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6.xml"/>
  <Override ContentType="application/vnd.openxmlformats-officedocument.drawingml.chart+xml" PartName="/xl/charts/chart11.xml"/>
  <Override ContentType="application/vnd.openxmlformats-officedocument.drawingml.chart+xml" PartName="/xl/charts/chart7.xml"/>
  <Override ContentType="application/vnd.openxmlformats-officedocument.drawingml.chart+xml" PartName="/xl/charts/chart14.xml"/>
  <Override ContentType="application/vnd.openxmlformats-officedocument.drawingml.chart+xml" PartName="/xl/charts/chart18.xml"/>
  <Override ContentType="application/vnd.openxmlformats-officedocument.drawingml.chart+xml" PartName="/xl/charts/chart13.xml"/>
  <Override ContentType="application/vnd.openxmlformats-officedocument.drawingml.chart+xml" PartName="/xl/charts/chart4.xml"/>
  <Override ContentType="application/vnd.openxmlformats-officedocument.drawingml.chart+xml" PartName="/xl/charts/chart20.xml"/>
  <Override ContentType="application/vnd.openxmlformats-officedocument.drawingml.chart+xml" PartName="/xl/charts/chart2.xml"/>
  <Override ContentType="application/vnd.openxmlformats-officedocument.drawingml.chart+xml" PartName="/xl/charts/chart1.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8.xml"/>
  <Override ContentType="application/vnd.openxmlformats-officedocument.drawingml.chart+xml" PartName="/xl/charts/chart15.xml"/>
  <Override ContentType="application/vnd.openxmlformats-officedocument.drawingml.chart+xml" PartName="/xl/charts/chart17.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12.xml"/>
  <Override ContentType="application/vnd.openxmlformats-officedocument.drawingml.chart+xml" PartName="/xl/charts/chart5.xml"/>
  <Override ContentType="application/vnd.openxmlformats-officedocument.drawingml.chart+xml" PartName="/xl/charts/chart21.xml"/>
  <Override ContentType="application/vnd.openxmlformats-officedocument.drawingml.chart+xml" PartName="/xl/charts/chart3.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4"/>
    <sheet state="visible" name="BC AMI" sheetId="2" r:id="rId5"/>
    <sheet state="visible" name="BC AMI Distri" sheetId="3" r:id="rId6"/>
    <sheet state="visible" name="BC AMI sin IVA-renta" sheetId="4" r:id="rId7"/>
    <sheet state="visible" name="BC Iluminación" sheetId="5" r:id="rId8"/>
    <sheet state="visible" name="BC Refrigeración" sheetId="6" r:id="rId9"/>
    <sheet state="visible" name="BC leña coccion rural" sheetId="7" r:id="rId10"/>
    <sheet state="visible" name="BC coccion urbana" sheetId="8" r:id="rId11"/>
    <sheet state="visible" name="Resultados_AMIRES" sheetId="9" r:id="rId12"/>
    <sheet state="visible" name="Resultados_residencial" sheetId="10" r:id="rId13"/>
    <sheet state="visible" name="Resultados_AMI_PÉRDIDAS" sheetId="11" r:id="rId14"/>
    <sheet state="visible" name="Emisiones BASE" sheetId="12" r:id="rId15"/>
    <sheet state="visible" name="Elasticidad" sheetId="13" r:id="rId16"/>
    <sheet state="visible" name="Leña eficiente" sheetId="14" r:id="rId17"/>
    <sheet state="visible" name="CU año 2020 Nivel 1" sheetId="15" r:id="rId18"/>
    <sheet state="visible" name="Refrigeración" sheetId="16" r:id="rId19"/>
    <sheet state="visible" name="Iluminación" sheetId="17" r:id="rId20"/>
    <sheet state="visible" name="Valor facturado 2020" sheetId="18" r:id="rId21"/>
    <sheet state="visible" name="Cu" sheetId="19" r:id="rId22"/>
    <sheet state="visible" name="#Hogares_Modelo" sheetId="20" r:id="rId23"/>
    <sheet state="visible" name="info-Ilumin" sheetId="21" r:id="rId24"/>
    <sheet state="visible" name="Leña" sheetId="22" r:id="rId25"/>
    <sheet state="visible" name="Leña (2)" sheetId="23" r:id="rId26"/>
    <sheet state="visible" name="Cocción urbano" sheetId="24" r:id="rId27"/>
    <sheet state="visible" name="Cotización estufas" sheetId="25" r:id="rId28"/>
    <sheet state="visible" name="CDT" sheetId="26" r:id="rId29"/>
    <sheet state="visible" name="IPC" sheetId="27" r:id="rId30"/>
  </sheets>
  <definedNames>
    <definedName name="bl">Resultados_residencial!$AV$76</definedName>
  </definedNames>
  <calcPr/>
  <extLst>
    <ext uri="GoogleSheetsCustomDataVersion1">
      <go:sheetsCustomData xmlns:go="http://customooxmlschemas.google.com/" r:id="rId31" roundtripDataSignature="AMtx7mjr9scHiNTgbo6Id7BmA2dgVRRoJg=="/>
    </ext>
  </extLst>
</workbook>
</file>

<file path=xl/sharedStrings.xml><?xml version="1.0" encoding="utf-8"?>
<sst xmlns="http://schemas.openxmlformats.org/spreadsheetml/2006/main" count="10953" uniqueCount="4355">
  <si>
    <t>Resumen de resultados de las medidas del sector residencial</t>
  </si>
  <si>
    <t>Medida</t>
  </si>
  <si>
    <t>Ahorro energético (2021-2030)</t>
  </si>
  <si>
    <t>Relación energía PJ/emisiones MTonCO2</t>
  </si>
  <si>
    <t>Participación en el ahorro potencial</t>
  </si>
  <si>
    <t>Emisiones evitadas</t>
  </si>
  <si>
    <t>% de reducción frente a línea base de residencial</t>
  </si>
  <si>
    <t>% de reducción frente a linea base</t>
  </si>
  <si>
    <t>% de reducción frente a Actualización</t>
  </si>
  <si>
    <t>% de reducción frente a Inflexión</t>
  </si>
  <si>
    <t>Promedio ahorro anual</t>
  </si>
  <si>
    <t>% de reducción frente a línea base</t>
  </si>
  <si>
    <t>% emisiones</t>
  </si>
  <si>
    <t>B/C privado</t>
  </si>
  <si>
    <t>B/C sistema</t>
  </si>
  <si>
    <t>B/C social</t>
  </si>
  <si>
    <t>Aporte global</t>
  </si>
  <si>
    <t>Ranking</t>
  </si>
  <si>
    <t>Compra de neveras etiqueta A</t>
  </si>
  <si>
    <t>PJ</t>
  </si>
  <si>
    <t>Mejora de eficiencia en la cocción en ciudades</t>
  </si>
  <si>
    <t>Luminarias LED</t>
  </si>
  <si>
    <t xml:space="preserve">Sustitución de leña sector rural </t>
  </si>
  <si>
    <t>Instalación de medidores inteligentes</t>
  </si>
  <si>
    <t>Total</t>
  </si>
  <si>
    <t>Demanda</t>
  </si>
  <si>
    <t>Peso energía</t>
  </si>
  <si>
    <t>Perdidas</t>
  </si>
  <si>
    <t>Peso emisiones</t>
  </si>
  <si>
    <t>Escenario</t>
  </si>
  <si>
    <t>Consumo agregado total escenarios a 2030</t>
  </si>
  <si>
    <t>Participación del ahorro del sector residencial en el total del consumo</t>
  </si>
  <si>
    <t xml:space="preserve">Línea base: </t>
  </si>
  <si>
    <t xml:space="preserve">Actualización: </t>
  </si>
  <si>
    <t xml:space="preserve">Inflexión: </t>
  </si>
  <si>
    <t>Meta sector residencial sobre el consumo total</t>
  </si>
  <si>
    <t>No hay una única solución para los usuarios= es necesario realizar diagnósticos localizados/ territorial</t>
  </si>
  <si>
    <t>La cantidad de leña que se consume en el cesar y amazonas es la misma a pesar de que cesar esta interconectado para los energéticos</t>
  </si>
  <si>
    <t>Hay un gran componente cultural que hay que "atacar" por otros lados. Ej: Educación/ información/ campañas de salud</t>
  </si>
  <si>
    <t>Oferta energéticos= Alternativas como el biogas, la generación ee distirbuida, etc</t>
  </si>
  <si>
    <t>Oferta de aparatos de uso final= mejorar la tecnología para aumentar las eficiencias = disminuir los costos unitarios</t>
  </si>
  <si>
    <t>Disrupción</t>
  </si>
  <si>
    <t>Escenario PROURE</t>
  </si>
  <si>
    <t>Linea base</t>
  </si>
  <si>
    <t>Constructor de estufas en el marco de la reactivación local =&gt; Mejoras tecnológicas</t>
  </si>
  <si>
    <t>DNP LEÑA</t>
  </si>
  <si>
    <t>AMI</t>
  </si>
  <si>
    <t>Energia Demanda</t>
  </si>
  <si>
    <t>Energía perdidas</t>
  </si>
  <si>
    <t>AMI Usuario</t>
  </si>
  <si>
    <t>AMI Distribuidores</t>
  </si>
  <si>
    <t>Consumo residencial PEN 2020-2050</t>
  </si>
  <si>
    <t>Año</t>
  </si>
  <si>
    <t>Actualización</t>
  </si>
  <si>
    <t>Modernización</t>
  </si>
  <si>
    <t>Inflexión</t>
  </si>
  <si>
    <t>DATOS DE ENTRADA</t>
  </si>
  <si>
    <t>Información de la medida</t>
  </si>
  <si>
    <t>Instalación de 12.732.858 medidores inteligentes en el lapso de 10 años</t>
  </si>
  <si>
    <t>Variable</t>
  </si>
  <si>
    <t>Valor</t>
  </si>
  <si>
    <t>Nota/Fuente</t>
  </si>
  <si>
    <t>Número de medidores inteligentes instalados</t>
  </si>
  <si>
    <t>Esto corresponde al cambio del 75% de los medidores de los usuarios residenciales tanto urbanos como rurales.</t>
  </si>
  <si>
    <t>Costo unitario del medidor urbano</t>
  </si>
  <si>
    <t>Circular CREG 010 de 2020 Disponible en: http://apolo.creg.gov.co/Publicac.nsf/52188526a7290f8505256eee0072eba7/88177cdd1a416e7a05258679005537e5?OpenDocument</t>
  </si>
  <si>
    <t>Costo adicional medidor rural</t>
  </si>
  <si>
    <t>Costo de instalación</t>
  </si>
  <si>
    <t>Entre el 33 y el 44% del valor del activo a instalar. Circular CREG 010 de 2020, Producto 2. Disponible en: http://apolo.creg.gov.co/Publicac.nsf/52188526a7290f8505256eee0072eba7/88177cdd1a416e7a05258679005537e5?OpenDocument</t>
  </si>
  <si>
    <t>Costos unitarios asociados a la infraestructura para el medidor inteligente</t>
  </si>
  <si>
    <t>Se supone que el costo de la infraestructura corresponde al 30% del valor de cada medidor</t>
  </si>
  <si>
    <t>Costo de gestión de la información</t>
  </si>
  <si>
    <t>1 al 3% del CAPEX.Circular CREG 010 de 2020, Producto 2. Disponible en: http://apolo.creg.gov.co/Publicac.nsf/52188526a7290f8505256eee0072eba7/88177cdd1a416e7a05258679005537e5?OpenDocument</t>
  </si>
  <si>
    <t>Costo de gestión de la información AOM</t>
  </si>
  <si>
    <r>
      <rPr>
        <rFont val="Arial"/>
        <color theme="1"/>
        <sz val="12.0"/>
      </rPr>
      <t xml:space="preserve">10% anual del Costo de implementación de GIDI o 1 al 3% del CAPEX en AMI. Circular CREG 010 de 2020, Producto 2. Disponible en: </t>
    </r>
    <r>
      <rPr>
        <rFont val="Arial"/>
        <color rgb="FF1155CC"/>
        <sz val="12.0"/>
        <u/>
      </rPr>
      <t>http://apolo.creg.gov.co/Publicac.nsf/52188526a7290f8505256eee0072eba7/88177cdd1a416e7a05258679005537e5?OpenDocument</t>
    </r>
  </si>
  <si>
    <t>Costo de mantenimiento</t>
  </si>
  <si>
    <t>Se asume un costo de mantenimiento de 1% sobre el valor del medidor</t>
  </si>
  <si>
    <t>Costo disposición final</t>
  </si>
  <si>
    <t>Se asume que el costo de disposición del equipo es de 1% del valor del medidor que lo paga el usuario y también la sociedad.</t>
  </si>
  <si>
    <t>Valor del salvamento</t>
  </si>
  <si>
    <t>Porcentaje del valor del medidor a desinstalar al que debería vender el medidor convencional actual</t>
  </si>
  <si>
    <t>Tarifa de energía eléctrica ($/kWh)</t>
  </si>
  <si>
    <t>Valor expresado en COP/kWh. Promedio valor facturado para estrato 4 del mercado residencial de enero a julio 2020. Fuente:http://bi.superservicios.gov.co/o3web/browser/showView.jsp?viewDesktop=true&amp;source=SUI_COMERCIAL_ENERGIA/VISTA_FACTURACION_ENERGIA%23_public</t>
  </si>
  <si>
    <t>Porcentaje de la tarifa depende del volumen de ventas (%G+%C)</t>
  </si>
  <si>
    <t>Porcentaje del cargo de distribución D en el CU</t>
  </si>
  <si>
    <t>Porcentaje del cargo de comercialización sobre el CU</t>
  </si>
  <si>
    <t>Porcentaje de perdidas sobre el CU</t>
  </si>
  <si>
    <t>Valor del cargo por confiabilidad</t>
  </si>
  <si>
    <t>Promedio del para el CERE en el año 2020. Fuente: XM. Disponible en : http://portalbissrs.xm.com.co/trpr/_layouts/15/WopiFrame.aspx?sourcedoc={0D7DC20B-C094-4C2D-BADD-CE2CC938F0FF}&amp;file=Precios_Mensuales_($kWh)_2020.xlsx&amp;action=default</t>
  </si>
  <si>
    <t>Promedio del precio de bolsa en los últimos 3 años</t>
  </si>
  <si>
    <t>Promedio simple del precio de bolsa de enero de 2018 a diciembre de 2020. Fuente XM. Disponible en: http://portalbissrs.xm.com.co/trpr/Paginas/Precios/preprobol.aspx</t>
  </si>
  <si>
    <t>Razon entre el porcentaje de reducción del precio de bolsa por cada 1% de menos en la demanda</t>
  </si>
  <si>
    <t>Elasticidad inversa promedio para los últimos 3 años. Este dato fue estimado por la UPME con datos de demanda y precios de bolsa desde 2003 a 2021. Muestra el factor en el que se afecta el precio de bolsa ante reducciones en la demanda de energía.</t>
  </si>
  <si>
    <t>Tasa de descuento empresas</t>
  </si>
  <si>
    <t xml:space="preserve">Tasa para las empresas de distribución de energía eléctrica de acuerdo con la Resolución CREG 007 de 2020. Disponible en http://apolo.creg.gov.co/Publicac.nsf/1c09d18d2d5ffb5b05256eee00709c02/893916a50787dc3305258500006c5f53/$FILE/Creg007-2020.pdf </t>
  </si>
  <si>
    <t xml:space="preserve">Tasa de finaciación usuario </t>
  </si>
  <si>
    <t>Tasa de interes de un crédito de consumo E.A. Entre 7,89% y 26,31%, https://www.superfinanciera.gov.co/jsp/61298</t>
  </si>
  <si>
    <t>Tasa de descuento usuario</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</si>
  <si>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</si>
  <si>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Tasa de descuento social</t>
  </si>
  <si>
    <t>Tasa social de descuento calculada por el DNP en 2018. https://colaboracion.dnp.gov.co/CDT/Estudios%20Econmicos/487.pdf</t>
  </si>
  <si>
    <t>Valor de las emisiones evitadas ($/TonCO2)</t>
  </si>
  <si>
    <t>Ley 1814 de 2016 - Impuesto al carbono</t>
  </si>
  <si>
    <t>Costos de reconexión por falta de pago</t>
  </si>
  <si>
    <t>Precio promedio Carbon TRUST, reportado tambien por EPM e información ANDESCO. Libertad regulada. RES. CREG 108 de 1997 modificada por CREG 047 de 2004</t>
  </si>
  <si>
    <t>FE TonCO2Eq/GWh</t>
  </si>
  <si>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</si>
  <si>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Porcentaje de reducción en emisiones por menores actividades de comercialización</t>
  </si>
  <si>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</si>
  <si>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 del D que hay que pagar por compensaciones</t>
  </si>
  <si>
    <t>Se toma el porcentaje del año t=2, de acuerdo con Resolución CREG 015 de 2018. Disponible en: http://apolo.creg.gov.co/Publicac.nsf/1c09d18d2d5ffb5b05256eee00709c02/65f1aaf1d57726a90525822900064dac?OpenDocument</t>
  </si>
  <si>
    <t>Reducción de costo de la empresa por lectura de medidores</t>
  </si>
  <si>
    <t>USD/Por usuario con medidor al año. Fte: Carbon Trust</t>
  </si>
  <si>
    <t>Costo evitado de lectura para usuarios que instalan AMI Usuario Urbano</t>
  </si>
  <si>
    <r>
      <rPr>
        <rFont val="Arial"/>
        <color theme="1"/>
        <sz val="12.0"/>
      </rPr>
      <t xml:space="preserve">Valor expresado en COP/usuario-mes, calculado como el promedio por segmento de acuerdo a información Pág 103. Circular CREG 010 de 2020 Disponible en: </t>
    </r>
    <r>
      <rPr>
        <rFont val="Arial"/>
        <color rgb="FF1155CC"/>
        <sz val="12.0"/>
        <u/>
      </rPr>
      <t>http://apolo.creg.gov.co/Publicac.nsf/52188526a7290f8505256eee0072eba7/88177cdd1a416e7a05258679005537e5?OpenDocument</t>
    </r>
  </si>
  <si>
    <t>Costo evitado de lectura para usuarios que instalan AMI Usuario rural</t>
  </si>
  <si>
    <t>Valor expresado en COP/usuario-mes, calculado como el promedio por segmento de acuerdo a información Pág 103. Circular CREG 010 de 2020 Disponible en: http://apolo.creg.gov.co/Publicac.nsf/52188526a7290f8505256eee0072eba7/88177cdd1a416e7a05258679005537e5?OpenDocument</t>
  </si>
  <si>
    <t>Costo evitado de refacturación</t>
  </si>
  <si>
    <r>
      <rPr>
        <rFont val="Arial"/>
        <color theme="1"/>
        <sz val="12.0"/>
      </rPr>
      <t xml:space="preserve">$COP/Usuario que instale AMI. Circular CREG 010 de 2020 Disponible en: </t>
    </r>
    <r>
      <rPr>
        <rFont val="Arial"/>
        <color rgb="FF1155CC"/>
        <sz val="12.0"/>
        <u/>
      </rPr>
      <t>http://apolo.creg.gov.co/Publicac.nsf/52188526a7290f8505256eee0072eba7/88177cdd1a416e7a05258679005537e5?OpenDocument</t>
    </r>
  </si>
  <si>
    <t>Porcentaje de usuario que evitan incurrir en mora por instalación de AMI</t>
  </si>
  <si>
    <t>Se supone que todos los usuarios de AMI evitan una reconexión al año.</t>
  </si>
  <si>
    <t>Porcentaje de C que se reduce por menos atención de PQR</t>
  </si>
  <si>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</si>
  <si>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Porcentaje de la inversión destinado a campañas de divulgación</t>
  </si>
  <si>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</si>
  <si>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Porcentaje de perdidas no técnicas</t>
  </si>
  <si>
    <t>Carbon Trust:Una reducción considerable de las pérdidas no técnicas de energía, de un promedio nacional de 4.5% a 1.0%.</t>
  </si>
  <si>
    <t>Porcentaje de mejora financiera para al empresas, en reducción de cartera</t>
  </si>
  <si>
    <t>Porcentaje de las perdidas no técnicas que se convierte el ingreso para las empresas</t>
  </si>
  <si>
    <t>Demanda del SIN para el sector residencial</t>
  </si>
  <si>
    <t>Datos UPME</t>
  </si>
  <si>
    <t>Reducción en G y C por aumento competencia minorista</t>
  </si>
  <si>
    <t>Porcentaje que concuerda con los rangos EY, Celsia y Carbon Trust  y la metodología planteada por la CREG</t>
  </si>
  <si>
    <t>Reducción de perdidas reconocidas a la tarifa</t>
  </si>
  <si>
    <t xml:space="preserve">Disminución en el traslado de costo de pérdidas, las pérdidas reconocidas en la tarifa. </t>
  </si>
  <si>
    <t>Disponiblidad nueva información del sistema eléctrico</t>
  </si>
  <si>
    <t>Se supone un valor del 0.05% sobre el valor total de la energía del SIN por la participación del sector residencial</t>
  </si>
  <si>
    <t>Porcentaje de P de la tarifa asumido por el usuario</t>
  </si>
  <si>
    <t>Ventas nuevas tecnologías</t>
  </si>
  <si>
    <t xml:space="preserve">RESULTADOS TÉCNICOS </t>
  </si>
  <si>
    <t>Ahorros en energía total para el sector residencial(GWh)</t>
  </si>
  <si>
    <t>Simulación propia UPME calculado como el ahorro frente a una linea base de consumo tendencial lineal.</t>
  </si>
  <si>
    <t>Emisiones evitadas (TonCO2)</t>
  </si>
  <si>
    <t>Calculado con el factor de emision del SIN publicado por la UPME en 2020</t>
  </si>
  <si>
    <t>Ahorros en energía por pérdidas (GWh)</t>
  </si>
  <si>
    <t>RESULTADOS ECONÓMICOS</t>
  </si>
  <si>
    <t>USUARIO</t>
  </si>
  <si>
    <t>COSTOS (Millones de COP)</t>
  </si>
  <si>
    <t>BENEFICIOS (Millones de COP)</t>
  </si>
  <si>
    <t>VPN del costo del medidor inteligente</t>
  </si>
  <si>
    <t xml:space="preserve">Inversión en equipos, incluyendo impuestos. </t>
  </si>
  <si>
    <t>VPN de los ahorros de energía el usuario</t>
  </si>
  <si>
    <t>VPN del ahorro en energía por menor consumo</t>
  </si>
  <si>
    <t>VPN del costo de instalación del medidor</t>
  </si>
  <si>
    <t>De acuerdo a la Circular CREG 010 de 2020, el costo de instalación se ubica ente el 33% y el 44% del valor del equipo instalado</t>
  </si>
  <si>
    <t>VPN reducción en perdidas percibida por el usuario</t>
  </si>
  <si>
    <t>Se supone que el usuario paga el 80% de las pérdidas</t>
  </si>
  <si>
    <t>VPN del costo de financiamiento</t>
  </si>
  <si>
    <t>Se supone que se financia el 100% del costo del medidor y la instalación</t>
  </si>
  <si>
    <t>VPN de los costos esperados evitados por mora, reconexión del servicio</t>
  </si>
  <si>
    <t xml:space="preserve">Se asume que se reduce la probabilidad de desconexión por mora y por ende el pago de la reconexión en los hogares que instalan los medidores. </t>
  </si>
  <si>
    <t>VPN del costo por infraestructura necesaria para operar los medidores inteligentes</t>
  </si>
  <si>
    <t>Se asume un valor del 30% de la inversión del medidor asociada a otros equipos necesarios para su operación, incluye concentrador de datos e inversiones en comunicación</t>
  </si>
  <si>
    <t>VPN Costo evitado en lectura para el usuario por instalación de AMI</t>
  </si>
  <si>
    <t>VPN del costo de mantenimiento del medidor inteligente</t>
  </si>
  <si>
    <t>Se supone 1% sobre el valor del medidor</t>
  </si>
  <si>
    <t>VPN Costo evitado en refacturación para el usuario por instalación de AMI</t>
  </si>
  <si>
    <t>VPN del costo de disposición final del medidor</t>
  </si>
  <si>
    <t>VPN mejoras en la competencia minorista</t>
  </si>
  <si>
    <t>Se supone una reducción en tarifas del 9% que resulta de la competencia entre comercializadores.Reducción en G y C por competencia 9%. Fte:Empresa EE. Se multiplica por la participación del sector residencial en el total de demanda del SIN que es del 35% y por el porcentaje de usuarios que cambiaron el medidor</t>
  </si>
  <si>
    <t>VPN del valor de salvamento de los medidores antiguos</t>
  </si>
  <si>
    <t>Valor de salvamento de aquellos medidores que cuentan con significativa vida útil remanente y que pueden venderse en el mismo mercado colombiano o en otro, destacándose que el 25% del total de medidores al 2020 tiene menos de 7 años de instalados.</t>
  </si>
  <si>
    <t>Total costos</t>
  </si>
  <si>
    <t>Total beneficios</t>
  </si>
  <si>
    <t>SISTEMA</t>
  </si>
  <si>
    <t xml:space="preserve">VPN Costo de implementación del Sistema de Infomación
</t>
  </si>
  <si>
    <t xml:space="preserve">De acuerdo a la Circular CREG 010 de 2020, Un estimativo razonable de la inversión inicial estaría entre 1% y 3% de las inversiones (Capex) y </t>
  </si>
  <si>
    <t>VPN de la reducción de costos en perdidas técnicas</t>
  </si>
  <si>
    <t>Se supone que los distribuidores pagan el 20% de las pérdidas</t>
  </si>
  <si>
    <t>VPN AOM del sistema de información</t>
  </si>
  <si>
    <t>La operación anual podría ser una proporción similar del Opex del sistema de información</t>
  </si>
  <si>
    <t>VPN de la reducción de costos en perdidas no técnicas</t>
  </si>
  <si>
    <t>Documento CREG 138-2010</t>
  </si>
  <si>
    <t>VPN Costo de campañas de información sobre AMI</t>
  </si>
  <si>
    <t>Se asume que el costo asociado a las campañas de información y pedagogía es el 5% del costo del medidor</t>
  </si>
  <si>
    <t>VPN de reducción en D por energía recuperada</t>
  </si>
  <si>
    <t>Tendría como beneficio la facturación del porcentaje de energía recuperada que en adelante seguirían consumiendo los usuarios detectados como fraudulentos (por ejemplo 60% de la energía recuperada gracias a AMI)</t>
  </si>
  <si>
    <t>VPN de la reducción de ingresos empresas por el ahorro de energía</t>
  </si>
  <si>
    <t>Se asume que las únicas actividades afectadas en el recaudo por la reducción en el consumo son la generación y la comercialización, pues la transmisión y la distribución son ingresos regulados, por lo que las reducciones en consumo se reflejan en ajustes de los cargos</t>
  </si>
  <si>
    <t>VPN esperado por las menores costos por compensación de interrupciones (Calidad del servicio)</t>
  </si>
  <si>
    <t>Se asume que la energía ahorrada se relaciona en un 5% con las potenciales compensaciones que corresponderían al 10% del cargo de distribución</t>
  </si>
  <si>
    <t>VPN de la reducción de ingresos por el cargo por comercialización por mejoras en el costo de lecturas.</t>
  </si>
  <si>
    <t>Se asume una reducción de 0,5USD por usuario como menor costo de lectura para la empresa comercializadora, lo que se traduce en un mennor ingreso</t>
  </si>
  <si>
    <t xml:space="preserve">VPN esperado por efectos en el precio de bolsa </t>
  </si>
  <si>
    <t>Menor precio de bolsa por menor demanda en cualquier periodo</t>
  </si>
  <si>
    <t>VPN de los costos asociados a las PQR, campañas de información al cuidadano sobre los nuevos medidores</t>
  </si>
  <si>
    <t>Como resultado de la implementación de AMI hay reducción de PQR y costo asociado para el comercializador (Menor ingreso)</t>
  </si>
  <si>
    <t>VPN en los costos evitados en aumentos de capacidad</t>
  </si>
  <si>
    <t>Ahorro en el pago del cargo por confiabilidad</t>
  </si>
  <si>
    <t>VPN Costo evitado de refacturación</t>
  </si>
  <si>
    <t>Menor costo por refacturación (Menor ingreso)</t>
  </si>
  <si>
    <t>VPN esperado por la mejora en la cartera para las empresas</t>
  </si>
  <si>
    <t>Se supone una mejora financiera para la empresa de 1,5% sobre los ahorros de la medida</t>
  </si>
  <si>
    <t>VPN menores costos de lectura de medidores</t>
  </si>
  <si>
    <t>Se supuso que un 2% de los costos urbanos y un 5% de los costos rurales, no se eliminan con la presencia de AMI en la medida que se presentan contingencias y situaciones particulares en las cuales será necesario hacer visitas de lectura o verificación de manera presencial</t>
  </si>
  <si>
    <t>VPN menores costos de refacturación</t>
  </si>
  <si>
    <t>Costo de atención al público por causas de refacturación</t>
  </si>
  <si>
    <t>VPN Reducción en los costos de atención de PQR para el comercialziador</t>
  </si>
  <si>
    <t>Con la implementación de AMI, puede haber una reducción del 22% al 50% del costo que asume el comercializador en la atención de las PQR.</t>
  </si>
  <si>
    <t>SOCIEDAD</t>
  </si>
  <si>
    <t>COSTOS</t>
  </si>
  <si>
    <t>BENEFICIOS</t>
  </si>
  <si>
    <t>VPN del costo de disposición final</t>
  </si>
  <si>
    <t>Se supone un 1% sobre el valor de la inversión de los nuevos medidores</t>
  </si>
  <si>
    <t>VPN del ahorro fiscal por menores subsidios gracias a la reducción de consumo</t>
  </si>
  <si>
    <t>Ahorros en subsidio</t>
  </si>
  <si>
    <t>VPN de las pérdidas de ingresos en la comercialización de medidores antiguos</t>
  </si>
  <si>
    <t>VPN de las emisiones evitadas</t>
  </si>
  <si>
    <t>Se asume que el factor de emisión del SIN para el cálculo y el valor del impuesto al carbono.</t>
  </si>
  <si>
    <t>VPN del impacto fiscal por el beneficio del IVA</t>
  </si>
  <si>
    <t>VPN de las emisiones evitadas asociadas al desplazamiento para la facturación</t>
  </si>
  <si>
    <t>CREG expone otro beneficio en emisiones: entre el 3 y el 25% al valor en pesos por tonelada CO2 calculado con el impuesto nacional del carbón. Se aplica principalmente a la reducción del uso de vehículos convencionales en labores operativas: reducción de la huella de carbono, en actividades del ciclo operativo y del comercial</t>
  </si>
  <si>
    <t>VPN de la nueva información disponible sobre el consumo de energía eléctrica</t>
  </si>
  <si>
    <t>Mejor planeamiento sectorial por mejor información disponible</t>
  </si>
  <si>
    <t>VPN Ventas nuevas tecnologías</t>
  </si>
  <si>
    <t>Corresponde al 10% de la inversión en equipos,asumiendo que este porcentaje se queda en la economía nacional</t>
  </si>
  <si>
    <t>E. Total beneficios y costos cuantificados</t>
  </si>
  <si>
    <t>Costo total (VPN$)</t>
  </si>
  <si>
    <t>Beneficio total (VPN$)</t>
  </si>
  <si>
    <t>Relación beneficio/costo usuario</t>
  </si>
  <si>
    <t>Relación beneficio/costo sistema</t>
  </si>
  <si>
    <t>Relación beneficio/costo sociedad</t>
  </si>
  <si>
    <t>Relación beneficio/Costo</t>
  </si>
  <si>
    <t>Cifras en MM $COP</t>
  </si>
  <si>
    <t>($ Millones)</t>
  </si>
  <si>
    <t>VPN</t>
  </si>
  <si>
    <t>Costos</t>
  </si>
  <si>
    <t>Usuario</t>
  </si>
  <si>
    <t>Costo de los medidores (Equipos)</t>
  </si>
  <si>
    <t>Costo de financiación</t>
  </si>
  <si>
    <t>Costo por infraestructura necesaria para operar los medidores inteligentes</t>
  </si>
  <si>
    <t xml:space="preserve">Costo de mantenimiento </t>
  </si>
  <si>
    <t>Costo de disposición final</t>
  </si>
  <si>
    <t>Sistema</t>
  </si>
  <si>
    <t>Costo de implementación del Sistema de Infomación</t>
  </si>
  <si>
    <t>AOM del sistema de información</t>
  </si>
  <si>
    <t>Campañas de información AMI</t>
  </si>
  <si>
    <t>Reducción de ingresos empresas por el ahorro de energía</t>
  </si>
  <si>
    <t>Reducción de ingresos por el cargo por comercialización por mejoras en el costo de lecturas.</t>
  </si>
  <si>
    <t>Menor ingreso al comercializador reducción costos asociados a las PQR</t>
  </si>
  <si>
    <t>Menor ingreso al comercializador costo evitado de refacturación</t>
  </si>
  <si>
    <t>Sociedad</t>
  </si>
  <si>
    <t>Pérdidas en la comercialización de medidores antiguos</t>
  </si>
  <si>
    <t>Impacto fiscal del IVA</t>
  </si>
  <si>
    <t>Beneficios</t>
  </si>
  <si>
    <t>Costo ahorrado en consumo de energía (Reduccíón de demanda)</t>
  </si>
  <si>
    <t xml:space="preserve">Usuarios estrato 1,2,3 </t>
  </si>
  <si>
    <t xml:space="preserve">Usuarios  estrato 4, </t>
  </si>
  <si>
    <t>Usuarios estrato 5, 6</t>
  </si>
  <si>
    <t>Menores costos por pérdidas</t>
  </si>
  <si>
    <t>Menores costos esperados de reconexión</t>
  </si>
  <si>
    <t>Ahorro al usuario final por costo evitado en lectura</t>
  </si>
  <si>
    <t>Ahorro al usuario final por costo evitado refacturación</t>
  </si>
  <si>
    <t>Ahorros por mejoras en competencia</t>
  </si>
  <si>
    <t>Valor de salvamento del medidor anterior</t>
  </si>
  <si>
    <t>Reducción de costos en perdidas</t>
  </si>
  <si>
    <t>Reducción de costos en perdidas no técnicas</t>
  </si>
  <si>
    <t>Reducción en D por energía recuperada</t>
  </si>
  <si>
    <t xml:space="preserve">Menores costos por compensación de interrupciones </t>
  </si>
  <si>
    <t xml:space="preserve">Efectos en el precio de bolsa </t>
  </si>
  <si>
    <t>Costos evitados en aumentos de capacidad</t>
  </si>
  <si>
    <t>Mejora financiera de la empresas por menor cartera</t>
  </si>
  <si>
    <t>Reducción de costos para la empresas por lectura de medidores</t>
  </si>
  <si>
    <t>Reducción de costos para la empresas por refacturación</t>
  </si>
  <si>
    <t>Reducción de costos para la empresas por atención PQR</t>
  </si>
  <si>
    <t>Ahorro fiscal menores subsidios reducción de consumo</t>
  </si>
  <si>
    <t>Ahorro fiscal menores subsidios reducción por perdidas del usuario</t>
  </si>
  <si>
    <t>Emisiones evitadas por reducción de consumo</t>
  </si>
  <si>
    <t>Emisiones evitadas por actividades de las empresas de comercialización</t>
  </si>
  <si>
    <t>Nueva información disponible sobre el consumo de energía eléctrica</t>
  </si>
  <si>
    <t xml:space="preserve"> Ventas nuevas tecnologías</t>
  </si>
  <si>
    <t>VPN Costos</t>
  </si>
  <si>
    <t>VPN Beneficios</t>
  </si>
  <si>
    <t>Relación B/C</t>
  </si>
  <si>
    <t>Cuadros /Notas de soporte</t>
  </si>
  <si>
    <r>
      <rPr>
        <rFont val="Calibri"/>
        <color theme="1"/>
        <sz val="10.0"/>
      </rPr>
      <t>Expansión y tasa de reemplazo de los medidores</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</si>
  <si>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</si>
  <si>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</si>
  <si>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</si>
  <si>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</si>
  <si>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</si>
  <si>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</si>
  <si>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</si>
  <si>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</si>
  <si>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</si>
  <si>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</si>
  <si>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</si>
  <si>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</si>
  <si>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</si>
  <si>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</si>
  <si>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</si>
  <si>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</si>
  <si>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</si>
  <si>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t xml:space="preserve">Escenario </t>
  </si>
  <si>
    <t>Senda Circular CREG (No usada)</t>
  </si>
  <si>
    <t>Expansión y tasa de reemplazo de los medidores (Acumulado)</t>
  </si>
  <si>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</si>
  <si>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</si>
  <si>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</si>
  <si>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</si>
  <si>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</si>
  <si>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</si>
  <si>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</si>
  <si>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</si>
  <si>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</si>
  <si>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</si>
  <si>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</si>
  <si>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</si>
  <si>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</si>
  <si>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</si>
  <si>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</si>
  <si>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</si>
  <si>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</si>
  <si>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t>Escenario propuesto</t>
  </si>
  <si>
    <t>Año 0</t>
  </si>
  <si>
    <t>Año 1</t>
  </si>
  <si>
    <t>Año 2</t>
  </si>
  <si>
    <t>Año 3</t>
  </si>
  <si>
    <t>Año 4</t>
  </si>
  <si>
    <t>Año 5</t>
  </si>
  <si>
    <t>Año 6</t>
  </si>
  <si>
    <t>Año 7</t>
  </si>
  <si>
    <t>Año 8</t>
  </si>
  <si>
    <t>Año 9</t>
  </si>
  <si>
    <t>Año 10</t>
  </si>
  <si>
    <t>Implementación medidores</t>
  </si>
  <si>
    <t>Urbanos</t>
  </si>
  <si>
    <t>Rurales</t>
  </si>
  <si>
    <t>Total instalados</t>
  </si>
  <si>
    <t>De acuerdo a Carbon son 12millones de clase 2 -Urbanos</t>
  </si>
  <si>
    <t>Restante en rural</t>
  </si>
  <si>
    <t>Ahorros energéticos calculado LEAP</t>
  </si>
  <si>
    <t>Reducción de demanda de energía</t>
  </si>
  <si>
    <t>Reducción de perdidas del sistema</t>
  </si>
  <si>
    <t>1GWh</t>
  </si>
  <si>
    <t>Fte: BECO</t>
  </si>
  <si>
    <t>Ahorro de energía</t>
  </si>
  <si>
    <t>GWh-año</t>
  </si>
  <si>
    <t>Reducción de demanda por estrato</t>
  </si>
  <si>
    <t>%</t>
  </si>
  <si>
    <t>Estrato 1</t>
  </si>
  <si>
    <t>Estrato 2</t>
  </si>
  <si>
    <t>Estrato 3</t>
  </si>
  <si>
    <t>Estrato 4</t>
  </si>
  <si>
    <t>Estrato 5</t>
  </si>
  <si>
    <t>Estrato 6</t>
  </si>
  <si>
    <t>Reducción de perdidas por estrato (12% de la reducción total)</t>
  </si>
  <si>
    <t>Porcentaje de subsidios</t>
  </si>
  <si>
    <t>Contribución</t>
  </si>
  <si>
    <t>Costos de medidor inteligente</t>
  </si>
  <si>
    <t>UR</t>
  </si>
  <si>
    <t>UNR</t>
  </si>
  <si>
    <t>Empresa del sector (Inversión media por cliente)</t>
  </si>
  <si>
    <t>* Información entregada en una presentación</t>
  </si>
  <si>
    <t>Información medidores estudio UPME-Carbon Trust (2017)</t>
  </si>
  <si>
    <t>USD</t>
  </si>
  <si>
    <t xml:space="preserve">TRM </t>
  </si>
  <si>
    <t>Emcali</t>
  </si>
  <si>
    <t>Proyección precio de lista Estudio CREG</t>
  </si>
  <si>
    <t>Costo medidor antiguo</t>
  </si>
  <si>
    <t>Información CELSIA</t>
  </si>
  <si>
    <t>Creg</t>
  </si>
  <si>
    <t>𝑃max,t=(1+𝜆)∗𝑃max,t−1</t>
  </si>
  <si>
    <t>Costo del medidor instalado</t>
  </si>
  <si>
    <t>Pmax</t>
  </si>
  <si>
    <t>Desviación estandar</t>
  </si>
  <si>
    <t>Costo solución integral con</t>
  </si>
  <si>
    <t>Codensa</t>
  </si>
  <si>
    <t>lambda</t>
  </si>
  <si>
    <t>medidor monofásico</t>
  </si>
  <si>
    <t>Promedio</t>
  </si>
  <si>
    <t>Costo evitado de medidores</t>
  </si>
  <si>
    <t>Valor de no pago de medidores: se realizó ese documento aproximadamente el 38% del parque de medidores actuales ya cumplió su ciclo de vida útil y se espera que en los próximos dos años este porcentaje aumente a 51% y en los siguientes siete años se espera que el 75% de los medidores actualmente instalados haya cumplido su ciclo de vida útil.</t>
  </si>
  <si>
    <t>i) que los usuarios finales ya no tendrán que realizar a su cargo la inversión en un nuevo medidor que reemplace el que sale de servicio por vejez u obsolescencia técnica, ni los nuevos usuarios tendrán que incurrir en la compra del medidor convencional pues serían instalados directamente con AMI, y</t>
  </si>
  <si>
    <t>medidor trifásico</t>
  </si>
  <si>
    <t>ii) al retirar el medidor obsoleto el usuario percibirá un ingreso como valor de salvamente del medidor retirado20</t>
  </si>
  <si>
    <t>Año de fabricación</t>
  </si>
  <si>
    <t>Cantidad</t>
  </si>
  <si>
    <t>Sin dato</t>
  </si>
  <si>
    <t>3.026.550,00</t>
  </si>
  <si>
    <t>24,97%</t>
  </si>
  <si>
    <t>MAs de 28 años</t>
  </si>
  <si>
    <t>Menor a 1985</t>
  </si>
  <si>
    <t>907.840,00</t>
  </si>
  <si>
    <t>7,49%</t>
  </si>
  <si>
    <t>Menor o igual a 7 años</t>
  </si>
  <si>
    <t>1986-2000</t>
  </si>
  <si>
    <t>2.243.718,00</t>
  </si>
  <si>
    <t>18,51%</t>
  </si>
  <si>
    <t>Entre 8 y 12 años</t>
  </si>
  <si>
    <t>2001- 2005</t>
  </si>
  <si>
    <t>5.942.539,00</t>
  </si>
  <si>
    <t>49,03%</t>
  </si>
  <si>
    <t>Entre 13 y 17 años</t>
  </si>
  <si>
    <t>12.120.647,00</t>
  </si>
  <si>
    <t>Entre   18  y 22 años</t>
  </si>
  <si>
    <t>Fuente: CArbon Trust</t>
  </si>
  <si>
    <t>Entre 23 y 27 años</t>
  </si>
  <si>
    <t>Porcentajes CREG</t>
  </si>
  <si>
    <t>Costo actual de medidores convencionales</t>
  </si>
  <si>
    <t>Desmontaje</t>
  </si>
  <si>
    <t>Devolución</t>
  </si>
  <si>
    <t>Fuente: Producto 2 Circular 010</t>
  </si>
  <si>
    <t>33%-44%</t>
  </si>
  <si>
    <t xml:space="preserve">EL 30% de inversión adicional para la infraestructura </t>
  </si>
  <si>
    <t>Costo de acompañamiento del OR</t>
  </si>
  <si>
    <t>Del costo total de instalación</t>
  </si>
  <si>
    <t>Esto se calcula suponiendo que acompañaría alrededor de un 5% dada la posible presencia de comercializadores no integrados que en el modelo 2 realizarían instalaciones, y además tiene en cuenta que el costo de acompañamiento en cada visita puede ser un 20% del costo de instalación (dado que solo corresponde al tiempo del funcionario y n incluye costos de materiales ni cuantifica el riesgo de daño del dispositivo a instalar.</t>
  </si>
  <si>
    <t>Compra/Instalación/Configuración/Calibración/Registro en el sistema</t>
  </si>
  <si>
    <t>Vida util del medidor</t>
  </si>
  <si>
    <t>Economía de escala</t>
  </si>
  <si>
    <t>Un concentrador por cada 5000 usuarios</t>
  </si>
  <si>
    <t>Concentrador de datos</t>
  </si>
  <si>
    <t>Circular CREG Pag 66</t>
  </si>
  <si>
    <t>Razon entre concentradores/medidores</t>
  </si>
  <si>
    <t>47medidores/Concentrador</t>
  </si>
  <si>
    <t>Generalmente se ubican al nivel de los transformadores</t>
  </si>
  <si>
    <t xml:space="preserve"> Para mercados con usuarios entre 150.000 y un millon</t>
  </si>
  <si>
    <t>Mayor proporción en área rural</t>
  </si>
  <si>
    <t>Inversión en comunicaciones</t>
  </si>
  <si>
    <t>5medidores/concentrador</t>
  </si>
  <si>
    <t xml:space="preserve">Campañas de difusión </t>
  </si>
  <si>
    <t>Y=3E+07x-0,786</t>
  </si>
  <si>
    <t>Mantenimiento del sistema</t>
  </si>
  <si>
    <t>Costo GIDi</t>
  </si>
  <si>
    <t>Un estimativo razonable de la inversión inicial estaría entre 1% y 3% de las inversiones (Capex) y la operación anual podría ser una proporción similar del Opex del sistema.</t>
  </si>
  <si>
    <t>Costo de suspensión y reconexión del servicio</t>
  </si>
  <si>
    <t>Segmento</t>
  </si>
  <si>
    <t>Suspendidos Urbanos</t>
  </si>
  <si>
    <t>Suspendidos Rurales</t>
  </si>
  <si>
    <t>Reconectados Urbanos</t>
  </si>
  <si>
    <t>Reconectados Rurales</t>
  </si>
  <si>
    <t>Costo suspensión Urbanos</t>
  </si>
  <si>
    <t>Costo suspensión Rurales</t>
  </si>
  <si>
    <t>Costo reconexión Urbanos</t>
  </si>
  <si>
    <t>Costos Reconexión Rural</t>
  </si>
  <si>
    <t>Suspensión + Reconexión</t>
  </si>
  <si>
    <t>Urbano</t>
  </si>
  <si>
    <t>Rural</t>
  </si>
  <si>
    <t>Precio lista esperado segun estudio CREG</t>
  </si>
  <si>
    <t>Clase 2</t>
  </si>
  <si>
    <t>100USD</t>
  </si>
  <si>
    <t>%avance anual</t>
  </si>
  <si>
    <t>Clase 1</t>
  </si>
  <si>
    <t>170USD</t>
  </si>
  <si>
    <t>70% más caros los rurals</t>
  </si>
  <si>
    <t>% crecimiento de los hogares urbanos en 2020-2030</t>
  </si>
  <si>
    <t>% Total hogares rurales 2020- 2030</t>
  </si>
  <si>
    <t>Total de usuarios urbanos 2020</t>
  </si>
  <si>
    <t>Total de usuarios rurales 2020</t>
  </si>
  <si>
    <t>Hogares urbanos nuevos (Incluidos en la fila anterior)</t>
  </si>
  <si>
    <t>Hogares rurales nuevos (Incluidos en la fila anterior)</t>
  </si>
  <si>
    <t>Intensidad de despliegue</t>
  </si>
  <si>
    <t>Suscriptores Urbanos</t>
  </si>
  <si>
    <t>Suscriptores rurales</t>
  </si>
  <si>
    <t>Centros poblados</t>
  </si>
  <si>
    <r>
      <rPr>
        <rFont val="Arial"/>
        <color theme="1"/>
        <sz val="12.0"/>
      </rPr>
      <t xml:space="preserve">Suscriptores de acuerdo al SUI. Fuente: </t>
    </r>
    <r>
      <rPr>
        <rFont val="Arial"/>
        <color rgb="FF1155CC"/>
        <sz val="12.0"/>
        <u/>
      </rPr>
      <t>http://bi.superservicios.gov.co/o3web/browser/showView.jsp?viewDesktop=true&amp;source=SUI_COMERCIAL_ENERGIA/VISTA_FACTURACION_ENERGIA%23_public</t>
    </r>
  </si>
  <si>
    <t>Posibilidad de nuevos usuarios autgeneradores</t>
  </si>
  <si>
    <t>En el escenario sin AMI una proporción de los usuarios debe cambiar su medidor por obsolescencia, o mal funcionamiento. Aquellos a quienes se les remplaza el medidor por uno avanzado ya no tendrían que incurrir en ese costo. Este beneficio también cubre a los usuarios nuevos a quienes se les instalaría AMI y no tendrían que incurrir en el costo del medidor.</t>
  </si>
  <si>
    <t>Aplica para usuarios regulados, discriminados en urbano y rurales</t>
  </si>
  <si>
    <t>al valor de salvamento de aquellos medidores que cuentan con significativa vida útil remanente y que pueden venderse en el mismo mercado colombiano o en otro, destacándose que el 25% del total de medidores al 2020 tiene menos de 7 años de instalados</t>
  </si>
  <si>
    <t>Mayor conciencia en el usuario: Aumento de eficiencia energética, reducir consumo general y en punta</t>
  </si>
  <si>
    <t>Comercializadores</t>
  </si>
  <si>
    <t>Responsabilidades</t>
  </si>
  <si>
    <t>Optimizar la operación</t>
  </si>
  <si>
    <t>Propuesta CREG Modelo 3</t>
  </si>
  <si>
    <t>Modelo 2</t>
  </si>
  <si>
    <t>Reducción de perdidas comerciales</t>
  </si>
  <si>
    <t>Coordinar cambio de AMI con el OR</t>
  </si>
  <si>
    <t>GIDI compra los AMI, OR los instalan los comercializadore son los propietarios</t>
  </si>
  <si>
    <t>Mejoras en gestión de cartera</t>
  </si>
  <si>
    <t>Comercializador es quien instala el medidor</t>
  </si>
  <si>
    <t>Efecto en precio (Puja por los mercados)</t>
  </si>
  <si>
    <t>GIDI: Centro de datos al cual tiene acceso el comercializador para facturación</t>
  </si>
  <si>
    <t>Nuevos comerciaizaadores y agregadores de demanda con efectos en usuarios industrailes y comerciales</t>
  </si>
  <si>
    <t>CGM costo para cada mercado de comercialización</t>
  </si>
  <si>
    <t>Menores costos en atención de PQR</t>
  </si>
  <si>
    <t>Operadores de red</t>
  </si>
  <si>
    <t>Define los equipos</t>
  </si>
  <si>
    <t>Disminución del BRAEN:Base regulatoria de activos eléctricos nuevos</t>
  </si>
  <si>
    <t>Programa de difusión</t>
  </si>
  <si>
    <t>Realizar difusión de AMI</t>
  </si>
  <si>
    <t>Aplazamiento de inversiones</t>
  </si>
  <si>
    <t>Realizan la inversión</t>
  </si>
  <si>
    <t>Instalar equipos</t>
  </si>
  <si>
    <t>Reducción de AOM en proporción al BRAEN, entre el 0,5 y 1,5%</t>
  </si>
  <si>
    <t>Pagar remuneración de GIDI</t>
  </si>
  <si>
    <t>Costo de acompañamiento a comercialziadores</t>
  </si>
  <si>
    <t>GIDI: Gestor de datos</t>
  </si>
  <si>
    <t>Instalar el sistema de manejo de datos</t>
  </si>
  <si>
    <t>Instalar sistema de respaldo de información</t>
  </si>
  <si>
    <t>Desarrollar plataforma WEb de intercambio de información</t>
  </si>
  <si>
    <t>Costos de licencias de Sistemas de recolección y procesamiento de datos</t>
  </si>
  <si>
    <t>La operación del GIDI del Modelo 3, incluye costos de verificación de integridad de los datos, almacenamiento, diseño de la herramienta tecnológica que permita al usuario realizar el cambio de comercializador en línea, y los otros contemplados en la propuesta regulatoria CREG 131 de 2020, adicionando costos relacionados con el personal que realiza las labores de administración del sistema y demás</t>
  </si>
  <si>
    <t>Generadore</t>
  </si>
  <si>
    <t>Aplazamientos de inversiones</t>
  </si>
  <si>
    <t>Efectos en G</t>
  </si>
  <si>
    <t>Transmisores</t>
  </si>
  <si>
    <t>NA</t>
  </si>
  <si>
    <t>Costo de racionamiento</t>
  </si>
  <si>
    <t>osto Incremental Operativo de Racionamiento de Energía</t>
  </si>
  <si>
    <t>COSTO</t>
  </si>
  <si>
    <t>$ / kWh</t>
  </si>
  <si>
    <t>Umbral</t>
  </si>
  <si>
    <t>CRO1</t>
  </si>
  <si>
    <t>1.532,53</t>
  </si>
  <si>
    <t>CRO2</t>
  </si>
  <si>
    <t>2.778,13</t>
  </si>
  <si>
    <t>CRO3</t>
  </si>
  <si>
    <t>4.872,19</t>
  </si>
  <si>
    <t>Segmento 4</t>
  </si>
  <si>
    <t>CRO4</t>
  </si>
  <si>
    <t>9.648,42</t>
  </si>
  <si>
    <t>CRO1 (Estrato 4)</t>
  </si>
  <si>
    <t>1.182,61</t>
  </si>
  <si>
    <t>Pesos de Abril 30 de 2021</t>
  </si>
  <si>
    <r>
      <rPr>
        <rFont val="Arial"/>
        <color rgb="FF000000"/>
        <sz val="12.0"/>
      </rPr>
      <t xml:space="preserve">Fuente: </t>
    </r>
    <r>
      <rPr>
        <rFont val="Arial"/>
        <color rgb="FF1155CC"/>
        <sz val="12.0"/>
        <u/>
      </rPr>
      <t>http://www.upme.gov.co/CostosEnergia.asp</t>
    </r>
  </si>
  <si>
    <t>Costo evitado de lectura del medidor</t>
  </si>
  <si>
    <t xml:space="preserve">Perdidas </t>
  </si>
  <si>
    <t xml:space="preserve">Porcentaje de perdidas STN </t>
  </si>
  <si>
    <t xml:space="preserve">Cargo de transmisión nacional ($COP/kWh) </t>
  </si>
  <si>
    <t xml:space="preserve">Precio de bolsa promedio ($COP/kWh) </t>
  </si>
  <si>
    <t>Tasa de creimiento de entrada en NT1</t>
  </si>
  <si>
    <t>Nivel de inversión</t>
  </si>
  <si>
    <t>Reducción del porcentaje de perdidas con AMI</t>
  </si>
  <si>
    <t>Fuente: Carbon Trust</t>
  </si>
  <si>
    <r>
      <rPr>
        <rFont val="Arial"/>
        <color theme="1"/>
        <sz val="12.0"/>
      </rPr>
      <t xml:space="preserve">10% anual del Costo de implementación de GIDI o 1 al 3% del CAPEX en AMI. Circular CREG 010 de 2020, Producto 2. Disponible en: </t>
    </r>
    <r>
      <rPr>
        <rFont val="Arial"/>
        <color rgb="FF1155CC"/>
        <sz val="12.0"/>
        <u/>
      </rPr>
      <t>http://apolo.creg.gov.co/Publicac.nsf/52188526a7290f8505256eee0072eba7/88177cdd1a416e7a05258679005537e5?OpenDocument</t>
    </r>
  </si>
  <si>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</si>
  <si>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</si>
  <si>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</si>
  <si>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Valor expresado en COP/usuario-mes, calculado como el promedio por segmento de acuerdo a información Pág 103. 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</si>
  <si>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$COP/Usuario que instale AMI. 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</si>
  <si>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</si>
  <si>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</si>
  <si>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VPN Reducción en los costos de atención de PQR para el comercializador</t>
  </si>
  <si>
    <t>Ventas nuevos medidores</t>
  </si>
  <si>
    <r>
      <rPr>
        <rFont val="Calibri"/>
        <color theme="1"/>
        <sz val="10.0"/>
      </rPr>
      <t>Expansión y tasa de reemplazo de los medidores</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</si>
  <si>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</si>
  <si>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</si>
  <si>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</si>
  <si>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</si>
  <si>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</si>
  <si>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</si>
  <si>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</si>
  <si>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</si>
  <si>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</si>
  <si>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</si>
  <si>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</si>
  <si>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</si>
  <si>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</si>
  <si>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</si>
  <si>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</si>
  <si>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</si>
  <si>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</si>
  <si>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</si>
  <si>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color theme="1"/>
        <sz val="10.0"/>
      </rPr>
      <t>100,0%</t>
    </r>
  </si>
  <si>
    <r>
      <rPr>
        <rFont val="Calibri"/>
        <b/>
        <color theme="1"/>
        <sz val="10.0"/>
      </rPr>
      <t>Escenario 2</t>
    </r>
  </si>
  <si>
    <r>
      <rPr>
        <rFont val="Calibri"/>
        <b/>
        <color theme="1"/>
        <sz val="10.0"/>
      </rPr>
      <t>Escenario 3</t>
    </r>
  </si>
  <si>
    <t>100,0%</t>
  </si>
  <si>
    <r>
      <rPr>
        <rFont val="Calibri"/>
        <b/>
        <color theme="1"/>
        <sz val="10.0"/>
      </rPr>
      <t>BAU</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</si>
  <si>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</si>
  <si>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</si>
  <si>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</si>
  <si>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</si>
  <si>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</si>
  <si>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</si>
  <si>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</si>
  <si>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</si>
  <si>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</si>
  <si>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</si>
  <si>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</si>
  <si>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</si>
  <si>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</si>
  <si>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</si>
  <si>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</si>
  <si>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</si>
  <si>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</si>
  <si>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</si>
  <si>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</si>
  <si>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</si>
  <si>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</si>
  <si>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t>ENEL (Inversión media por cliente)</t>
  </si>
  <si>
    <t>promedio</t>
  </si>
  <si>
    <t>Más de 28 años</t>
  </si>
  <si>
    <t>EL 30% de inversión adicional para la infraestructura incluye</t>
  </si>
  <si>
    <r>
      <rPr>
        <rFont val="Arial"/>
        <color theme="1"/>
        <sz val="12.0"/>
      </rPr>
      <t xml:space="preserve">Suscriptores de acuerdo al SUI. Fuente: </t>
    </r>
    <r>
      <rPr>
        <rFont val="Arial"/>
        <color rgb="FF1155CC"/>
        <sz val="12.0"/>
        <u/>
      </rPr>
      <t>http://bi.superservicios.gov.co/o3web/browser/showView.jsp?viewDesktop=true&amp;source=SUI_COMERCIAL_ENERGIA/VISTA_FACTURACION_ENERGIA%23_public</t>
    </r>
  </si>
  <si>
    <r>
      <rPr>
        <rFont val="Arial"/>
        <color rgb="FF000000"/>
        <sz val="12.0"/>
      </rPr>
      <t xml:space="preserve">Fuente: </t>
    </r>
    <r>
      <rPr>
        <rFont val="Arial"/>
        <color rgb="FF1155CC"/>
        <sz val="12.0"/>
        <u/>
      </rPr>
      <t>http://www.upme.gov.co/CostosEnergia.asp</t>
    </r>
  </si>
  <si>
    <t>Instalación de 12.732.858 medidores en el lapso de 10 años</t>
  </si>
  <si>
    <t>IVA medidor</t>
  </si>
  <si>
    <t>Renta OR asociada a la compra del medidor</t>
  </si>
  <si>
    <r>
      <rPr>
        <rFont val="Arial"/>
        <color theme="1"/>
        <sz val="12.0"/>
      </rPr>
      <t xml:space="preserve">10% anual del Costo de implementación de GIDI o 1 al 3% del CAPEX en AMI. Circular CREG 010 de 2020, Producto 2. Disponible en: </t>
    </r>
    <r>
      <rPr>
        <rFont val="Arial"/>
        <color rgb="FF1155CC"/>
        <sz val="12.0"/>
        <u/>
      </rPr>
      <t>http://apolo.creg.gov.co/Publicac.nsf/52188526a7290f8505256eee0072eba7/88177cdd1a416e7a05258679005537e5?OpenDocument</t>
    </r>
  </si>
  <si>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</si>
  <si>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</si>
  <si>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</si>
  <si>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Valor expresado en COP/usuario-mes, calculado como el promedio por segmento de acuerdo a información Pág 103. Circular CREG 010 de 2020 Disponible en: </t>
    </r>
    <r>
      <rPr>
        <rFont val="Arial"/>
        <color rgb="FF1155CC"/>
        <sz val="12.0"/>
        <u/>
      </rPr>
      <t>http://apolo.creg.gov.co/Publicac.nsf/52188526a7290f8505256eee0072eba7/88177cdd1a416e7a05258679005537e5?OpenDocument</t>
    </r>
  </si>
  <si>
    <t>$/usuario-mes, calculado como el promedio por segmento de acuerdo a información Pág 103. Circular CREG 010 de 2020 Disponible en: http://apolo.creg.gov.co/Publicac.nsf/52188526a7290f8505256eee0072eba7/88177cdd1a416e7a05258679005537e5?OpenDocument</t>
  </si>
  <si>
    <r>
      <rPr>
        <rFont val="Arial"/>
        <color theme="1"/>
        <sz val="12.0"/>
      </rPr>
      <t xml:space="preserve">$COP/Usuario que instale AMI. 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</si>
  <si>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</si>
  <si>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</si>
  <si>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 xml:space="preserve">Disminución en el traslado de costo de pérdidas las pérdidas reconocidas en la tarifa. </t>
  </si>
  <si>
    <t>De acuerdo a la Circular CREG 010 de 2020, el costo de instalación se ubbica ente el 33% y el 44% del valor del equipo instalado</t>
  </si>
  <si>
    <t>Disminución en el traslado de costo de pérdidas las pérdidas reconocidas en la tarifa. Se asume el 12%</t>
  </si>
  <si>
    <t>Menores costos en compra de energía por menores pérdidas. Capacidad de focalizar la recuperación de pérdidas comerciales por parte de los prestadores del servicio.</t>
  </si>
  <si>
    <t xml:space="preserve">VPN beneficio de renta para OR </t>
  </si>
  <si>
    <t>Se supone el 25% sobre la inversión en equipos</t>
  </si>
  <si>
    <t>VPN impacto fiscal beneficio IVA</t>
  </si>
  <si>
    <t>VPN impacto fiscal beneficio renta</t>
  </si>
  <si>
    <t>Costo de los medidores (Equipos) sin IVA</t>
  </si>
  <si>
    <t>Impacto fiscal beneficio de IVA</t>
  </si>
  <si>
    <t>Impacto fiscal beneficio de renta</t>
  </si>
  <si>
    <t>Beneficio en renta para OR</t>
  </si>
  <si>
    <r>
      <rPr>
        <rFont val="Calibri"/>
        <color theme="1"/>
        <sz val="10.0"/>
      </rPr>
      <t>Expansión y tasa de reemplazo de los medidores</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</si>
  <si>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</si>
  <si>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</si>
  <si>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</si>
  <si>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</si>
  <si>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</si>
  <si>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</si>
  <si>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</si>
  <si>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</si>
  <si>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</si>
  <si>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</si>
  <si>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</si>
  <si>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</si>
  <si>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</si>
  <si>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</si>
  <si>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</si>
  <si>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</si>
  <si>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</si>
  <si>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</si>
  <si>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color theme="1"/>
        <sz val="10.0"/>
      </rPr>
      <t>100,0%</t>
    </r>
  </si>
  <si>
    <r>
      <rPr>
        <rFont val="Calibri"/>
        <b/>
        <color theme="1"/>
        <sz val="10.0"/>
      </rPr>
      <t>Escenario 2</t>
    </r>
  </si>
  <si>
    <r>
      <rPr>
        <rFont val="Calibri"/>
        <b/>
        <color theme="1"/>
        <sz val="10.0"/>
      </rPr>
      <t>Escenario 3</t>
    </r>
  </si>
  <si>
    <r>
      <rPr>
        <rFont val="Calibri"/>
        <b/>
        <color theme="1"/>
        <sz val="10.0"/>
      </rPr>
      <t>BAU</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</si>
  <si>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</si>
  <si>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</si>
  <si>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</si>
  <si>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</si>
  <si>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</si>
  <si>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</si>
  <si>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</si>
  <si>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</si>
  <si>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</si>
  <si>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</si>
  <si>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</si>
  <si>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</si>
  <si>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</si>
  <si>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</si>
  <si>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</si>
  <si>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</si>
  <si>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</si>
  <si>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</si>
  <si>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</si>
  <si>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</si>
  <si>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</si>
  <si>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r>
      <rPr>
        <rFont val="Arial"/>
        <color theme="1"/>
        <sz val="12.0"/>
      </rPr>
      <t xml:space="preserve">Suscriptores de acuerdo al SUI. Fuente: </t>
    </r>
    <r>
      <rPr>
        <rFont val="Arial"/>
        <color rgb="FF1155CC"/>
        <sz val="12.0"/>
        <u/>
      </rPr>
      <t>http://bi.superservicios.gov.co/o3web/browser/showView.jsp?viewDesktop=true&amp;source=SUI_COMERCIAL_ENERGIA/VISTA_FACTURACION_ENERGIA%23_public</t>
    </r>
  </si>
  <si>
    <r>
      <rPr>
        <rFont val="Arial"/>
        <color rgb="FF000000"/>
        <sz val="12.0"/>
      </rPr>
      <t xml:space="preserve">Fuente: </t>
    </r>
    <r>
      <rPr>
        <rFont val="Arial"/>
        <color rgb="FF1155CC"/>
        <sz val="12.0"/>
        <u/>
      </rPr>
      <t>http://www.upme.gov.co/CostosEnergia.asp</t>
    </r>
  </si>
  <si>
    <t>Sustitución de bombillas incandescentes y fluorescentes por bombillas LED y LFC en en 16.644.651 de hogares urbanos y rurales en un periodo de 10 años.</t>
  </si>
  <si>
    <t>Número de bombillos sustituidos</t>
  </si>
  <si>
    <t>Corresponde al número de hogares que sustituyen por el número promedio de bombillos por hogar.</t>
  </si>
  <si>
    <t>Costo unitario (Bombillo LED)</t>
  </si>
  <si>
    <t>Bombillo Led de 9W 806Lm Luz Blanca 6500K E27 Verbatim</t>
  </si>
  <si>
    <t>Bombillos por hogar</t>
  </si>
  <si>
    <t>Encuesta de Calidad de Vida 2015. DANE</t>
  </si>
  <si>
    <t>Uso Bombilla h/día</t>
  </si>
  <si>
    <t>Costo de transporte</t>
  </si>
  <si>
    <t>Se asume que los usuarios tienen que ir a grandes superficies o almacenes de cadena para adquirir los bombillos eficientes</t>
  </si>
  <si>
    <t>Se asume que el costo de disposición del equipo es de 1% del valor del bombillo que lo paga el usuario y también la sociedad.</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</si>
  <si>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</si>
  <si>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</si>
  <si>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Porcentaje de mejora en la cartera por reduccion de consumo</t>
  </si>
  <si>
    <t>Se supone que la cartera tiene correlación con el ahorro de energía.</t>
  </si>
  <si>
    <t>Ahorros en energía total (GWh)</t>
  </si>
  <si>
    <t>Ahorros en energía por usuario (kWh/mes)-Urbano</t>
  </si>
  <si>
    <t>Ahorros en energía por usuario (kWh/mes)-Rural</t>
  </si>
  <si>
    <t>VPN de la inversión en bombillas LED</t>
  </si>
  <si>
    <t>Costo del equipo, incluyendo impuestos, instalación</t>
  </si>
  <si>
    <t>VPN de los costos energía el usuario (ahorro de energía)</t>
  </si>
  <si>
    <t>VPN del ahorro en energía por la tarifa final</t>
  </si>
  <si>
    <t>VPN del costo disposición final</t>
  </si>
  <si>
    <t>Se asume 1% sobre la inversión incremental</t>
  </si>
  <si>
    <t>Se asume que se reduce la probabilidad de desconexión por mora y por ende el pago de la reconexión en los hogares que instalan los bomillos LED</t>
  </si>
  <si>
    <t>VPN del costo de transporte</t>
  </si>
  <si>
    <t>Se asume que el usuario tiene que ir a tiendas especializadas</t>
  </si>
  <si>
    <t>VPN de la reducción de ingresos empresas de energía eléctrica</t>
  </si>
  <si>
    <t>VPN de la reducción de costos en perdidas</t>
  </si>
  <si>
    <t>Menores costos en compra de energía por menores pérdidas</t>
  </si>
  <si>
    <t>VPN de los menores costos por compensación de interrupciones (Calidad del servicio)</t>
  </si>
  <si>
    <t>VPN de los costos evitados en aumentos de capacidad</t>
  </si>
  <si>
    <t>VPN esperado de la mejora de cartera para las empresas de energía eléctrica</t>
  </si>
  <si>
    <t>VPN del costo de disposición final de los bombillos sustituidos</t>
  </si>
  <si>
    <t>Se asume un costo de 1% del valor de la inversión en los nuevos bombillos</t>
  </si>
  <si>
    <t>Ahorros en subsidio para estratos 1,2 y 3</t>
  </si>
  <si>
    <t>VPN de las pérdidas de ingresos en la comercialización de bombillas ineficientes</t>
  </si>
  <si>
    <t>Valor de las ventas en bombillos ineficientes de la linea base</t>
  </si>
  <si>
    <t xml:space="preserve">VPN de las emisiones evitadas </t>
  </si>
  <si>
    <t>Inversión en nuevos bombillos</t>
  </si>
  <si>
    <t>Costos de disposición final</t>
  </si>
  <si>
    <t>Costos de transporte</t>
  </si>
  <si>
    <t xml:space="preserve">Menor ingreso empresas   </t>
  </si>
  <si>
    <t>Pérdidas en la comercialización de bombillos ineficientes</t>
  </si>
  <si>
    <t>Costo ahorrado en energía</t>
  </si>
  <si>
    <t>Ahorro en perdidas</t>
  </si>
  <si>
    <t>Ahorro en CxC</t>
  </si>
  <si>
    <t>Reducción del precio de bolsa</t>
  </si>
  <si>
    <t>Mejoras en cartera y ciclo de efectivo del negocio</t>
  </si>
  <si>
    <t>Menores compensaciones</t>
  </si>
  <si>
    <t>Impacto fiscal</t>
  </si>
  <si>
    <t>Ahorro en emisiones en GEI</t>
  </si>
  <si>
    <t>Tecnologías</t>
  </si>
  <si>
    <t>Costo incremental</t>
  </si>
  <si>
    <t>Número promedio por hogar</t>
  </si>
  <si>
    <t>Fuente</t>
  </si>
  <si>
    <t>Vida util (Horas)</t>
  </si>
  <si>
    <t>Años</t>
  </si>
  <si>
    <t>Watios</t>
  </si>
  <si>
    <t>Consumo año kWh</t>
  </si>
  <si>
    <t>Horas de uso al año</t>
  </si>
  <si>
    <t>Incandescente 60W</t>
  </si>
  <si>
    <t>https://articulo.mercadolibre.com.co/MCO-579503893-bombillo-incandescente-60w-10-und-_JM?matt_tool=88200327&amp;matt_word=&amp;matt_source=google&amp;matt_campaign_id=11584009880&amp;matt_ad_group_id=115856425187&amp;matt_match_type=&amp;matt_network=g&amp;matt_device=c&amp;matt_creative=478549091430&amp;matt_keyword=&amp;matt_ad_position=&amp;matt_ad_type=pla&amp;matt_merchant_id=201746102&amp;matt_product_id=MCO579503893&amp;matt_product_partition_id=315555065440&amp;matt_target_id=pla-315555065440&amp;gclid=CjwKCAjw6qqDBhB-EiwACBs6xwZsCHocXjDK5DrELTAX3zAA8t3q56VnqpvgjfCXesotLR-FtOuklRoCpEQQAvD_BwE</t>
  </si>
  <si>
    <t>https://www.endesa.com/es/blog/blog-de-endesa/luz/tipos-bombillas</t>
  </si>
  <si>
    <t>Incandescente 50W</t>
  </si>
  <si>
    <t>https://articulo.mercadolibre.com.co/MCO-579171669-focos-incandescentes-10-und-_JM?matt_tool=88200327&amp;matt_word=&amp;matt_source=google&amp;matt_campaign_id=11584009880&amp;matt_ad_group_id=115856425187&amp;matt_match_type=&amp;matt_network=g&amp;matt_device=c&amp;matt_creative=478549091430&amp;matt_keyword=&amp;matt_ad_position=&amp;matt_ad_type=pla&amp;matt_merchant_id=282569153&amp;matt_product_id=MCO579171669&amp;matt_product_partition_id=315555065440&amp;matt_target_id=pla-315555065440&amp;gclid=CjwKCAjw6qqDBhB-EiwACBs6x-hf1SkfcKWz9cC--Hhg3EbD3Ki4gocdC_xhAF_pYAuCIzqDrly6HxoC0QQQAvD_BwE</t>
  </si>
  <si>
    <t>Fluorescente</t>
  </si>
  <si>
    <t>https://articulo.mercadolibre.com.co/MCO-507459136-2-bombillos-fluorecentes-de-20w-y-26w-_JM#position=2&amp;type=item&amp;tracking_id=5b2d6597-ebd6-406d-8f0c-80e0a245870c</t>
  </si>
  <si>
    <t>https://www.miteco.gob.es/es/ceneam/carpeta-informativa-del-ceneam/novedades/lamparas-led-versus-compactas.aspx#:~:text=Una%20mayor%20duraci%C3%B3n%3A%20las%20l%C3%A1mparas,consumo%20entre%205.000%20y%208.000.&amp;text=Esto%20supone%20no%20tener%20que,durante%20al%20menos%2010%20a%C3%B1os.</t>
  </si>
  <si>
    <t>LFC</t>
  </si>
  <si>
    <t>https://listado.mercadolibre.com.co/lampara-fluorescente-compacta_OrderId_PRICE?matt_merchant_id=&amp;matt_device=c&amp;matt_source=google&amp;matt_match_type=b&amp;matt_word=&amp;matt_ad_position=&amp;matt_ad_type=&amp;matt_target_id=aud-342958145899%3Adsa-19959388920&amp;matt_creative=444305479639&amp;matt_product_id=&amp;matt_keyword=&amp;matt_campaign_id=10381762789&amp;matt_tool=97982605&amp;matt_ad_group_id=101287203297&amp;matt_product_partition_id=&amp;matt_network=g&amp;gclid=CjwKCAjw6qqDBhB-EiwACBs6x8XVVqbGhr1jPACL15nu5dM8DnfAJMvrWEz2MGDsZKDQ5IPzwFUAWBoCsuYQAvD_BwE</t>
  </si>
  <si>
    <t>https://www.lighting.philips.com.co/consumer/lamparas-fluorescentes-compactas</t>
  </si>
  <si>
    <t>LED</t>
  </si>
  <si>
    <t>kWh/año</t>
  </si>
  <si>
    <t>Participación actual</t>
  </si>
  <si>
    <t>Meta</t>
  </si>
  <si>
    <t>kWh/mes</t>
  </si>
  <si>
    <t>Consumo energía eléctrica sector Residencial (PJ)</t>
  </si>
  <si>
    <t>Fuente:  BECO 2019 https://www1.upme.gov.co/InformacionCifras/Paginas/modelos-analiticos.aspx</t>
  </si>
  <si>
    <t>lm/W</t>
  </si>
  <si>
    <t>Potencia W</t>
  </si>
  <si>
    <t>Consumo kWh</t>
  </si>
  <si>
    <t>Participación Urbano</t>
  </si>
  <si>
    <t>% ahorro por reemplazo escenario 1</t>
  </si>
  <si>
    <t>% ahorro por reemplazo escenario 2</t>
  </si>
  <si>
    <t>Res. 196 de 2020 lm/W</t>
  </si>
  <si>
    <t>% energía por Iluminación</t>
  </si>
  <si>
    <t>Fuente: Estimación de consumos de subsistencia UPME – CORPOEMA 2019. Tabla 42. Consumo de subsistencia – Energía Eléctrica, Tenencia de equipos 2018</t>
  </si>
  <si>
    <t>iluminación interior</t>
  </si>
  <si>
    <t>% general Tenencia Iluminación SIN</t>
  </si>
  <si>
    <t>iluminación exterior</t>
  </si>
  <si>
    <t>Consumo asociado a Iluminación (PJ)</t>
  </si>
  <si>
    <t>Ahorro en el consumo por reemplazo (PJ)</t>
  </si>
  <si>
    <t>% hogares urbanos con iluminación</t>
  </si>
  <si>
    <t>Fuente: Modelo LEAP</t>
  </si>
  <si>
    <t xml:space="preserve">Fuente: </t>
  </si>
  <si>
    <t>Modelo LEAP</t>
  </si>
  <si>
    <t>CORPOEMA 2019</t>
  </si>
  <si>
    <t>Modelo LEAP año 2019</t>
  </si>
  <si>
    <t>% hogares rurales con iluminación</t>
  </si>
  <si>
    <t>URBANOS</t>
  </si>
  <si>
    <t>Datos modelo LEAP</t>
  </si>
  <si>
    <t xml:space="preserve">Hogares urbanos </t>
  </si>
  <si>
    <t xml:space="preserve">Hogares nuevos </t>
  </si>
  <si>
    <t>Hogares urbanos con iluminación</t>
  </si>
  <si>
    <t>Encuesta de Calidad de Vida (2015), BEU y CORPOEMA</t>
  </si>
  <si>
    <t>El 6.2 corresponde al promedio de bombillos LED por hogar ECV 2019</t>
  </si>
  <si>
    <t>Supuestos PROURE</t>
  </si>
  <si>
    <t>1. Hogares nuevos 100% led</t>
  </si>
  <si>
    <t>2. Los incandescentes pasan a LED en el 2022.</t>
  </si>
  <si>
    <t>3. Los fluorescentes pasan a LED en el 2024</t>
  </si>
  <si>
    <t>4. Los LFC pasan a LED en el 2028.</t>
  </si>
  <si>
    <t>5. Actualizar la eficacia lumínica de los LED a 90 lum/W.</t>
  </si>
  <si>
    <t>Notas: Los porcentajes cubren los nuevos</t>
  </si>
  <si>
    <t>Tecnología</t>
  </si>
  <si>
    <t>LFC (Led bajo costo)</t>
  </si>
  <si>
    <t>Porcentaje de los que remplazan año a año</t>
  </si>
  <si>
    <t>Consumo medida kWh</t>
  </si>
  <si>
    <t>Consumo Línea base kWh</t>
  </si>
  <si>
    <t>Ahorro</t>
  </si>
  <si>
    <t>Número de hogares urbanos</t>
  </si>
  <si>
    <t>Hogares que cambian a LED</t>
  </si>
  <si>
    <t>RURALES</t>
  </si>
  <si>
    <t xml:space="preserve">Hogares rurales </t>
  </si>
  <si>
    <t>Hogares rurales con iluminación</t>
  </si>
  <si>
    <t>Eficacia LED lm/W</t>
  </si>
  <si>
    <t>Número de hogares por tecnología</t>
  </si>
  <si>
    <t>Hogares que hacen remplazo anual</t>
  </si>
  <si>
    <t>Total de hogares</t>
  </si>
  <si>
    <t>Total hogares</t>
  </si>
  <si>
    <t>Se supone que quienes invierten son los hogares que se ven obligados a hacer el cambio, una vez termina la vida util del bombillo que utilizan, seria la variación anual</t>
  </si>
  <si>
    <t>Inversión</t>
  </si>
  <si>
    <t>Ahorro por remplazo GWh/año</t>
  </si>
  <si>
    <t>Ahorro de energía total GWh</t>
  </si>
  <si>
    <t>Número de hogares que hace remplazo por estrato</t>
  </si>
  <si>
    <t>Ahorro o kWh/año</t>
  </si>
  <si>
    <t>ESTRATO</t>
  </si>
  <si>
    <t>MERCADO</t>
  </si>
  <si>
    <t>USO</t>
  </si>
  <si>
    <t>TIEMPO</t>
  </si>
  <si>
    <t>Ahorro por usuario en subsidios</t>
  </si>
  <si>
    <t>$/mes</t>
  </si>
  <si>
    <t>Residencial</t>
  </si>
  <si>
    <t>Porcentaje máximo de subsidio</t>
  </si>
  <si>
    <t>Industrial</t>
  </si>
  <si>
    <t>No Residencial</t>
  </si>
  <si>
    <t>Comercial</t>
  </si>
  <si>
    <t>Oficial</t>
  </si>
  <si>
    <t>Provisional</t>
  </si>
  <si>
    <t>Alumbrado Publico</t>
  </si>
  <si>
    <t>Especial Asistencial</t>
  </si>
  <si>
    <t>Especial Educativo</t>
  </si>
  <si>
    <t>Areas Comunes</t>
  </si>
  <si>
    <t>Industrial Bombeo</t>
  </si>
  <si>
    <t>Distrito Riego</t>
  </si>
  <si>
    <t>Fuente: SUI</t>
  </si>
  <si>
    <t xml:space="preserve">Dato de ahorrro máximo por hogar </t>
  </si>
  <si>
    <t>Fte: Salida LEAP</t>
  </si>
  <si>
    <t xml:space="preserve">Usuario estrato 1 </t>
  </si>
  <si>
    <t>Ahorro en kWh/mes</t>
  </si>
  <si>
    <t>Ahorro en $</t>
  </si>
  <si>
    <t>meses</t>
  </si>
  <si>
    <t>Usuario estrato 2</t>
  </si>
  <si>
    <t>Usuario estrato 3</t>
  </si>
  <si>
    <t>Nuevo ejercicio</t>
  </si>
  <si>
    <t>Linea Base</t>
  </si>
  <si>
    <t>Consumo PJ Urbano</t>
  </si>
  <si>
    <t>Consumo GWh</t>
  </si>
  <si>
    <t>E1</t>
  </si>
  <si>
    <t>E2</t>
  </si>
  <si>
    <t>E3</t>
  </si>
  <si>
    <t>E4</t>
  </si>
  <si>
    <t>E5</t>
  </si>
  <si>
    <t>E6</t>
  </si>
  <si>
    <t>Consumo por tecnoogía</t>
  </si>
  <si>
    <t>Número de bombillos</t>
  </si>
  <si>
    <t>Nuevos bombillos</t>
  </si>
  <si>
    <t>Inversión bombillos nuevos</t>
  </si>
  <si>
    <t>Total inversión nuevos bombillos</t>
  </si>
  <si>
    <t>Costo usuario MCOP</t>
  </si>
  <si>
    <t>Subdidios</t>
  </si>
  <si>
    <t>Nuevo escenario</t>
  </si>
  <si>
    <t>consumo PJ</t>
  </si>
  <si>
    <t>Energía por tecnogoloía</t>
  </si>
  <si>
    <t>Costo usuarios</t>
  </si>
  <si>
    <t>Subsidios</t>
  </si>
  <si>
    <t>Ahorros</t>
  </si>
  <si>
    <t>Ahorro en la factura eléctrica</t>
  </si>
  <si>
    <t>Ahorro subsidios</t>
  </si>
  <si>
    <t>Ahorro en PJ</t>
  </si>
  <si>
    <t>Validación</t>
  </si>
  <si>
    <t>Emisiones</t>
  </si>
  <si>
    <t>Valor en emisiones evitadas</t>
  </si>
  <si>
    <t>Inversión incremental</t>
  </si>
  <si>
    <t>Sustitución de neveras con vidas útiles mayores a 10 años, por neveras con etiquetado A, según RETIQ vigente (Resolución MME 41012 de 2015 y las demás que la modifican), en un horizonte de sustitución de 10 años.</t>
  </si>
  <si>
    <t>Número de neveras sustituidas</t>
  </si>
  <si>
    <t>Información NAMA refrigeración</t>
  </si>
  <si>
    <t>Costo unitario de la nevera</t>
  </si>
  <si>
    <t>Promedio de precio de las neveras de tamaño pequeña a grande. Fuente: UPME(2019) Estudio sobre consumo básico de subsistencia.</t>
  </si>
  <si>
    <t>Costos de administración,operación y mantenimiento AOM</t>
  </si>
  <si>
    <t>Se supone que el costo de mantenimiento de la nevera es de 1% sobre la inversión y que se realiza cada 5 años, suponiendo un mantenimiento preventivo o correctivo sencillo.</t>
  </si>
  <si>
    <t>Se supone que el costo de disposición de la nevera es del 1% sobre el costo del equipo</t>
  </si>
  <si>
    <t>Reducción del IVA a neveras hogares estrato 1,2,3</t>
  </si>
  <si>
    <t>Decreto 2143 del 19 de diciembre de 2017</t>
  </si>
  <si>
    <t xml:space="preserve">Porcentaje promedio del CU que depende del volumen vendido. Corresponde a la suma del porcentaje promedio de participación del componente de generación (G) y de comercialización (C) del enero a diciembre de 2020. </t>
  </si>
  <si>
    <t xml:space="preserve">Porcentaje promedio del componente de distribución (D) en el CU del enero a diciembre de 2020. </t>
  </si>
  <si>
    <t xml:space="preserve">Porcentaje promedio del componente de pérdidas (Pr) en el CU del enero a diciembre de 2020. </t>
  </si>
  <si>
    <t>Tasa de interés de financiamiento</t>
  </si>
  <si>
    <t>Tasa de descuento del usuario</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</si>
  <si>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</si>
  <si>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Costo emisiones evitadas ($/TonCO2)</t>
  </si>
  <si>
    <t>Factor de Emisiones para proyectos de eficiencia energética (TonCO2Eq/GWh)</t>
  </si>
  <si>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</si>
  <si>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Porcentaje de mejora en la cartera por ahorros de energía</t>
  </si>
  <si>
    <t>Valor presente neto de la eliminación de bancos de HFC34a</t>
  </si>
  <si>
    <t>Expresado en millones de COP. Fuente: Estudio CAIA (2018) "INTERVENCIÓN DEL ESTADO PARA CUMPLIR
CON LOS COMPROMISOS DEL PROTOCOLO DE MONTREAL"</t>
  </si>
  <si>
    <t>Porcentaje de usuarios que dejan de incurrir en mora y evitan suspensión del servicio</t>
  </si>
  <si>
    <t>Carbon Trust (710.000 reconexiones anuales), 6% del total de suscriptores 2019</t>
  </si>
  <si>
    <t>Ahorros en energía (PJ)</t>
  </si>
  <si>
    <t>Ahorros en energía por usuario (kWh/mes)</t>
  </si>
  <si>
    <t>VPN de la inversión</t>
  </si>
  <si>
    <t>Costo del equipo, incluyendo transporte,impuestos, instalación</t>
  </si>
  <si>
    <t>VPN ahorrado en la factura de energía por menor consumo</t>
  </si>
  <si>
    <t xml:space="preserve">VPN costos de financiación </t>
  </si>
  <si>
    <t>Intereses sobre el valor del equpo (se asume 70% de financiación).</t>
  </si>
  <si>
    <t>VPN de las mejoras en calidad de vida y percepción de contribución ambiental</t>
  </si>
  <si>
    <t>Se asume un valor del 5% de la inversión del equipo</t>
  </si>
  <si>
    <t>VPN de los costos de mantenimiento</t>
  </si>
  <si>
    <t>%, se supone 5% cada 5 años, suponiendo un mantenimiento preventivo o correctivo sencillo</t>
  </si>
  <si>
    <t>Se supone que con el ahorro en energía reduce la probabilidad de mora y por ende de pagos de reconexión. Se asume un 6% sobre el ahorro.</t>
  </si>
  <si>
    <t>VPN del valor de salvamento de la nevera vieja</t>
  </si>
  <si>
    <t>Se supone un 30% del valor de la nueva nevera</t>
  </si>
  <si>
    <t>VPN de la reducción de ingresos de las empresas de generación y comercialización</t>
  </si>
  <si>
    <t>Se valoran las menores pérdidas con lo que se reconoce en la tarifa por este concepto</t>
  </si>
  <si>
    <t>VPN esperado por menores costos por compensación de interrupciones (Calidad del servicio)</t>
  </si>
  <si>
    <t>Se asume que la energía ahorrada se relaciona en un 5% con las potenciales compensaciones</t>
  </si>
  <si>
    <t xml:space="preserve">Menor precio de bolsa por menor demanda en cualquier periodo por el total de la demanda esperada </t>
  </si>
  <si>
    <t>VPN esperado de la mejora en la cartera para las empresas de energía eléctrica</t>
  </si>
  <si>
    <t>Se supone un 1,5% sobre los ahorros de la medida</t>
  </si>
  <si>
    <t>VPN del costo fiscal asociado con la reducción de los 14 puntos pporcentuales del IVA de la nevera para estratos 1,2 y 3</t>
  </si>
  <si>
    <t>Ingreso fiscal dejado de percibir por la reducción de IVA de las neveras</t>
  </si>
  <si>
    <t>Menores requerimientos de subsidio en estratos 1,2 y 3 por reducción en el consumo.</t>
  </si>
  <si>
    <t>VPN de los costos de disposición final de las neveras sustituidas</t>
  </si>
  <si>
    <t>Se asume 1% de la inversión en la nevera</t>
  </si>
  <si>
    <t>VPN del aumento en costo de materias primas en la fabricación de neveras</t>
  </si>
  <si>
    <t xml:space="preserve">La eliminación de HFC34a supone el uso de otros refrigerantes menos contaminantes pero de mayor costo. </t>
  </si>
  <si>
    <t>VPN del costo evitado de impactos a la salud humana por no liberación de sustancias agotadoras prohibidas</t>
  </si>
  <si>
    <t>Se reducen los costos en salud asociados a la disposición final de los refirgerantes</t>
  </si>
  <si>
    <t>VPN del costo evitado de impactos a la salud por disminución de contaminantes secundarios atmosféricos locales (ozono) por menores reacciones fotoquímicas generadas por radiación UV.</t>
  </si>
  <si>
    <t>Se reducen los costos de salud asociados a melanomas y cancer de piel por el efecto de menor presión de la capa de ozono</t>
  </si>
  <si>
    <t>VPN de los ingresos asociados a la recuperación de materiales de las neveras viejas</t>
  </si>
  <si>
    <t>Se asume que por cada nevera vieja, se recupera por reciclaje de materiales 2% del valor de una nevera nueva</t>
  </si>
  <si>
    <t>Relación beneficio/costo total</t>
  </si>
  <si>
    <t>F. Consideraciones no cuantificables</t>
  </si>
  <si>
    <t>Inversión en el equipo</t>
  </si>
  <si>
    <t xml:space="preserve">Usuarios   estrato 1,2,3 </t>
  </si>
  <si>
    <t>Usuarios   estrato 4, 5, 6</t>
  </si>
  <si>
    <t>Costos financieros</t>
  </si>
  <si>
    <t>Mantenimiento de las neveras</t>
  </si>
  <si>
    <t>Aumentos en costo de materias primas en la fabricación de neveras</t>
  </si>
  <si>
    <t>Costo fiscal de la reducción en IVA</t>
  </si>
  <si>
    <t>Menor probabilidad de reconexión</t>
  </si>
  <si>
    <t>Mejoras en la percepción de la calidad de vida</t>
  </si>
  <si>
    <t>Valor de salvamento de nevera vieja</t>
  </si>
  <si>
    <t>Reducciones en el precio de bolsa</t>
  </si>
  <si>
    <t>Reducción en compensaciones por interrupciones</t>
  </si>
  <si>
    <t>Recuperación de materias primas</t>
  </si>
  <si>
    <t>Ahorro por emisiones HFC134a</t>
  </si>
  <si>
    <t>Costos evitados en salud</t>
  </si>
  <si>
    <t>Eliminación de bancos de HFC134a</t>
  </si>
  <si>
    <t>Comparativos de costos entre nevera actual y eficiencia referente en Colombia</t>
  </si>
  <si>
    <t>Tabla 119. Porcentaje de neveras según tamaño en cada piso térmico de SIN</t>
  </si>
  <si>
    <t>Nevera</t>
  </si>
  <si>
    <t>Costo equipo eficiencia actual (Tipo C)</t>
  </si>
  <si>
    <t>Costo referente colombiano (Tipo A)</t>
  </si>
  <si>
    <t>Factor comparativo costos</t>
  </si>
  <si>
    <t>Impacto  mayor en la B/C</t>
  </si>
  <si>
    <t>Tamaño</t>
  </si>
  <si>
    <t>General</t>
  </si>
  <si>
    <t>&lt;500</t>
  </si>
  <si>
    <t>500-1500</t>
  </si>
  <si>
    <t>&gt;1500</t>
  </si>
  <si>
    <t>Capacidad (litros)</t>
  </si>
  <si>
    <t>Potencia (W)</t>
  </si>
  <si>
    <t>Pequeño</t>
  </si>
  <si>
    <t>Nevera pequeña (Hasta 226lt)</t>
  </si>
  <si>
    <t>Mediano</t>
  </si>
  <si>
    <t>Nevera mediana</t>
  </si>
  <si>
    <t>227-399</t>
  </si>
  <si>
    <t xml:space="preserve">Grande </t>
  </si>
  <si>
    <t>Nevera grande</t>
  </si>
  <si>
    <t>400-490</t>
  </si>
  <si>
    <t>Nevecon</t>
  </si>
  <si>
    <t>491-800</t>
  </si>
  <si>
    <t>Fuente: UPME -Corpoema, 2019 Estimación consumo de subsistencia</t>
  </si>
  <si>
    <t>no hay una diferencia mayor al 30% para
cambio de neveras de eficiencia actual por las de alta eficiencia</t>
  </si>
  <si>
    <t>Otra</t>
  </si>
  <si>
    <t>Fuente: Estudio de subsistencia Corpoema, Pag145</t>
  </si>
  <si>
    <t>Pag 125</t>
  </si>
  <si>
    <t>% de neveras de acuerdo a la antigüedad SIN</t>
  </si>
  <si>
    <t>No. Neveras a cambiar</t>
  </si>
  <si>
    <t>Ahorro anual por cambio (kWh/año)</t>
  </si>
  <si>
    <t>Número de neveras estratos 1, 2, y  3</t>
  </si>
  <si>
    <t>Número de neveras estrato 4</t>
  </si>
  <si>
    <t>Número de neveras en estrato 5 y 6</t>
  </si>
  <si>
    <t>Inversión estrato 1, 2 y 3</t>
  </si>
  <si>
    <t>Inversión estrato 4</t>
  </si>
  <si>
    <t>Inversión estrato 5 y 6</t>
  </si>
  <si>
    <t>Año 1 (mayores a 10 años)</t>
  </si>
  <si>
    <t>Año 2 (de 10 años)</t>
  </si>
  <si>
    <t>Año 3 (de 9 años)</t>
  </si>
  <si>
    <t>Año 4 (de 8 años)</t>
  </si>
  <si>
    <t>Año 5 (de 7 años)</t>
  </si>
  <si>
    <t>Año 6 (de 6 años)</t>
  </si>
  <si>
    <t>Año 7 (de 5 años)</t>
  </si>
  <si>
    <t>Año 8 (de 4 años)</t>
  </si>
  <si>
    <t>Año 9 (de 3 años)</t>
  </si>
  <si>
    <t>Año 10 (de 2 y 1 año)</t>
  </si>
  <si>
    <t>Estimación de consumos de subsistencia UPME – CORPOEMA 2019 Grafica 50</t>
  </si>
  <si>
    <t>NAMA - Refrigeración</t>
  </si>
  <si>
    <t>Estimación de consumos de subsistencia UPME – CORPOEMA 2019 tabla 28</t>
  </si>
  <si>
    <t xml:space="preserve">Mantenimiento </t>
  </si>
  <si>
    <t>La recomendación principal para el cuidado de tu producto es realizar el mantenimiento periódico sugerido. Este servicio de mantenimiento preventivo que te prestamos en Servicio Haceb incluye la revisión del funcionamiento y limpieza de los componentes de cada uno de tus electrodomésticos. Conoce con qué periodicidad debes solicitarlo:
• Neveras con escarcha: cada año.
• Neveras sin escarcha: cada ocho meses.
• Nevecones: cada año. El cambio de filtro cada 6 meses.
• Minibares: cada año.</t>
  </si>
  <si>
    <t>Porcentaje frente al total de usuarios residenciales</t>
  </si>
  <si>
    <t>Tarifa ahorrada por usuario</t>
  </si>
  <si>
    <t>% Subsidio</t>
  </si>
  <si>
    <t>Tarifa ahorrada/mes</t>
  </si>
  <si>
    <t>Energía ahorrada acumulada por estrato KWh</t>
  </si>
  <si>
    <t xml:space="preserve">Año 1 </t>
  </si>
  <si>
    <t>Estrato 5 y 6</t>
  </si>
  <si>
    <t>Toneladas evitadas de HFC</t>
  </si>
  <si>
    <t>Beneficio de mitigación de gases efecto invernadero</t>
  </si>
  <si>
    <t>Casos evitados (2020-2060)</t>
  </si>
  <si>
    <t xml:space="preserve">Distinto a melanoma </t>
  </si>
  <si>
    <t>Melanoma</t>
  </si>
  <si>
    <t>Cataratas</t>
  </si>
  <si>
    <t>Población</t>
  </si>
  <si>
    <t>Casos adicionales de cancer de piel (diferente a melanoma) bajo escenarios sin Protocolo</t>
  </si>
  <si>
    <t>Casos adicionales de cancer de piel (melanoma) bajo escenarios sin Protocolo</t>
  </si>
  <si>
    <t>Casos adicionales cataratas</t>
  </si>
  <si>
    <t>Costos de atención de cancer de piel (melanoma)</t>
  </si>
  <si>
    <t>Costos de atención de cancer de piel (diferentes a melanoma)</t>
  </si>
  <si>
    <t>Costo atención cataratas</t>
  </si>
  <si>
    <t>Total costos evitados</t>
  </si>
  <si>
    <t>Fuente CAIA ACB Ozono</t>
  </si>
  <si>
    <t>costo-eficiencia de reducción asociada a la manufactura de refrigeración</t>
  </si>
  <si>
    <t>Toneladas consumidas</t>
  </si>
  <si>
    <t>Costo de reducción</t>
  </si>
  <si>
    <t>R-22 (HCFC 22)</t>
  </si>
  <si>
    <t>R-134a (HFC -134a)</t>
  </si>
  <si>
    <t>Costo evitado</t>
  </si>
  <si>
    <t>Sector Refrigeración</t>
  </si>
  <si>
    <t>Total Evitado (TM)</t>
  </si>
  <si>
    <t>R-134a (HFC 134a)</t>
  </si>
  <si>
    <t>VP de costo de destrucción de depósitos</t>
  </si>
  <si>
    <t>Demanda estimada del SIN Linea Base (GWh-año)</t>
  </si>
  <si>
    <t>Cargos por suspensión y reconexión del servicio</t>
  </si>
  <si>
    <t>EPM</t>
  </si>
  <si>
    <t>Cargo por suspensión por falta de pago en nivel de tensión I: Siete mil ciento cincuenta y seis pesos ($7.156).
 • Cargo por reconexión en nivel de tensión I: Diez mil ochocientos cincuenta y tres pesos ($10.853).
 • Cargo por suspensión por falta de pago en nivel de tensión II o superior: Veintisiete mil novecientos ocho pesos ($27.908).
 • Cargo por reconexión en nivel de tensión II o superior: Cincuenta y cuatro mil seiscientos ochenta y dos pesos ($54.682).
 • Cargo por corte por falta de pago: Veintisiete mil novecientos ocho pesos ($27.908).
 • Cargo por reinstalación: Cincuenta y cuatro mil seiscientos ochenta y dos pesos ($54.682).</t>
  </si>
  <si>
    <t>https://www.epm.com.co/site/clientes_usuarios/clientes-y-usuarios/nuestros-servicios/energia/comercializacion/precios</t>
  </si>
  <si>
    <t>ANDESCO</t>
  </si>
  <si>
    <t>los valores para los usuarios varían entre 55.000 pesos y 120.000 pesos,</t>
  </si>
  <si>
    <t>Carbon Trust (USD)</t>
  </si>
  <si>
    <t>TRM Dic 31/2019</t>
  </si>
  <si>
    <t>Boletin tarifario SSPD (Valor componente P)</t>
  </si>
  <si>
    <t>Componente PR ($/kWh)</t>
  </si>
  <si>
    <t>OCTUBRE</t>
  </si>
  <si>
    <t>NOVIEMBRE</t>
  </si>
  <si>
    <t>DICIEMBRE</t>
  </si>
  <si>
    <t>Cargo de distribución</t>
  </si>
  <si>
    <t>AIRE</t>
  </si>
  <si>
    <t>41,45</t>
  </si>
  <si>
    <t>41,16</t>
  </si>
  <si>
    <t>40,45</t>
  </si>
  <si>
    <t>CENTRO</t>
  </si>
  <si>
    <t>188,1</t>
  </si>
  <si>
    <t>196,74</t>
  </si>
  <si>
    <t>198,91</t>
  </si>
  <si>
    <t>ASC INGENIERIA</t>
  </si>
  <si>
    <t>44,98</t>
  </si>
  <si>
    <t>44,49</t>
  </si>
  <si>
    <t>OCCIDENTE</t>
  </si>
  <si>
    <t>172,07</t>
  </si>
  <si>
    <t>172,59</t>
  </si>
  <si>
    <t>198,34</t>
  </si>
  <si>
    <t>CARIBEMAR</t>
  </si>
  <si>
    <t>40,48</t>
  </si>
  <si>
    <t>ORIENTE</t>
  </si>
  <si>
    <t>170,55</t>
  </si>
  <si>
    <t>173,19</t>
  </si>
  <si>
    <t>179,63</t>
  </si>
  <si>
    <t>CELSIA</t>
  </si>
  <si>
    <t>CEDENAR</t>
  </si>
  <si>
    <t>40,07</t>
  </si>
  <si>
    <t>40,15</t>
  </si>
  <si>
    <t>38,94</t>
  </si>
  <si>
    <t>SUR</t>
  </si>
  <si>
    <t>207,32</t>
  </si>
  <si>
    <t>206,87</t>
  </si>
  <si>
    <t>214,66</t>
  </si>
  <si>
    <t>CELSIA COLOMBIA</t>
  </si>
  <si>
    <t>46,60</t>
  </si>
  <si>
    <t>47,51</t>
  </si>
  <si>
    <t>45,07</t>
  </si>
  <si>
    <t>DISPAC</t>
  </si>
  <si>
    <t>141,44</t>
  </si>
  <si>
    <t>144,63</t>
  </si>
  <si>
    <t>CELSIA TOLIMA</t>
  </si>
  <si>
    <t>72,31</t>
  </si>
  <si>
    <t>74,49</t>
  </si>
  <si>
    <t>73,73</t>
  </si>
  <si>
    <t>ELECTRICARIBE</t>
  </si>
  <si>
    <t>132,7</t>
  </si>
  <si>
    <t>134,25</t>
  </si>
  <si>
    <t>133,85</t>
  </si>
  <si>
    <t>CENS</t>
  </si>
  <si>
    <t>60,53</t>
  </si>
  <si>
    <t>63,36</t>
  </si>
  <si>
    <t>61,31</t>
  </si>
  <si>
    <t>ENERGUAVIARE</t>
  </si>
  <si>
    <t>150,21</t>
  </si>
  <si>
    <t>152,78</t>
  </si>
  <si>
    <t>153,62</t>
  </si>
  <si>
    <t>CEO</t>
  </si>
  <si>
    <t>43,03</t>
  </si>
  <si>
    <t>46,37</t>
  </si>
  <si>
    <t>41,33</t>
  </si>
  <si>
    <t>TOLIMA</t>
  </si>
  <si>
    <t>209,49</t>
  </si>
  <si>
    <t>212,22</t>
  </si>
  <si>
    <t>212,72</t>
  </si>
  <si>
    <t>CETSA</t>
  </si>
  <si>
    <t>43,76</t>
  </si>
  <si>
    <t>44,59</t>
  </si>
  <si>
    <t>44,41</t>
  </si>
  <si>
    <t>CHEC</t>
  </si>
  <si>
    <t>45,56</t>
  </si>
  <si>
    <t>47,03</t>
  </si>
  <si>
    <t>46,12</t>
  </si>
  <si>
    <t>CODENSA</t>
  </si>
  <si>
    <t>46,58</t>
  </si>
  <si>
    <t>47,46</t>
  </si>
  <si>
    <t>46,39</t>
  </si>
  <si>
    <t>DICEL*</t>
  </si>
  <si>
    <t>48,04</t>
  </si>
  <si>
    <t>49,96</t>
  </si>
  <si>
    <t>48,72</t>
  </si>
  <si>
    <t>DICELER*</t>
  </si>
  <si>
    <t>35,13</t>
  </si>
  <si>
    <t>46,38</t>
  </si>
  <si>
    <t>44,32</t>
  </si>
  <si>
    <t>40,94</t>
  </si>
  <si>
    <t>41,53</t>
  </si>
  <si>
    <t>40,47</t>
  </si>
  <si>
    <t>EBSA</t>
  </si>
  <si>
    <t>48,08</t>
  </si>
  <si>
    <t>49,55</t>
  </si>
  <si>
    <t>48,96</t>
  </si>
  <si>
    <t>EDEQ</t>
  </si>
  <si>
    <t>45,88</t>
  </si>
  <si>
    <t>47,06</t>
  </si>
  <si>
    <t>46,61</t>
  </si>
  <si>
    <t>EE PUTUMAYO</t>
  </si>
  <si>
    <t>43,73</t>
  </si>
  <si>
    <t>45,01</t>
  </si>
  <si>
    <t>44,50</t>
  </si>
  <si>
    <t>EEBP</t>
  </si>
  <si>
    <t>41,48</t>
  </si>
  <si>
    <t>40,66</t>
  </si>
  <si>
    <t>40,19</t>
  </si>
  <si>
    <t>EEP*</t>
  </si>
  <si>
    <t>55,00</t>
  </si>
  <si>
    <t>59,08</t>
  </si>
  <si>
    <t>53,51</t>
  </si>
  <si>
    <t>ELECTROCAQUETA</t>
  </si>
  <si>
    <t>37,67</t>
  </si>
  <si>
    <t>41,52</t>
  </si>
  <si>
    <t>38,07</t>
  </si>
  <si>
    <t>ELECTROHUILA</t>
  </si>
  <si>
    <t>43,22</t>
  </si>
  <si>
    <t>43,97</t>
  </si>
  <si>
    <t>43,81</t>
  </si>
  <si>
    <t>EMCALI</t>
  </si>
  <si>
    <t>42,10</t>
  </si>
  <si>
    <t>42,63</t>
  </si>
  <si>
    <t>42,66</t>
  </si>
  <si>
    <t>EMEESA*</t>
  </si>
  <si>
    <t>34,70</t>
  </si>
  <si>
    <t>35,43</t>
  </si>
  <si>
    <t>35,39</t>
  </si>
  <si>
    <t>EMEVASI</t>
  </si>
  <si>
    <t>42,18</t>
  </si>
  <si>
    <t>42,98</t>
  </si>
  <si>
    <t>42,68</t>
  </si>
  <si>
    <t>EMSA*</t>
  </si>
  <si>
    <t>41,77</t>
  </si>
  <si>
    <t>43,30</t>
  </si>
  <si>
    <t>ENELAR</t>
  </si>
  <si>
    <t>39,10</t>
  </si>
  <si>
    <t>40,69</t>
  </si>
  <si>
    <t>39,85</t>
  </si>
  <si>
    <t>ENERCA</t>
  </si>
  <si>
    <t>41,54</t>
  </si>
  <si>
    <t>44,42</t>
  </si>
  <si>
    <t>41,83</t>
  </si>
  <si>
    <t>ENERCO*</t>
  </si>
  <si>
    <t>45,53</t>
  </si>
  <si>
    <t>47,05</t>
  </si>
  <si>
    <t>46,68</t>
  </si>
  <si>
    <t>40,88</t>
  </si>
  <si>
    <t>42,20</t>
  </si>
  <si>
    <t>41,63</t>
  </si>
  <si>
    <t>ENERMAS*</t>
  </si>
  <si>
    <t>51,97</t>
  </si>
  <si>
    <t>49,84</t>
  </si>
  <si>
    <t>50,44</t>
  </si>
  <si>
    <t>ENERTOTAL*</t>
  </si>
  <si>
    <t>61,97</t>
  </si>
  <si>
    <t>62,12</t>
  </si>
  <si>
    <t>64,73</t>
  </si>
  <si>
    <t>Fuente: https://www.superservicios.gov.co/sites/default/archivos/Publicaciones/Boletines/2021/Mar/boletin_tarifario_energia_iv_trim_22022021_vf.pdf</t>
  </si>
  <si>
    <t>RENOVATIO S.A. ESP*</t>
  </si>
  <si>
    <t>38,29</t>
  </si>
  <si>
    <t>38,12</t>
  </si>
  <si>
    <t>37,68</t>
  </si>
  <si>
    <t>RUITOQUE S.A. ESP*</t>
  </si>
  <si>
    <t>45,39</t>
  </si>
  <si>
    <t>45,28</t>
  </si>
  <si>
    <t>44,92</t>
  </si>
  <si>
    <t>VATIA S.A. ESP*</t>
  </si>
  <si>
    <t>41,47</t>
  </si>
  <si>
    <t>41,98</t>
  </si>
  <si>
    <t>Fuente: https://www.superservicios.gov.co/sites/default/archivos/Publicaciones/Boletines/2019/Oct/boletin_tarifario_energia_abril_2019_-_junio-_09102019-_lo_1.pdf</t>
  </si>
  <si>
    <t>Sustitución de 810.000 estufas de leña, por 172.500 de energía eléctrica, 187.500 de leña mejoradas y 450.000 de GLP en un periodo de 10 años.</t>
  </si>
  <si>
    <t>Costo de estufa de GLP con horno</t>
  </si>
  <si>
    <t>UPME (2018) Estudio para formular un programa actualizado de sustitución progresiva de leña como energético en el sector residencial en Colombia. Disponible: https://www1.upme.gov.co/Hidrocarburos/Plan_sustitucion_progresiva_Lena.pdf</t>
  </si>
  <si>
    <t>Costo de estufa energía eléctrica</t>
  </si>
  <si>
    <t>Costo estufa de leña mejorada</t>
  </si>
  <si>
    <t>Se asume un costo de mantenimiento de 1% sobre el valor del equipo</t>
  </si>
  <si>
    <t>Precio del GLP</t>
  </si>
  <si>
    <t>Precio en COP/kg.Fuente: http://bi.superservicios.gov.co/o3web/browser/showView.jsp?viewDesktop=true&amp;source=SUI_GLP_COMERCIAL%2FVentas_en+_Kg_por_presentaci%F3n%23_public</t>
  </si>
  <si>
    <t>Cargo por confiabilidad ($/kWh)</t>
  </si>
  <si>
    <t>Tasa de descuento para la actividad de distribución de gas natural a partir de 2022. Resolución CREG 025 de 2020.</t>
  </si>
  <si>
    <t xml:space="preserve">Tasa de financiación del usuario </t>
  </si>
  <si>
    <t>Tasa de interes de un crédito de consumo E.A* *Entre 7,89% y 26,31%, https://www.superfinanciera.gov.co/jsp/61298</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</si>
  <si>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</si>
  <si>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Emisiones evitadas ($/TonCO2)</t>
  </si>
  <si>
    <t>FE TonCO2Eq/GWh (Energía eléctrica)</t>
  </si>
  <si>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</si>
  <si>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FE GLP genérico (TonCO2GJ)</t>
  </si>
  <si>
    <t>FE Leña genérico (TonCO2GJ)</t>
  </si>
  <si>
    <t>FE Gas natural (TonCO2GJ)</t>
  </si>
  <si>
    <t>Horas del mes destinadas a la recolección de leña</t>
  </si>
  <si>
    <t>Expresado en kilogramos por hora. Fuente:UPME (2018) Estudio para formular un programa actualizado de sustitución progresiva de leña como energético en el sector residencial en Colombia. Disponible: https://www1.upme.gov.co/Hidrocarburos/Plan_sustitucion_progresiva_Lena.pdf. Factores de conversión BECO 2019</t>
  </si>
  <si>
    <t>Valor de la hora de recolección de leña</t>
  </si>
  <si>
    <t>Se asume que el valor de un jornal de trabajo es de 40.000 y que tiene 8 horas de trabajo. Fuente: UPME (2018) Estudio para formular un programa actualizado de sustitución progresiva de leña como energético en el sector residencial en Colombia. Disponible: https://www1.upme.gov.co/Hidrocarburos/Plan_sustitucion_progresiva_Lena.pdf</t>
  </si>
  <si>
    <t>Ahorros en energía total (PJ)</t>
  </si>
  <si>
    <t>Calculado con los factores de emision del SIN publicado por la UPME en 2020 y los factores de FECOF para Gas natural y GLP</t>
  </si>
  <si>
    <t>Costo del equipo, incluyendo transporte,impuestos e instalación</t>
  </si>
  <si>
    <t>Se supone un 5% sobre el ahorro energético</t>
  </si>
  <si>
    <t>VPN de los costos de financiación</t>
  </si>
  <si>
    <t>Intereses sobre el valor del equpo (se asume 100% de financiación)</t>
  </si>
  <si>
    <t xml:space="preserve">VPN de los costos de mantenimiento </t>
  </si>
  <si>
    <t>Se asume 1% anual del valor del equipo</t>
  </si>
  <si>
    <t>VPN de los costos del nuevo energético</t>
  </si>
  <si>
    <t>Pago de las facturas de energía eléctrica y GLP para quienes sustituyen</t>
  </si>
  <si>
    <t>VPN de los aumentos en infraestructura para servir los nuevos usuarios de EE</t>
  </si>
  <si>
    <t>Se supone que las inversiones ascenderían a 40% de la tarifa asociado al aumento de consumo de los nuevos usuarios</t>
  </si>
  <si>
    <t xml:space="preserve">VPN del aumento de ingresos empresas </t>
  </si>
  <si>
    <t>Nuevas ventas de EE y GLP</t>
  </si>
  <si>
    <t>VPN de los aumentos en infraestructura para servir los nuevos usuarios de GLP</t>
  </si>
  <si>
    <t>VPN de los aumentos del precio de bolsa por aumento en el consumo</t>
  </si>
  <si>
    <t>Cambios en el precio de bolsa por aumento en la demanda de energía</t>
  </si>
  <si>
    <t>VPN del aumento en el riesgo de cartera de las empresas de EE</t>
  </si>
  <si>
    <t>Se supone que el consumo esta correlacionado con la cartera de las empresas de energía eléctrica</t>
  </si>
  <si>
    <t>VPN del aumento del suministro de GLP para toda la demanda nacional</t>
  </si>
  <si>
    <t>VPN del impacto fiscal por aumento de subsidios para los nuevos clientes de energía eléctrica y GLP</t>
  </si>
  <si>
    <t>Subsidios a estratos 1 y 2 de energía eléctrica y al 17% de los usuarios de GLP</t>
  </si>
  <si>
    <t>Se consideran nuevas emisiones por los consumos asociados a los nuevos energéticos, las emisiones de leña se consideran balance cero</t>
  </si>
  <si>
    <t>VPN en costos evitados por problemas en salud asociados al material particulado</t>
  </si>
  <si>
    <t>Se asume que el costo asociado por enfermedades respiratorias por contaminación se reduce al 50%</t>
  </si>
  <si>
    <t>Costos en energéticos</t>
  </si>
  <si>
    <t>Mantenimiento</t>
  </si>
  <si>
    <t>Aumentos en infraestructura para servir los nuevos usuarios de EE</t>
  </si>
  <si>
    <t>Aumentos en infraestructura para servir los nuevos usuarios de GLP</t>
  </si>
  <si>
    <t>Aumento de precio de bolsa por aumento de consumo</t>
  </si>
  <si>
    <t>Aumento en el riesgo de cartera</t>
  </si>
  <si>
    <t>Calidad de vida</t>
  </si>
  <si>
    <t>Mayor ingreso empresas EE</t>
  </si>
  <si>
    <t>Ventas GLP</t>
  </si>
  <si>
    <t>Costos en salud contaminación intramural (morbilidad y mortalidad)</t>
  </si>
  <si>
    <t xml:space="preserve">Metas </t>
  </si>
  <si>
    <t>Sustitución por:</t>
  </si>
  <si>
    <t xml:space="preserve">Estrategia de sustitución </t>
  </si>
  <si>
    <t>2020-2022 (hogares)</t>
  </si>
  <si>
    <t>2023-2030 (hogares)</t>
  </si>
  <si>
    <t>1. Se tomaron las metas de sustitucion de combustible del Estudio programa actualizado de sustitución progresiva de leña, UPME.</t>
  </si>
  <si>
    <t>Energía Eléctrica</t>
  </si>
  <si>
    <t>Hogares que sustituyen la leña por energía eléctrica, teniendo en cuenta que tienen la disponibilidad de este servicio.</t>
  </si>
  <si>
    <t>2. Los hogares a biogás fueron incluidos en los hogares a estufa eléctrica si pertenecian al G1, y a estufas mejoradas si pertenecian al G2.</t>
  </si>
  <si>
    <t>Estufas Mejoradas</t>
  </si>
  <si>
    <t>Hogares que sustituyen la leña por estufas mejoradas. El 96% de estos hogares no tienen ni energía eléctrica, ni GLP.</t>
  </si>
  <si>
    <t>3. El cambio leña a las diferentes opciones se dará linealmente de 2023 a 2030, teniendo en cuenta que el crecimiento de los hogares de 2004-2015 fue lineal.</t>
  </si>
  <si>
    <t>GLP</t>
  </si>
  <si>
    <t xml:space="preserve">Hogares que sustituyen la leña por GLP. 51% de estos hogares ya diversifican con GLP. </t>
  </si>
  <si>
    <t>4. Los hogares nuevos usaran leña.</t>
  </si>
  <si>
    <t>Hogares que realizar remplazo por tecnología</t>
  </si>
  <si>
    <t>Hogares que  permanecen  por tecnología</t>
  </si>
  <si>
    <t>Leña</t>
  </si>
  <si>
    <t>Electricidad_SIN</t>
  </si>
  <si>
    <t>Gas Natural</t>
  </si>
  <si>
    <t>Ahorros en costos de combustible (Miles de $COP)</t>
  </si>
  <si>
    <t>Leña-(hogares que cambian)+(hogares que permanecen)</t>
  </si>
  <si>
    <t>Ahorro por remplazo PJ</t>
  </si>
  <si>
    <t>Efecto en emisiones por remplazo TonCO2GJ</t>
  </si>
  <si>
    <t>Lena</t>
  </si>
  <si>
    <t>Consumo energía electrica kWh/año (ahorros)</t>
  </si>
  <si>
    <t>Aumento del consumo por la sustitución</t>
  </si>
  <si>
    <t>Consumo de subsistencia Cocción</t>
  </si>
  <si>
    <t>Gas natural</t>
  </si>
  <si>
    <t>m3/mes</t>
  </si>
  <si>
    <t>Energía eléctrica</t>
  </si>
  <si>
    <t xml:space="preserve">kWh-mes </t>
  </si>
  <si>
    <t>Lt/mes</t>
  </si>
  <si>
    <t>Consumo gas natural</t>
  </si>
  <si>
    <t>Número de suscriptores</t>
  </si>
  <si>
    <t>Porcentaje por estrato</t>
  </si>
  <si>
    <t xml:space="preserve">Tarifas gas natural </t>
  </si>
  <si>
    <t>Fuente: SUI-Datos Dic 2019</t>
  </si>
  <si>
    <t xml:space="preserve"> [MJ]/m3</t>
  </si>
  <si>
    <t>Consumo gas natural (m3)</t>
  </si>
  <si>
    <t>Contribuciones</t>
  </si>
  <si>
    <t>Energía eléctrica (Mayores contribuciones)</t>
  </si>
  <si>
    <t>Gas natural (Ahorro en subsidios)</t>
  </si>
  <si>
    <t>Neto (-mayores contribuciones)</t>
  </si>
  <si>
    <t xml:space="preserve"> [MJ]/Kg</t>
  </si>
  <si>
    <t>Consumo GLP</t>
  </si>
  <si>
    <t>Energía en Kg</t>
  </si>
  <si>
    <t>Estrato 1 (Mayores subsidios)</t>
  </si>
  <si>
    <t>Subsidios GLP</t>
  </si>
  <si>
    <t>Consumo de subsistencia RES UPME 129 de 2007, 14,6 KG</t>
  </si>
  <si>
    <t>Caquetá</t>
  </si>
  <si>
    <t xml:space="preserve">Estrato 1 </t>
  </si>
  <si>
    <t>2.633,46</t>
  </si>
  <si>
    <t>Empresa</t>
  </si>
  <si>
    <t>Valor por unidad de venta en el vehículo rapartidor - $/Kg</t>
  </si>
  <si>
    <t>Nariño</t>
  </si>
  <si>
    <t>2.805,14</t>
  </si>
  <si>
    <t>1115-VELOGAS S.A. E.S.P.</t>
  </si>
  <si>
    <t>Putumayo</t>
  </si>
  <si>
    <t>3.065,91</t>
  </si>
  <si>
    <t>1195-ENVASADORA DE GAS DE PUERTO SALGAR S.A. EMPRESA DE SERVICIOS PUBLICOS</t>
  </si>
  <si>
    <t>San Andres y Providencia</t>
  </si>
  <si>
    <t>3.031,90</t>
  </si>
  <si>
    <t>1330-GRANADOS GOMEZ Y CIA S.A. E.S.P.</t>
  </si>
  <si>
    <t>Cauca</t>
  </si>
  <si>
    <t>3.711,18</t>
  </si>
  <si>
    <t>1414-ENERGAS S.A. EMPRESA DE SERVICIOS PUBLICOS DOMICILIARIOS - ENERGAS SA ESP</t>
  </si>
  <si>
    <t>Total Nacional</t>
  </si>
  <si>
    <t>2.739,10</t>
  </si>
  <si>
    <t>1545-GAS SUMAPAZ S.A. E.S.P.</t>
  </si>
  <si>
    <t>Total  menos cabecera</t>
  </si>
  <si>
    <t>3.598,73</t>
  </si>
  <si>
    <t>1564-ELECTROGAS SA ESP</t>
  </si>
  <si>
    <t>3.025,57</t>
  </si>
  <si>
    <t>1595-GASES DEL CAGUAN S. A. E.S.P.</t>
  </si>
  <si>
    <t>Costos de inversión en estufas</t>
  </si>
  <si>
    <t>3.634,24</t>
  </si>
  <si>
    <t>1598-GAS NEIVA S.A. E.S.P.</t>
  </si>
  <si>
    <t>Energético</t>
  </si>
  <si>
    <t>Tipo de estufa</t>
  </si>
  <si>
    <t>Costo total ($Dic 2020)</t>
  </si>
  <si>
    <t>3.378,40</t>
  </si>
  <si>
    <t>1604-DISTRIBUIDORA CENTRAL DE GAS SAS ESP</t>
  </si>
  <si>
    <t>Estufa de leña o carbón mejorada</t>
  </si>
  <si>
    <t>Con chimenea cerca a centros urbanos</t>
  </si>
  <si>
    <t>3.377,37</t>
  </si>
  <si>
    <t>1634-RAYOGAS S.A. ESP</t>
  </si>
  <si>
    <t>Con chimenea en hogares alejados</t>
  </si>
  <si>
    <t>2.309,05</t>
  </si>
  <si>
    <t>1681-LUSTRIGAS SOCIEDAD POR ACCIONES SIMPLIFICADA</t>
  </si>
  <si>
    <t>Estufa a GLP</t>
  </si>
  <si>
    <t xml:space="preserve">A GLP para empotrar </t>
  </si>
  <si>
    <t>2.208,39</t>
  </si>
  <si>
    <t>1713-INTERMUNICIPAL DE GAS S.A. E.S.P.</t>
  </si>
  <si>
    <t xml:space="preserve">A GLP con horno </t>
  </si>
  <si>
    <t>2.465,28</t>
  </si>
  <si>
    <t>1714-VILLA GAS S.A. E.S.P.</t>
  </si>
  <si>
    <t>2.881,14</t>
  </si>
  <si>
    <t>1715-GAS EL SOL S.A. E.S.P.</t>
  </si>
  <si>
    <t xml:space="preserve">Biogás </t>
  </si>
  <si>
    <t xml:space="preserve">Biodigestor y estufa a gas </t>
  </si>
  <si>
    <t>2.378,34</t>
  </si>
  <si>
    <t>1801-GAS GUAVIARE S.A. E.S.P.</t>
  </si>
  <si>
    <t xml:space="preserve">Estufa eléctrica </t>
  </si>
  <si>
    <t>Convencional de resistencia</t>
  </si>
  <si>
    <t>2.232,65</t>
  </si>
  <si>
    <t>1854-LIDAGAS S.A E.S.P.</t>
  </si>
  <si>
    <t>Inducción con batería de ollas</t>
  </si>
  <si>
    <t>3.601,57</t>
  </si>
  <si>
    <t>2021-GAS GOMBEL S.A. E.S.P.</t>
  </si>
  <si>
    <t>Fuente: Consorcio Estrategia Rural Sostenible</t>
  </si>
  <si>
    <t>3.001,82</t>
  </si>
  <si>
    <t>20510-CITYGAS COLOMBIA S.A. ESP.</t>
  </si>
  <si>
    <t>1.207,61</t>
  </si>
  <si>
    <t>2180-GAS CAQUETA S.A E.S.P</t>
  </si>
  <si>
    <t>1.967,89</t>
  </si>
  <si>
    <t>22167-ROSCOGAS S.A. E.S.P</t>
  </si>
  <si>
    <t>Costo mensual</t>
  </si>
  <si>
    <t>2.846,18</t>
  </si>
  <si>
    <t>22818-COMBUSTIBLES LÍQUIDOS DE COLOMBIA S.A. E.S.P.</t>
  </si>
  <si>
    <t xml:space="preserve">Leña </t>
  </si>
  <si>
    <t>corresponde a una hora
diaria en el proceso de búsqueda, recolección y resguardo, lo cual se calcula como 4 días
de trabajo de recolección al mes, a razón de $40.000/día,</t>
  </si>
  <si>
    <t>2.117,87</t>
  </si>
  <si>
    <t>23312-INVERSIONES GLP SAS ESP</t>
  </si>
  <si>
    <t xml:space="preserve">Carbón </t>
  </si>
  <si>
    <t>2.287,13</t>
  </si>
  <si>
    <t>24860-FEDEGAS S.A.S. E.S.P.</t>
  </si>
  <si>
    <t xml:space="preserve">GLP </t>
  </si>
  <si>
    <t>2.521,69</t>
  </si>
  <si>
    <t>24869-CHILCO DISTRIBUIDORA DE GAS Y ENERGIA SAS ESP</t>
  </si>
  <si>
    <t>4.535,59</t>
  </si>
  <si>
    <t>24963-GAS SUPERIOR DE COLOMBIA SA ESP</t>
  </si>
  <si>
    <t>Electricidad</t>
  </si>
  <si>
    <t>el costo mensual de la electricidad se
estima en $66.000 para una estufa convencional, asumiendo un consumo mensual de 132 kWh por cocción</t>
  </si>
  <si>
    <t>4.085,00</t>
  </si>
  <si>
    <t>25709-RAPIDGAS SAS ESP</t>
  </si>
  <si>
    <t xml:space="preserve">Electricidad inducción </t>
  </si>
  <si>
    <t>3.022,55</t>
  </si>
  <si>
    <t>25954-DISTRIBUIDORA DE GAS DEL PACIFICO DIGAS SAS ESP</t>
  </si>
  <si>
    <t>1.966,51</t>
  </si>
  <si>
    <t>2676-SUPERGAS DE NARIÑO S.A. E.S.P.</t>
  </si>
  <si>
    <t>2.243,39</t>
  </si>
  <si>
    <t>26817-GAS PROPANO DE COLOMBIA S.A.S. E.S.P.</t>
  </si>
  <si>
    <t>1.983,13</t>
  </si>
  <si>
    <t>26857-COMERCIALIZADORA CENTRO ORIENTE S.A. E.S.P.</t>
  </si>
  <si>
    <t>Costo de la  contaminación
 intramural al año
 (Millones de pesos)</t>
  </si>
  <si>
    <t>N° de
 hogares</t>
  </si>
  <si>
    <t>Costo anual
 por hogar al
 año
 (Pesos)</t>
  </si>
  <si>
    <t>Costo mensual
 por hogar al
 año
 (Pesos)</t>
  </si>
  <si>
    <t>1.634,49</t>
  </si>
  <si>
    <t>2923-DISTRIBUIDORA DE GAS MONZAGAS S.A. E.S.P.</t>
  </si>
  <si>
    <t>Costo por morbilidad</t>
  </si>
  <si>
    <t>2.335,90</t>
  </si>
  <si>
    <t>32073-MEGAS S.A.S. ESP</t>
  </si>
  <si>
    <t>Costo por mortalidad</t>
  </si>
  <si>
    <t>3.220,44</t>
  </si>
  <si>
    <t>32253-COMERCIALIZADORA DE GAS CASANARE S.A.S. E.S.P.</t>
  </si>
  <si>
    <t>Total / hogar / mes</t>
  </si>
  <si>
    <t>2.747,82</t>
  </si>
  <si>
    <t>32793-COLOMBOGAS S.A.S. E.S.P.</t>
  </si>
  <si>
    <t>Fuente: Consorcio estrategia rural sostenible,2019</t>
  </si>
  <si>
    <t>2.404,02</t>
  </si>
  <si>
    <t>36695-DISTRIBUIDORA DE GAS DEL FONCE SOCIEDAD POR ACCIONES SIMPLIFICADA EMPRESA DE SERVICIO PUBLICOS DOMICILIARIOS S.A.S. E.S.P.</t>
  </si>
  <si>
    <t>4.330,95</t>
  </si>
  <si>
    <t>37393-ENERGIA VITAL DE COLOMBIA SA ESP</t>
  </si>
  <si>
    <t>2.052,90</t>
  </si>
  <si>
    <t>522-NORTESANTANDEREANA DE GAS S.A. E.S.P.</t>
  </si>
  <si>
    <t>6.733,10</t>
  </si>
  <si>
    <t>543-PROVIGAS S.A.S. E.S.P.</t>
  </si>
  <si>
    <t>2.722,92</t>
  </si>
  <si>
    <t>6026-MONTAGAS S.A. EMPRESA DE SERVICIOS PÚBLICOS DOMICILIARIOS MONTAGAS SA E S P.</t>
  </si>
  <si>
    <t>Subsidio</t>
  </si>
  <si>
    <t>115.046,31</t>
  </si>
  <si>
    <t>976-GAS ZIPA SAS ESP</t>
  </si>
  <si>
    <t>Suma</t>
  </si>
  <si>
    <t>Estrato 5 Y 6</t>
  </si>
  <si>
    <t>Externalidades positivas</t>
  </si>
  <si>
    <t>Reducción de la contaminación del aire intramural</t>
  </si>
  <si>
    <t>Reducción de la degradación del bosque</t>
  </si>
  <si>
    <t>Mejoramiento del proceso de combustión</t>
  </si>
  <si>
    <t>Limpieza y comodidad</t>
  </si>
  <si>
    <t>Conservación del fauna y flora</t>
  </si>
  <si>
    <t>Datos clave</t>
  </si>
  <si>
    <t>TJ/1 tonelada de leña</t>
  </si>
  <si>
    <t>Poder calorifico del GLP</t>
  </si>
  <si>
    <t>MJ/kg</t>
  </si>
  <si>
    <t>Tiempo gastado al mes en recolección de leña</t>
  </si>
  <si>
    <t>kg por hora</t>
  </si>
  <si>
    <t>Valor de 1 hora de recolección</t>
  </si>
  <si>
    <t>Linea base de consumo de leña</t>
  </si>
  <si>
    <t>Hogares que consumen leña</t>
  </si>
  <si>
    <t>Hogares con Leña que van a sustituir</t>
  </si>
  <si>
    <t>Consumo energético cocción en PJ</t>
  </si>
  <si>
    <t>En toneladas</t>
  </si>
  <si>
    <t>en kg</t>
  </si>
  <si>
    <t>kg/hogar - año</t>
  </si>
  <si>
    <t>kg/hogar - mes</t>
  </si>
  <si>
    <t>horas al mes por hogar en recolección de leña</t>
  </si>
  <si>
    <t>Costo de la leña-mes por hogar</t>
  </si>
  <si>
    <t>Costo total al año</t>
  </si>
  <si>
    <t>Hogares que sustituyen EE</t>
  </si>
  <si>
    <t>Consumo energético en GWh</t>
  </si>
  <si>
    <t>Consumo en kWh</t>
  </si>
  <si>
    <t>Costo E1</t>
  </si>
  <si>
    <t>Costo E2</t>
  </si>
  <si>
    <t>Costo total</t>
  </si>
  <si>
    <t>Hogares que sustituyen por GLP</t>
  </si>
  <si>
    <t>Consumo energético en PJ</t>
  </si>
  <si>
    <t>Consumo energético en kg</t>
  </si>
  <si>
    <t>Consumo E1 en kg</t>
  </si>
  <si>
    <t>Consumo E2 en kg</t>
  </si>
  <si>
    <t>Hogares que sustituyen a leña mejorada</t>
  </si>
  <si>
    <t>Consumo energético PJ</t>
  </si>
  <si>
    <t>consumo energético en Ton de leña mes</t>
  </si>
  <si>
    <t>Horas al mes</t>
  </si>
  <si>
    <t>Costo leña por mes por hogar</t>
  </si>
  <si>
    <t>Costo de leña por año</t>
  </si>
  <si>
    <t>Costo total EE+ GLP+leña mejorada</t>
  </si>
  <si>
    <t>Ahorro energetico</t>
  </si>
  <si>
    <t>Impacto fiscal EE</t>
  </si>
  <si>
    <t>Estrato1</t>
  </si>
  <si>
    <t>Impacto fiscal GLP</t>
  </si>
  <si>
    <t>Total Impacto fiscal</t>
  </si>
  <si>
    <t xml:space="preserve">
Mejoras generalizadas en la cocción urbana: sustitución de 11.475.000 estufas de gas viejas por nuevas eficientes en estratos 1-4, sustitución de 1.390.0000 estufas a gas natural a energía eléctrica a inducción en estratos 5 y 6 y sustitución de 112.000 estufas de leña a GLP.</t>
  </si>
  <si>
    <t>Costo de una nueva estufa de gas</t>
  </si>
  <si>
    <t>Dato propio a partir de cotizaciones grandes superficies estufa de gas eficiente</t>
  </si>
  <si>
    <t>Costo de una estufa de energía eléctrica de inducción</t>
  </si>
  <si>
    <t>Costo de una estufa de GLP</t>
  </si>
  <si>
    <t>Esta estufa tiene horno</t>
  </si>
  <si>
    <t>Se asume un 1% de valor del equipo</t>
  </si>
  <si>
    <t>Tarifa de gas natural ($/m3)</t>
  </si>
  <si>
    <t>Tarifa de reconexión del servicio de gas natural</t>
  </si>
  <si>
    <t xml:space="preserve">Tarifa de reconexión del Grupo Vanti. Disponible en:  Promedio del para el CERE en el año 2020. Fuente: XM. Disponible en : http://portalbissrs.xm.com.co/trpr/_layouts/15/WopiFrame.aspx?sourcedoc={0D7DC20B-C094-4C2D-BADD-CE2CC938F0FF}&amp;file=Precios_Mensuales_($kWh)_2020.xlsx&amp;action=default			</t>
  </si>
  <si>
    <t xml:space="preserve">Tasa de descuento usuario </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</si>
  <si>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</si>
  <si>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Tasa de financiamiento</t>
  </si>
  <si>
    <t>Tasa de interes de un crédito de consumo E.A*. Entre 7,89% y 26,31%, https://www.superfinanciera.gov.co/jsp/61298</t>
  </si>
  <si>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</si>
  <si>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FE energía eléctrica (TonCO2GJ)</t>
  </si>
  <si>
    <t>Factores de conversión BECO, 2019</t>
  </si>
  <si>
    <r>
      <rPr>
        <rFont val="Arial"/>
        <color theme="1"/>
        <sz val="12.0"/>
      </rPr>
      <t xml:space="preserve">FECOC, 2016. Disponible en </t>
    </r>
    <r>
      <rPr>
        <rFont val="Arial"/>
        <color rgb="FF1155CC"/>
        <sz val="12.0"/>
        <u/>
      </rPr>
      <t>http://www.upme.gov.co/calculadora_emisiones/aplicacion/calculadora.html. Factores de conversión BECO 2019</t>
    </r>
  </si>
  <si>
    <t>Leña genérico (TonCO2GJ)</t>
  </si>
  <si>
    <r>
      <rPr>
        <rFont val="Arial"/>
        <color theme="1"/>
        <sz val="12.0"/>
      </rPr>
      <t xml:space="preserve">FECOC, 2016. Disponible en </t>
    </r>
    <r>
      <rPr>
        <rFont val="Arial"/>
        <color rgb="FF1155CC"/>
        <sz val="12.0"/>
        <u/>
      </rPr>
      <t>http://www.upme.gov.co/calculadora_emisiones/aplicacion/calculadora.html. Factores de conversión BECO 2019</t>
    </r>
  </si>
  <si>
    <t>Gas natural (TonCO2GJ)</t>
  </si>
  <si>
    <r>
      <rPr>
        <rFont val="Arial"/>
        <color theme="1"/>
        <sz val="12.0"/>
      </rPr>
      <t xml:space="preserve">FECOC, 2016. Disponible en </t>
    </r>
    <r>
      <rPr>
        <rFont val="Arial"/>
        <color rgb="FF1155CC"/>
        <sz val="12.0"/>
        <u/>
      </rPr>
      <t>http://www.upme.gov.co/calculadora_emisiones/aplicacion/calculadora.html. Factores de conversión BECO 2019</t>
    </r>
  </si>
  <si>
    <t>RESULTADOS</t>
  </si>
  <si>
    <t>VPN inversión (Equipo)</t>
  </si>
  <si>
    <t xml:space="preserve">VPN de los costos ahorrado de energía </t>
  </si>
  <si>
    <t>VPN de la diferencia de costos entre la linea base y el escenario con la implementación de las medidas</t>
  </si>
  <si>
    <t>VPN costos de financiación MMCOP</t>
  </si>
  <si>
    <t>Intereses sobre el valor del equpo (se asume 100% de financiación.</t>
  </si>
  <si>
    <t>VPN del valor en las mejoras en calidad de vida y percepción de contribución ambiental</t>
  </si>
  <si>
    <t>Se asume como un 5% sobre el ahorro energético</t>
  </si>
  <si>
    <t>VPN costos de mantenimiento</t>
  </si>
  <si>
    <t>Se asume un 1% del valor del nuevo equipo</t>
  </si>
  <si>
    <t>VPN de los costos evitados por mora, reconexión del servicio para los usuarios de GN</t>
  </si>
  <si>
    <t>Menor intereses de mora, evito costo de reconexión</t>
  </si>
  <si>
    <t>VPN del costo de disposición del equipo viejo</t>
  </si>
  <si>
    <t>VPN de la disminución de ingresos de las empresas de gas natural</t>
  </si>
  <si>
    <t>VPN reducción de ingresos en G,C</t>
  </si>
  <si>
    <t>VPN del mayor ingreso para las empresas EE</t>
  </si>
  <si>
    <t>VPN de los aumentos en los costos de infraestructura para atender a los nuevos consumos de energía eléctrica</t>
  </si>
  <si>
    <t>VPN del mayor ingreso para las empresas GLP</t>
  </si>
  <si>
    <t>VPN de los aumentos en los costos de infraestructura para atender a los nuevos consumos de GLP</t>
  </si>
  <si>
    <t>VPN en los aumentos en el precio de bolsa por el mayor consumo</t>
  </si>
  <si>
    <t>VPN del costo del aumento en el riesgo de cartera por los nuevos consumos de energía eléctrica</t>
  </si>
  <si>
    <t>VPN del aumento de subsidios para los nuevos consumos de GLP</t>
  </si>
  <si>
    <t>VPN de los menores menores subsidios por reducción de consumo en gas natural</t>
  </si>
  <si>
    <t>Ahorros en subsidio en el consumo de gas en estratos 1 y 2 por el cambio de estufas</t>
  </si>
  <si>
    <t>VPN costo de disposición final de las estufas</t>
  </si>
  <si>
    <t>Se asume un valor del 1% sobre el valor de la nueva inversión</t>
  </si>
  <si>
    <t>VPN del valor de las emisiones evitadas</t>
  </si>
  <si>
    <t>VPN por menores ingresos por venta de leña</t>
  </si>
  <si>
    <t>VPN de los costos evitados en salud</t>
  </si>
  <si>
    <t xml:space="preserve">Asociado con reducción de enfermedades en hogares que sustituyen leña </t>
  </si>
  <si>
    <t>Costo de disposición del equipo viejo</t>
  </si>
  <si>
    <t>Reducción de ingresos en la cadena de gas natural</t>
  </si>
  <si>
    <t>Aumentos en infrestructura para atender a los nuevos consumos de EE</t>
  </si>
  <si>
    <t>Aumentos en infrestructura para atender a los nuevos consumos de GLP</t>
  </si>
  <si>
    <t>Aumentos en el precio de bolsa por el mayor consumo</t>
  </si>
  <si>
    <t>Impacto fiscal (Aumento en subsidios en GLP)</t>
  </si>
  <si>
    <t>Menores ingresos por venta de leña</t>
  </si>
  <si>
    <t>Ahorro en el costo energético</t>
  </si>
  <si>
    <t>Menores costos esperados de reconexión para usuarios de GN</t>
  </si>
  <si>
    <t>Mayor ingreso empresas GLP</t>
  </si>
  <si>
    <t>Impacto fiscal (Ahorro en subsidios GN)</t>
  </si>
  <si>
    <t>1. Todos hogares nuevos estrato 1, 2, 3 y mitad de 4 pasan a GN eficiente</t>
  </si>
  <si>
    <t>2. Todos los hogares nuevos estrato 5 y 6 y mitad de 4 pasan a EE.</t>
  </si>
  <si>
    <t>3. Todos los Hogares del 2006 a 2015 se cambian a una mejor tecnologia, de acuerdo a las concideraciones anteriores.</t>
  </si>
  <si>
    <t>4. Los hogares urbanos con leña se convierten a GLP</t>
  </si>
  <si>
    <t>Gas  natural (E eficientes)</t>
  </si>
  <si>
    <t>Porcentaje efectivo de hogares que   pasan a gas natural eficiente</t>
  </si>
  <si>
    <t>Porcentaje efectivo de hogares que se mantienen en  gas natural convencional</t>
  </si>
  <si>
    <t>Costos de combustible (Miles de $COP)</t>
  </si>
  <si>
    <t>Nuevos consumos de energía electrica usuarios 4,5 y 6 kWh/año</t>
  </si>
  <si>
    <t>Ahorro real</t>
  </si>
  <si>
    <t>Consumo con estufa eficiente</t>
  </si>
  <si>
    <t>Gas natural*</t>
  </si>
  <si>
    <t>GLP*</t>
  </si>
  <si>
    <t>Fuente: Estimación consumos de subsistencia, Corpoema</t>
  </si>
  <si>
    <t>Nuevos usuarios estrato 4</t>
  </si>
  <si>
    <t>Solo el 50% de acuerdo al supuesto del escenario PROURE</t>
  </si>
  <si>
    <t>Nuevos usuarios estrato 5</t>
  </si>
  <si>
    <t>Nuevos usuarios estrato 6</t>
  </si>
  <si>
    <t>Consumo gas natural (m3)/año</t>
  </si>
  <si>
    <t>Mayores subsidios GLP</t>
  </si>
  <si>
    <t>Neto</t>
  </si>
  <si>
    <t>Gas natural (Ahorro en contribuciones)</t>
  </si>
  <si>
    <t>Neto (-mayores contribuciones,+reducción en contribuciones)</t>
  </si>
  <si>
    <t>Consumo GLP $</t>
  </si>
  <si>
    <t>Costo total $DIC2020</t>
  </si>
  <si>
    <t>Costo mensual de financiación a 10 años</t>
  </si>
  <si>
    <t>Gas natural eficiente</t>
  </si>
  <si>
    <t>el costo mensual de la electricidad se estima en $66.000 para una estufa convencional, asumiendo un consumo mensual de 132 kWh por cocción</t>
  </si>
  <si>
    <t>kWh-mes</t>
  </si>
  <si>
    <t>Gas natural E eficiente</t>
  </si>
  <si>
    <t>Gas natural (Convencional)</t>
  </si>
  <si>
    <t>Gas natural (estufas eficientes)</t>
  </si>
  <si>
    <t>Consumo en kWh/mes</t>
  </si>
  <si>
    <t>Consumo en m3/mes</t>
  </si>
  <si>
    <t>PRecio kg de leña</t>
  </si>
  <si>
    <t>PJ a GWh</t>
  </si>
  <si>
    <t>MJ a m3 de GN</t>
  </si>
  <si>
    <t>EN PJ</t>
  </si>
  <si>
    <t>Consumo de EE</t>
  </si>
  <si>
    <t>Consumo de GN</t>
  </si>
  <si>
    <t>Consumo de Leña</t>
  </si>
  <si>
    <t>Consumo en GWh de EE</t>
  </si>
  <si>
    <t>Costo de EE</t>
  </si>
  <si>
    <t>Consumo GN en m3</t>
  </si>
  <si>
    <t>Costo de GN</t>
  </si>
  <si>
    <t>Consumo Leña en kg</t>
  </si>
  <si>
    <t>Hogares</t>
  </si>
  <si>
    <t>Consumo por hogar</t>
  </si>
  <si>
    <t>Costo</t>
  </si>
  <si>
    <t xml:space="preserve">Factores </t>
  </si>
  <si>
    <t>Valor de 1 hora de recollección</t>
  </si>
  <si>
    <t>Con la medida</t>
  </si>
  <si>
    <t>Consumo de GLP</t>
  </si>
  <si>
    <t>Costo de leña</t>
  </si>
  <si>
    <t>Consumo GLP en kg</t>
  </si>
  <si>
    <t>Costo GLP</t>
  </si>
  <si>
    <t>Ahorro en costo de energéticos</t>
  </si>
  <si>
    <t>ahorro en PJ</t>
  </si>
  <si>
    <t>Ahorro Salida LEAP</t>
  </si>
  <si>
    <t>Ahorro GN</t>
  </si>
  <si>
    <t>CONSUMO (PJ)</t>
  </si>
  <si>
    <t>AHORRO (PJ)</t>
  </si>
  <si>
    <t>Base</t>
  </si>
  <si>
    <t>Electricity_SIN</t>
  </si>
  <si>
    <t>PROURE</t>
  </si>
  <si>
    <t>Total_base</t>
  </si>
  <si>
    <t>Ahorro AMI Residencial</t>
  </si>
  <si>
    <t>Neveras</t>
  </si>
  <si>
    <t>TOTAL</t>
  </si>
  <si>
    <t>Cocción</t>
  </si>
  <si>
    <t>Rama</t>
  </si>
  <si>
    <t>Carbon</t>
  </si>
  <si>
    <t>Kerosene</t>
  </si>
  <si>
    <t>Calentamiento de agua</t>
  </si>
  <si>
    <t>Gas natural tanques y de paso</t>
  </si>
  <si>
    <t>Iluminación</t>
  </si>
  <si>
    <t>Iluminacion Bombillos UE</t>
  </si>
  <si>
    <t>Iluminacion UE</t>
  </si>
  <si>
    <t>Refrigeración</t>
  </si>
  <si>
    <t>Aire Acondicionado</t>
  </si>
  <si>
    <t>Fuerza motriz</t>
  </si>
  <si>
    <t>Lavadora</t>
  </si>
  <si>
    <t>Ventiladores</t>
  </si>
  <si>
    <t>TV</t>
  </si>
  <si>
    <t>Convencional CRT</t>
  </si>
  <si>
    <t>LED LCD</t>
  </si>
  <si>
    <t>LCD Plasma LED</t>
  </si>
  <si>
    <t>Otros</t>
  </si>
  <si>
    <t>All others</t>
  </si>
  <si>
    <t>Ahorro Cocción</t>
  </si>
  <si>
    <t>Ahorro Cocción Urbana</t>
  </si>
  <si>
    <t>Ahorro Cocción Rural</t>
  </si>
  <si>
    <t>Ahorro Iluminación</t>
  </si>
  <si>
    <t>Ahorro Refrigeración</t>
  </si>
  <si>
    <t>Cocción urbana</t>
  </si>
  <si>
    <t>Total EE Sector residencial PROURE</t>
  </si>
  <si>
    <t>Tendencial</t>
  </si>
  <si>
    <t>PROURE ahorro residencial</t>
  </si>
  <si>
    <t>Total demanda Actualización</t>
  </si>
  <si>
    <t>Total demanda Modernización</t>
  </si>
  <si>
    <t>Total demanda Inflexión</t>
  </si>
  <si>
    <t>Total demanda Disrrupción</t>
  </si>
  <si>
    <t>total</t>
  </si>
  <si>
    <t>residencial</t>
  </si>
  <si>
    <t>Actualización residencial</t>
  </si>
  <si>
    <t>Modernización residencial</t>
  </si>
  <si>
    <t>Inflexión residencial</t>
  </si>
  <si>
    <t>Disrupción residencial</t>
  </si>
  <si>
    <t>Pérdidas</t>
  </si>
  <si>
    <t>Entrada</t>
  </si>
  <si>
    <t>Proure</t>
  </si>
  <si>
    <t>salida</t>
  </si>
  <si>
    <t>Electricidad SIN</t>
  </si>
  <si>
    <t>Electricidad_Base</t>
  </si>
  <si>
    <t>PROURE AMI</t>
  </si>
  <si>
    <t>%participación demanda 2010 - 2019 SUI</t>
  </si>
  <si>
    <t>Pérdidas por sector de consumo AMI</t>
  </si>
  <si>
    <t>Salida</t>
  </si>
  <si>
    <t>Electricidad_Proure</t>
  </si>
  <si>
    <t>Iluminación suavizado</t>
  </si>
  <si>
    <t>Emisiones Mton CO2</t>
  </si>
  <si>
    <t>KW/H</t>
  </si>
  <si>
    <t>GWh</t>
  </si>
  <si>
    <t>Precio Bolsa</t>
  </si>
  <si>
    <t>Demanda Nacional EE SIN</t>
  </si>
  <si>
    <t>Cálculo</t>
  </si>
  <si>
    <t>Variacion</t>
  </si>
  <si>
    <t>78,72</t>
  </si>
  <si>
    <t>4,59%</t>
  </si>
  <si>
    <t>82,15</t>
  </si>
  <si>
    <t>4,18%</t>
  </si>
  <si>
    <t>70,12</t>
  </si>
  <si>
    <t>5,15%</t>
  </si>
  <si>
    <t>66,09</t>
  </si>
  <si>
    <t>5,12%</t>
  </si>
  <si>
    <t>69,72</t>
  </si>
  <si>
    <t>5,20%</t>
  </si>
  <si>
    <t>66,63</t>
  </si>
  <si>
    <t>5,42%</t>
  </si>
  <si>
    <t>63,1</t>
  </si>
  <si>
    <t>5,65%</t>
  </si>
  <si>
    <t>56,06</t>
  </si>
  <si>
    <t>6,53%</t>
  </si>
  <si>
    <t>65,22</t>
  </si>
  <si>
    <t>5,43%</t>
  </si>
  <si>
    <t>53,22</t>
  </si>
  <si>
    <t>6,92%</t>
  </si>
  <si>
    <t>60,49</t>
  </si>
  <si>
    <t>5,85%</t>
  </si>
  <si>
    <t>72,87</t>
  </si>
  <si>
    <t>4,77%</t>
  </si>
  <si>
    <t>74,87</t>
  </si>
  <si>
    <t>5,00%</t>
  </si>
  <si>
    <t>72,59</t>
  </si>
  <si>
    <t>4,85%</t>
  </si>
  <si>
    <t>72,36</t>
  </si>
  <si>
    <t>5,05%</t>
  </si>
  <si>
    <t>52,79</t>
  </si>
  <si>
    <t>6,75%</t>
  </si>
  <si>
    <t>55,75</t>
  </si>
  <si>
    <t>6,56%</t>
  </si>
  <si>
    <t>57,32</t>
  </si>
  <si>
    <t>61,51</t>
  </si>
  <si>
    <t>5,89%</t>
  </si>
  <si>
    <t>73,82</t>
  </si>
  <si>
    <t>5,03%</t>
  </si>
  <si>
    <t>69,9</t>
  </si>
  <si>
    <t>5,21%</t>
  </si>
  <si>
    <t>5,41%</t>
  </si>
  <si>
    <t>84,96</t>
  </si>
  <si>
    <t>4,32%</t>
  </si>
  <si>
    <t>76,35</t>
  </si>
  <si>
    <t>4,51%</t>
  </si>
  <si>
    <t>70,4</t>
  </si>
  <si>
    <t>5,40%</t>
  </si>
  <si>
    <t>70,88</t>
  </si>
  <si>
    <t>5,32%</t>
  </si>
  <si>
    <t>71,51</t>
  </si>
  <si>
    <t>5,34%</t>
  </si>
  <si>
    <t>61,57</t>
  </si>
  <si>
    <t>6,04%</t>
  </si>
  <si>
    <t>81,09</t>
  </si>
  <si>
    <t>4,69%</t>
  </si>
  <si>
    <t>88,33</t>
  </si>
  <si>
    <t>4,41%</t>
  </si>
  <si>
    <t>91,01</t>
  </si>
  <si>
    <t>4,22%</t>
  </si>
  <si>
    <t>83,74</t>
  </si>
  <si>
    <t>4,62%</t>
  </si>
  <si>
    <t>58,93</t>
  </si>
  <si>
    <t>6,44%</t>
  </si>
  <si>
    <t>81,72</t>
  </si>
  <si>
    <t>4,82%</t>
  </si>
  <si>
    <t>81,27</t>
  </si>
  <si>
    <t>4,68%</t>
  </si>
  <si>
    <t>77,94</t>
  </si>
  <si>
    <t>4,63%</t>
  </si>
  <si>
    <t>66,88</t>
  </si>
  <si>
    <t>5,93%</t>
  </si>
  <si>
    <t>54,34</t>
  </si>
  <si>
    <t>6,91%</t>
  </si>
  <si>
    <t>54,24</t>
  </si>
  <si>
    <t>7,34%</t>
  </si>
  <si>
    <t>52,89</t>
  </si>
  <si>
    <t>7,29%</t>
  </si>
  <si>
    <t>63,26</t>
  </si>
  <si>
    <t>6,35%</t>
  </si>
  <si>
    <t>68,77</t>
  </si>
  <si>
    <t>5,90%</t>
  </si>
  <si>
    <t>106,15</t>
  </si>
  <si>
    <t>3,75%</t>
  </si>
  <si>
    <t>134,31</t>
  </si>
  <si>
    <t>3,06%</t>
  </si>
  <si>
    <t>82,56</t>
  </si>
  <si>
    <t>4,81%</t>
  </si>
  <si>
    <t>64,61</t>
  </si>
  <si>
    <t>6,34%</t>
  </si>
  <si>
    <t>87,86</t>
  </si>
  <si>
    <t>4,56%</t>
  </si>
  <si>
    <t>107,31</t>
  </si>
  <si>
    <t>3,52%</t>
  </si>
  <si>
    <t>101,09</t>
  </si>
  <si>
    <t>4,15%</t>
  </si>
  <si>
    <t>89,72</t>
  </si>
  <si>
    <t>4,39%</t>
  </si>
  <si>
    <t>76,06</t>
  </si>
  <si>
    <t>5,47%</t>
  </si>
  <si>
    <t>74,18</t>
  </si>
  <si>
    <t>79,42</t>
  </si>
  <si>
    <t>5,23%</t>
  </si>
  <si>
    <t>82,09</t>
  </si>
  <si>
    <t>5,10%</t>
  </si>
  <si>
    <t>74,42</t>
  </si>
  <si>
    <t>5,51%</t>
  </si>
  <si>
    <t>79,47</t>
  </si>
  <si>
    <t>5,31%</t>
  </si>
  <si>
    <t>60,9</t>
  </si>
  <si>
    <t>6,79%</t>
  </si>
  <si>
    <t>84,56</t>
  </si>
  <si>
    <t>94,93</t>
  </si>
  <si>
    <t>100,78</t>
  </si>
  <si>
    <t>3,98%</t>
  </si>
  <si>
    <t>87,99</t>
  </si>
  <si>
    <t>4,61%</t>
  </si>
  <si>
    <t>101,4</t>
  </si>
  <si>
    <t>4,10%</t>
  </si>
  <si>
    <t>95,11</t>
  </si>
  <si>
    <t>71,89</t>
  </si>
  <si>
    <t>5,66%</t>
  </si>
  <si>
    <t>60,73</t>
  </si>
  <si>
    <t>7,03%</t>
  </si>
  <si>
    <t>69,6</t>
  </si>
  <si>
    <t>6,07%</t>
  </si>
  <si>
    <t>73,41</t>
  </si>
  <si>
    <t>5,75%</t>
  </si>
  <si>
    <t>72,85</t>
  </si>
  <si>
    <t>5,97%</t>
  </si>
  <si>
    <t>79,77</t>
  </si>
  <si>
    <t>5,19%</t>
  </si>
  <si>
    <t>101,85</t>
  </si>
  <si>
    <t>127,64</t>
  </si>
  <si>
    <t>3,25%</t>
  </si>
  <si>
    <t>115,83</t>
  </si>
  <si>
    <t>3,35%</t>
  </si>
  <si>
    <t>106,93</t>
  </si>
  <si>
    <t>3,96%</t>
  </si>
  <si>
    <t>89,53</t>
  </si>
  <si>
    <t>4,57%</t>
  </si>
  <si>
    <t>117,39</t>
  </si>
  <si>
    <t>3,63%</t>
  </si>
  <si>
    <t>122,6</t>
  </si>
  <si>
    <t>3,34%</t>
  </si>
  <si>
    <t>124,11</t>
  </si>
  <si>
    <t>3,48%</t>
  </si>
  <si>
    <t>126,97</t>
  </si>
  <si>
    <t>3,40%</t>
  </si>
  <si>
    <t>184,1</t>
  </si>
  <si>
    <t>2,36%</t>
  </si>
  <si>
    <t>188,6</t>
  </si>
  <si>
    <t>2,33%</t>
  </si>
  <si>
    <t>152,94</t>
  </si>
  <si>
    <t>2,80%</t>
  </si>
  <si>
    <t>193,33</t>
  </si>
  <si>
    <t>2,28%</t>
  </si>
  <si>
    <t>150,88</t>
  </si>
  <si>
    <t>2,82%</t>
  </si>
  <si>
    <t>197,47</t>
  </si>
  <si>
    <t>2,07%</t>
  </si>
  <si>
    <t>192,48</t>
  </si>
  <si>
    <t>194,51</t>
  </si>
  <si>
    <t>2,20%</t>
  </si>
  <si>
    <t>148,77</t>
  </si>
  <si>
    <t>2,99%</t>
  </si>
  <si>
    <t>90,21</t>
  </si>
  <si>
    <t>4,72%</t>
  </si>
  <si>
    <t>81,75</t>
  </si>
  <si>
    <t>5,35%</t>
  </si>
  <si>
    <t>83,9</t>
  </si>
  <si>
    <t>5,28%</t>
  </si>
  <si>
    <t>111,76</t>
  </si>
  <si>
    <t>3,88%</t>
  </si>
  <si>
    <t>123,75</t>
  </si>
  <si>
    <t>3,62%</t>
  </si>
  <si>
    <t>89,93</t>
  </si>
  <si>
    <t>Anual</t>
  </si>
  <si>
    <t>Elasticidad (ABS)</t>
  </si>
  <si>
    <t>65,59</t>
  </si>
  <si>
    <t>6,67%</t>
  </si>
  <si>
    <t>6,9%</t>
  </si>
  <si>
    <t>92,82</t>
  </si>
  <si>
    <t>4,67%</t>
  </si>
  <si>
    <t>5,4%</t>
  </si>
  <si>
    <t>104,79</t>
  </si>
  <si>
    <t>3,86%</t>
  </si>
  <si>
    <t>4,8%</t>
  </si>
  <si>
    <t>80,58</t>
  </si>
  <si>
    <t>5,53%</t>
  </si>
  <si>
    <t>6,3%</t>
  </si>
  <si>
    <t>75,05</t>
  </si>
  <si>
    <t>5,68%</t>
  </si>
  <si>
    <t>5,0%</t>
  </si>
  <si>
    <t>57,08</t>
  </si>
  <si>
    <t>7,90%</t>
  </si>
  <si>
    <t>4,2%</t>
  </si>
  <si>
    <t>60,42</t>
  </si>
  <si>
    <t>7,21%</t>
  </si>
  <si>
    <t>2,3%</t>
  </si>
  <si>
    <t>54,68</t>
  </si>
  <si>
    <t>8,18%</t>
  </si>
  <si>
    <t>6,7%</t>
  </si>
  <si>
    <t>88,94</t>
  </si>
  <si>
    <t>5,26%</t>
  </si>
  <si>
    <t>8,3%</t>
  </si>
  <si>
    <t>90,72</t>
  </si>
  <si>
    <t>4,95%</t>
  </si>
  <si>
    <t>2,6%</t>
  </si>
  <si>
    <t>73,45</t>
  </si>
  <si>
    <t>6,18%</t>
  </si>
  <si>
    <t>3,0%</t>
  </si>
  <si>
    <t>70,31</t>
  </si>
  <si>
    <t>6,33%</t>
  </si>
  <si>
    <t>2,9%</t>
  </si>
  <si>
    <t>54,25</t>
  </si>
  <si>
    <t>8,35%</t>
  </si>
  <si>
    <t>0,8%</t>
  </si>
  <si>
    <t>54,71</t>
  </si>
  <si>
    <t>8,16%</t>
  </si>
  <si>
    <t>77,76</t>
  </si>
  <si>
    <t>5,5%</t>
  </si>
  <si>
    <t>117,83</t>
  </si>
  <si>
    <t>4,03%</t>
  </si>
  <si>
    <t>56,17</t>
  </si>
  <si>
    <t>7,77%</t>
  </si>
  <si>
    <t>1,8%</t>
  </si>
  <si>
    <t>10,46%</t>
  </si>
  <si>
    <t>3,5%</t>
  </si>
  <si>
    <t>87,1</t>
  </si>
  <si>
    <t>5,22%</t>
  </si>
  <si>
    <t>78,99</t>
  </si>
  <si>
    <t>5,92%</t>
  </si>
  <si>
    <t>Promedio 3 años</t>
  </si>
  <si>
    <t>2,8%</t>
  </si>
  <si>
    <t>139,1</t>
  </si>
  <si>
    <t>3,41%</t>
  </si>
  <si>
    <t>184,59</t>
  </si>
  <si>
    <t>2,52%</t>
  </si>
  <si>
    <t>197,4</t>
  </si>
  <si>
    <t>2,37%</t>
  </si>
  <si>
    <t>166,59</t>
  </si>
  <si>
    <t>2,77%</t>
  </si>
  <si>
    <t>180,01</t>
  </si>
  <si>
    <t>2,60%</t>
  </si>
  <si>
    <t>183,85</t>
  </si>
  <si>
    <t>2,54%</t>
  </si>
  <si>
    <t>179,56</t>
  </si>
  <si>
    <t>2,38%</t>
  </si>
  <si>
    <t>136,96</t>
  </si>
  <si>
    <t>229,9</t>
  </si>
  <si>
    <t>2,06%</t>
  </si>
  <si>
    <t>138,26</t>
  </si>
  <si>
    <t>3,47%</t>
  </si>
  <si>
    <t>140,87</t>
  </si>
  <si>
    <t>3,27%</t>
  </si>
  <si>
    <t>233,84</t>
  </si>
  <si>
    <t>148,78</t>
  </si>
  <si>
    <t>3,24%</t>
  </si>
  <si>
    <t>142,49</t>
  </si>
  <si>
    <t>3,32%</t>
  </si>
  <si>
    <t>211,16</t>
  </si>
  <si>
    <t>2,31%</t>
  </si>
  <si>
    <t>207,94</t>
  </si>
  <si>
    <t>2,27%</t>
  </si>
  <si>
    <t>162,54</t>
  </si>
  <si>
    <t>2,96%</t>
  </si>
  <si>
    <t>157,62</t>
  </si>
  <si>
    <t>3,05%</t>
  </si>
  <si>
    <t>185,56</t>
  </si>
  <si>
    <t>2,45%</t>
  </si>
  <si>
    <t>150,83</t>
  </si>
  <si>
    <t>372,88</t>
  </si>
  <si>
    <t>1,29%</t>
  </si>
  <si>
    <t>381,74</t>
  </si>
  <si>
    <t>1,32%</t>
  </si>
  <si>
    <t>335,01</t>
  </si>
  <si>
    <t>1,45%</t>
  </si>
  <si>
    <t>186,05</t>
  </si>
  <si>
    <t>2,75%</t>
  </si>
  <si>
    <t>198,97</t>
  </si>
  <si>
    <t>2,53%</t>
  </si>
  <si>
    <t>176,11</t>
  </si>
  <si>
    <t>205,68</t>
  </si>
  <si>
    <t>2,47%</t>
  </si>
  <si>
    <t>164,23</t>
  </si>
  <si>
    <t>2,97%</t>
  </si>
  <si>
    <t>173,34</t>
  </si>
  <si>
    <t>2,89%</t>
  </si>
  <si>
    <t>185,86</t>
  </si>
  <si>
    <t>2,65%</t>
  </si>
  <si>
    <t>163,3</t>
  </si>
  <si>
    <t>2,87%</t>
  </si>
  <si>
    <t>203,74</t>
  </si>
  <si>
    <t>162,8</t>
  </si>
  <si>
    <t>3,01%</t>
  </si>
  <si>
    <t>262,92</t>
  </si>
  <si>
    <t>1,99%</t>
  </si>
  <si>
    <t>185,01</t>
  </si>
  <si>
    <t>2,72%</t>
  </si>
  <si>
    <t>201,21</t>
  </si>
  <si>
    <t>2,62%</t>
  </si>
  <si>
    <t>179,52</t>
  </si>
  <si>
    <t>2,94%</t>
  </si>
  <si>
    <t>464,38</t>
  </si>
  <si>
    <t>1,14%</t>
  </si>
  <si>
    <t>1120,83</t>
  </si>
  <si>
    <t>0,48%</t>
  </si>
  <si>
    <t>767,47</t>
  </si>
  <si>
    <t>0,66%</t>
  </si>
  <si>
    <t>633,54</t>
  </si>
  <si>
    <t>0,84%</t>
  </si>
  <si>
    <t>558,47</t>
  </si>
  <si>
    <t>0,93%</t>
  </si>
  <si>
    <t>654,22</t>
  </si>
  <si>
    <t>0,78%</t>
  </si>
  <si>
    <t>839,66</t>
  </si>
  <si>
    <t>0,62%</t>
  </si>
  <si>
    <t>337,48</t>
  </si>
  <si>
    <t>1,49%</t>
  </si>
  <si>
    <t>133,92</t>
  </si>
  <si>
    <t>3,85%</t>
  </si>
  <si>
    <t>168,66</t>
  </si>
  <si>
    <t>120,52</t>
  </si>
  <si>
    <t>4,23%</t>
  </si>
  <si>
    <t>197,11</t>
  </si>
  <si>
    <t>147,32</t>
  </si>
  <si>
    <t>3,49%</t>
  </si>
  <si>
    <t>181,28</t>
  </si>
  <si>
    <t>2,86%</t>
  </si>
  <si>
    <t>160,24</t>
  </si>
  <si>
    <t>3,15%</t>
  </si>
  <si>
    <t>107,96</t>
  </si>
  <si>
    <t>154,25</t>
  </si>
  <si>
    <t>3,12%</t>
  </si>
  <si>
    <t>112,69</t>
  </si>
  <si>
    <t>91,45</t>
  </si>
  <si>
    <t>5,54%</t>
  </si>
  <si>
    <t>67,18</t>
  </si>
  <si>
    <t>7,86%</t>
  </si>
  <si>
    <t>61,5</t>
  </si>
  <si>
    <t>8,30%</t>
  </si>
  <si>
    <t>66,85</t>
  </si>
  <si>
    <t>7,87%</t>
  </si>
  <si>
    <t>89,69</t>
  </si>
  <si>
    <t>5,98%</t>
  </si>
  <si>
    <t>120,72</t>
  </si>
  <si>
    <t>4,33%</t>
  </si>
  <si>
    <t>131,5</t>
  </si>
  <si>
    <t>4,05%</t>
  </si>
  <si>
    <t>121,71</t>
  </si>
  <si>
    <t>4,25%</t>
  </si>
  <si>
    <t>96,06</t>
  </si>
  <si>
    <t>5,48%</t>
  </si>
  <si>
    <t>121,17</t>
  </si>
  <si>
    <t>4,31%</t>
  </si>
  <si>
    <t>133,31</t>
  </si>
  <si>
    <t>3,65%</t>
  </si>
  <si>
    <t>170,53</t>
  </si>
  <si>
    <t>110,59</t>
  </si>
  <si>
    <t>4,71%</t>
  </si>
  <si>
    <t>68,36</t>
  </si>
  <si>
    <t>7,88%</t>
  </si>
  <si>
    <t>68,2</t>
  </si>
  <si>
    <t>7,76%</t>
  </si>
  <si>
    <t>76,45</t>
  </si>
  <si>
    <t>7,19%</t>
  </si>
  <si>
    <t>88,81</t>
  </si>
  <si>
    <t>6,30%</t>
  </si>
  <si>
    <t>96,62</t>
  </si>
  <si>
    <t>5,59%</t>
  </si>
  <si>
    <t>112,24</t>
  </si>
  <si>
    <t>4,91%</t>
  </si>
  <si>
    <t>99,33</t>
  </si>
  <si>
    <t>5,44%</t>
  </si>
  <si>
    <t>187,15</t>
  </si>
  <si>
    <t>2,91%</t>
  </si>
  <si>
    <t>288,32</t>
  </si>
  <si>
    <t>1,88%</t>
  </si>
  <si>
    <t>306,23</t>
  </si>
  <si>
    <t>1,67%</t>
  </si>
  <si>
    <t>265,72</t>
  </si>
  <si>
    <t>2,11%</t>
  </si>
  <si>
    <t>190,79</t>
  </si>
  <si>
    <t>2,84%</t>
  </si>
  <si>
    <t>171,05</t>
  </si>
  <si>
    <t>3,31%</t>
  </si>
  <si>
    <t>115,54</t>
  </si>
  <si>
    <t>4,73%</t>
  </si>
  <si>
    <t>123,57</t>
  </si>
  <si>
    <t>147,25</t>
  </si>
  <si>
    <t>3,95%</t>
  </si>
  <si>
    <t>285,38</t>
  </si>
  <si>
    <t>1,97%</t>
  </si>
  <si>
    <t>327,72</t>
  </si>
  <si>
    <t>1,73%</t>
  </si>
  <si>
    <t>235,11</t>
  </si>
  <si>
    <t>315,68</t>
  </si>
  <si>
    <t>1,83%</t>
  </si>
  <si>
    <t>318,37</t>
  </si>
  <si>
    <t>1,79%</t>
  </si>
  <si>
    <t>427,19</t>
  </si>
  <si>
    <t>1,30%</t>
  </si>
  <si>
    <t>324,14</t>
  </si>
  <si>
    <t>1,72%</t>
  </si>
  <si>
    <t>235,14</t>
  </si>
  <si>
    <t>2,05%</t>
  </si>
  <si>
    <t>355,15</t>
  </si>
  <si>
    <t>1,48%</t>
  </si>
  <si>
    <t>294,13</t>
  </si>
  <si>
    <t>1,76%</t>
  </si>
  <si>
    <t>146,63</t>
  </si>
  <si>
    <t>149,37</t>
  </si>
  <si>
    <t>3,73%</t>
  </si>
  <si>
    <t>141,85</t>
  </si>
  <si>
    <t>190,85</t>
  </si>
  <si>
    <t>2,98%</t>
  </si>
  <si>
    <t>176,42</t>
  </si>
  <si>
    <t>3,09%</t>
  </si>
  <si>
    <t>161,32</t>
  </si>
  <si>
    <t>173,66</t>
  </si>
  <si>
    <t>3,18%</t>
  </si>
  <si>
    <t>263,76</t>
  </si>
  <si>
    <t>2,00%</t>
  </si>
  <si>
    <t>156,09</t>
  </si>
  <si>
    <t>3,71%</t>
  </si>
  <si>
    <t>154,86</t>
  </si>
  <si>
    <t>3,60%</t>
  </si>
  <si>
    <t>Leña eficiente (PJ)</t>
  </si>
  <si>
    <t>0,57</t>
  </si>
  <si>
    <t>0,54</t>
  </si>
  <si>
    <t>0,58</t>
  </si>
  <si>
    <t>0,62</t>
  </si>
  <si>
    <t>0,67</t>
  </si>
  <si>
    <t>0,72</t>
  </si>
  <si>
    <t>0,77</t>
  </si>
  <si>
    <t>0,82</t>
  </si>
  <si>
    <t>0,87</t>
  </si>
  <si>
    <t>0,92</t>
  </si>
  <si>
    <t>0,97</t>
  </si>
  <si>
    <t>1,02</t>
  </si>
  <si>
    <t>0,46</t>
  </si>
  <si>
    <t>0,44</t>
  </si>
  <si>
    <t>7,53</t>
  </si>
  <si>
    <t>7,09</t>
  </si>
  <si>
    <t>7,33</t>
  </si>
  <si>
    <t>7,57</t>
  </si>
  <si>
    <t>7,79</t>
  </si>
  <si>
    <t>7,99</t>
  </si>
  <si>
    <t>8,2</t>
  </si>
  <si>
    <t>8,41</t>
  </si>
  <si>
    <t>8,63</t>
  </si>
  <si>
    <t>8,85</t>
  </si>
  <si>
    <t>9,06</t>
  </si>
  <si>
    <t>9,26</t>
  </si>
  <si>
    <t>96,09</t>
  </si>
  <si>
    <t>91,53</t>
  </si>
  <si>
    <t>86,93</t>
  </si>
  <si>
    <t>81,71</t>
  </si>
  <si>
    <t>75,92</t>
  </si>
  <si>
    <t>70,15</t>
  </si>
  <si>
    <t>64,42</t>
  </si>
  <si>
    <t>58,79</t>
  </si>
  <si>
    <t>53,2</t>
  </si>
  <si>
    <t>47,66</t>
  </si>
  <si>
    <t>42,13</t>
  </si>
  <si>
    <t>36,58</t>
  </si>
  <si>
    <t>Leña ineficiente (PJ)</t>
  </si>
  <si>
    <t>87,52</t>
  </si>
  <si>
    <t>83,46</t>
  </si>
  <si>
    <t>79,45</t>
  </si>
  <si>
    <t>74,8</t>
  </si>
  <si>
    <t>65,01</t>
  </si>
  <si>
    <t>60,16</t>
  </si>
  <si>
    <t>55,4</t>
  </si>
  <si>
    <t>50,67</t>
  </si>
  <si>
    <t>45,99</t>
  </si>
  <si>
    <t>41,32</t>
  </si>
  <si>
    <t>36,62</t>
  </si>
  <si>
    <t>87,79</t>
  </si>
  <si>
    <t>83,43</t>
  </si>
  <si>
    <t>78,79</t>
  </si>
  <si>
    <t>74,16</t>
  </si>
  <si>
    <t>69,57</t>
  </si>
  <si>
    <t>65,07</t>
  </si>
  <si>
    <t>60,61</t>
  </si>
  <si>
    <t>56,19</t>
  </si>
  <si>
    <t>51,78</t>
  </si>
  <si>
    <t>47,33</t>
  </si>
  <si>
    <t>Ahorro leña (PJ)</t>
  </si>
  <si>
    <t>0,86</t>
  </si>
  <si>
    <t>1,72</t>
  </si>
  <si>
    <t>2,87</t>
  </si>
  <si>
    <t>4,01</t>
  </si>
  <si>
    <t>5,15</t>
  </si>
  <si>
    <t>6,28</t>
  </si>
  <si>
    <t>7,41</t>
  </si>
  <si>
    <t>8,53</t>
  </si>
  <si>
    <t>9,65</t>
  </si>
  <si>
    <t>10,75</t>
  </si>
  <si>
    <t>COD_MERCADO</t>
  </si>
  <si>
    <t>EMPRESA</t>
  </si>
  <si>
    <t>COD_SUI</t>
  </si>
  <si>
    <t>FECHA</t>
  </si>
  <si>
    <t>NIVEL</t>
  </si>
  <si>
    <t>G</t>
  </si>
  <si>
    <t>T</t>
  </si>
  <si>
    <t>C</t>
  </si>
  <si>
    <t>OTROS_RESTRC</t>
  </si>
  <si>
    <t>D</t>
  </si>
  <si>
    <t>PR</t>
  </si>
  <si>
    <t>CU</t>
  </si>
  <si>
    <t>CU_OPCION_TARIFARIA</t>
  </si>
  <si>
    <t>ANTIOQUIA_NUEVO</t>
  </si>
  <si>
    <t>EMPRESAS PUBLICAS DE MEDELLIN E.S.P.</t>
  </si>
  <si>
    <t>I</t>
  </si>
  <si>
    <t>ARAUCA</t>
  </si>
  <si>
    <t>EMPRESA DE ENERGIA DE ARAUCA</t>
  </si>
  <si>
    <t>BAJO_PUTUMAYO</t>
  </si>
  <si>
    <t>EMPRESA DE ENERGIA DEL BAJO PUTUMAYO S.A. E.S.P.</t>
  </si>
  <si>
    <t>BOGOTA</t>
  </si>
  <si>
    <t>CODENSA S.A. ESP</t>
  </si>
  <si>
    <t>BOYACA</t>
  </si>
  <si>
    <t>EMPRESA DE ENERGIA DE BOYACA S.A. ESP</t>
  </si>
  <si>
    <t>CALDAS</t>
  </si>
  <si>
    <t>CENTRAL HIDROELECTRICA DE CALDAS S.A. E.S.P</t>
  </si>
  <si>
    <t>CALI</t>
  </si>
  <si>
    <t>EMPRESAS MUNICIPALES DE CALI E.I.C.E E.S.P</t>
  </si>
  <si>
    <t>CAQUETA</t>
  </si>
  <si>
    <t>ELECTRIFICADORA DEL CAQUETA S.A. ESP</t>
  </si>
  <si>
    <t>CARTAGO</t>
  </si>
  <si>
    <t>EMPRESA DE ENERGIA DE PEREIRA S.A. E.S.P.</t>
  </si>
  <si>
    <t>EMPRESAS MUNICIPALES DE CARTAGO S.A. E.S.P.</t>
  </si>
  <si>
    <t>CASANARE</t>
  </si>
  <si>
    <t>EMPRESA DE ENERGIA DE CASANARE SA ESP</t>
  </si>
  <si>
    <t>CAUCA</t>
  </si>
  <si>
    <t>COMPA?IA ENERGETICA DE OCCIDENTE S.A.S. ESP.</t>
  </si>
  <si>
    <t>CHOCO</t>
  </si>
  <si>
    <t>EMPRESA DISTRIBUIDORA DEL PACIFICO S.A. E.S.P</t>
  </si>
  <si>
    <t>COSTA_CARIBE</t>
  </si>
  <si>
    <t>CARIBEMAR DE LA COSTA S.A.S. E.S.P.</t>
  </si>
  <si>
    <t>Caribesol De La Costa S.A.S. E.S.P</t>
  </si>
  <si>
    <t>ELECTRIFICADORA DEL CARIBE S.A. ESP</t>
  </si>
  <si>
    <t>EPSAU</t>
  </si>
  <si>
    <t>CELSIA COLOMBIA S.A. E.S.P</t>
  </si>
  <si>
    <t>GUAVIARE</t>
  </si>
  <si>
    <t>EMPRESA DE ENERGIA ELECTRICA DEL DEPARTAMENTO DEL GUAVIARE SA ESP</t>
  </si>
  <si>
    <t>HUILA</t>
  </si>
  <si>
    <t>ELECTRIFICADORA DEL HUILA S.A. E.S.P.</t>
  </si>
  <si>
    <t>META</t>
  </si>
  <si>
    <t>ELECTRIFICADORA DEL META S.A. E.S.P.</t>
  </si>
  <si>
    <t>NARINO</t>
  </si>
  <si>
    <t>CENTRALES ELECTRICAS DE NARI?O S.A. E.S.P.</t>
  </si>
  <si>
    <t>NORTE_DE_SANTANDER</t>
  </si>
  <si>
    <t>CENTRALES ELECTRICAS DEL NORTE DE SANTANDER S.A. ESP</t>
  </si>
  <si>
    <t>PEREIRA</t>
  </si>
  <si>
    <t>POPAYAN</t>
  </si>
  <si>
    <t>EMPRESA MUNICIPAL DE ENERGIA ELECTRICA S.A-E.S.P</t>
  </si>
  <si>
    <t>PUTUMAYO</t>
  </si>
  <si>
    <t>EMPRESA DE ENERGIA DEL PUTUMAYO S.A. ESP</t>
  </si>
  <si>
    <t>QUINDIO</t>
  </si>
  <si>
    <t>EMPRESA DE ENERGIA DEL QUINDIO S.A.E.S.P.</t>
  </si>
  <si>
    <t>RUITOQUE</t>
  </si>
  <si>
    <t>RUITOQUE S.A. E.S.P.</t>
  </si>
  <si>
    <t>SANTANDER</t>
  </si>
  <si>
    <t>ELECTRIFICADORA DE SANTANDER S.A. E.S.P.</t>
  </si>
  <si>
    <t>SIBUNDOY</t>
  </si>
  <si>
    <t>EMPRESA DE ENERGIA DEL VALLE DE SIBUNDOY S.A. E.S.P.</t>
  </si>
  <si>
    <t>CELSIA TOLIMA S.A. E.S.P.</t>
  </si>
  <si>
    <t>TULUA</t>
  </si>
  <si>
    <t>COMPA?IA DE ELECTRICIDAD DE TULUA S.A. E.S.P.</t>
  </si>
  <si>
    <t>Consumo promedio actual</t>
  </si>
  <si>
    <t>* Estudio corpoema - UPME(2018)</t>
  </si>
  <si>
    <t>Consumo energia electrica sector Residencial (PJ)</t>
  </si>
  <si>
    <t>Consumo con nevera eficiente</t>
  </si>
  <si>
    <t xml:space="preserve"> BECO 2019 https://www1.upme.gov.co/InformacionCifras/Paginas/modelos-analiticos.aspx</t>
  </si>
  <si>
    <t>* Corpoema y coindice con NAMA</t>
  </si>
  <si>
    <t>% energia por refrigeracion</t>
  </si>
  <si>
    <t>Consumo total por refigeración</t>
  </si>
  <si>
    <t>* BECO 2019</t>
  </si>
  <si>
    <t>Consumo asociado a refrigeracion (PJ)</t>
  </si>
  <si>
    <t>Estimación de consumos de subsistencia UPME – CORPOEMA 2019. Tabla 42. Consumo de subsistencia – Energía Eléctrica, Tenencia de equipos 2018</t>
  </si>
  <si>
    <t>Con nevera</t>
  </si>
  <si>
    <t>Número de neveras en el país</t>
  </si>
  <si>
    <t>millones de neveras</t>
  </si>
  <si>
    <t>* NAMA Refiregeración CAEM</t>
  </si>
  <si>
    <t>Velocidad de adquisición</t>
  </si>
  <si>
    <t>millon de nevera al año</t>
  </si>
  <si>
    <t xml:space="preserve">* ANDI - Encuesta de 2019 </t>
  </si>
  <si>
    <t>Neveras a reponer</t>
  </si>
  <si>
    <t>+de 15 años</t>
  </si>
  <si>
    <t>* supuesto</t>
  </si>
  <si>
    <t>% ahorro por reemplazo</t>
  </si>
  <si>
    <t>Estimación de consumos de subsistencia en energía eléctrica, gas natural y glp en el territorio
nacional SIN y ZNI. UPME – CORPOEMA 2019</t>
  </si>
  <si>
    <t>Antiguas a cambiar</t>
  </si>
  <si>
    <t>No. Neveras (Millones)</t>
  </si>
  <si>
    <t>Estimación basada en número de hogares y porcentaje de neveras por hogar</t>
  </si>
  <si>
    <t>Usando el consumo total de refrigeración doméstica y el consumo anual de energía</t>
  </si>
  <si>
    <t>Usando el porcentaje de energía dedicado a refrigeración doméstica y el consumo anual de energía</t>
  </si>
  <si>
    <t>Nuevas</t>
  </si>
  <si>
    <t>Consumo anual de energia (kWh/año)</t>
  </si>
  <si>
    <t>Consumo mensual de energia (kWh/mes)</t>
  </si>
  <si>
    <t>Unidad HFC 134a</t>
  </si>
  <si>
    <t>Unidad R-600</t>
  </si>
  <si>
    <r>
      <rPr>
        <rFont val="Calibri"/>
        <color theme="1"/>
        <sz val="11.0"/>
      </rPr>
      <t xml:space="preserve">% de neveras de acuerdo a la antigüedad </t>
    </r>
    <r>
      <rPr>
        <rFont val="Calibri"/>
        <color theme="1"/>
        <sz val="11.0"/>
        <u/>
      </rPr>
      <t>SIN</t>
    </r>
  </si>
  <si>
    <t>Consumo línea base kWh</t>
  </si>
  <si>
    <t>Consumo  medida kWh</t>
  </si>
  <si>
    <t>Total_nuevas</t>
  </si>
  <si>
    <t>Nuevas+viejas</t>
  </si>
  <si>
    <r>
      <rPr>
        <rFont val="Calibri"/>
        <color theme="1"/>
        <sz val="11.0"/>
      </rPr>
      <t xml:space="preserve">% de neveras de acuerdo a la antigüedad </t>
    </r>
    <r>
      <rPr>
        <rFont val="Calibri"/>
        <color theme="1"/>
        <sz val="11.0"/>
        <u/>
      </rPr>
      <t>ZNI</t>
    </r>
  </si>
  <si>
    <t>PJ por ahorro</t>
  </si>
  <si>
    <t>Total_viejas+nuevas</t>
  </si>
  <si>
    <t>Ahorros en GWh</t>
  </si>
  <si>
    <t>Estimación de consumos de subsistencia UPME – CORPOEMA 2019 Grafica 44</t>
  </si>
  <si>
    <t>Ahorro estimado teniendo en cuenta las potencia de las tecnologías (comparar con resultados)</t>
  </si>
  <si>
    <t>Potencia instalada medida kW</t>
  </si>
  <si>
    <t>Potencia instalada Línea base kW</t>
  </si>
  <si>
    <t xml:space="preserve">Eficiencias a utilizar en LEAP </t>
  </si>
  <si>
    <t>Eficiencia Lumínica actual</t>
  </si>
  <si>
    <t>Eficiencia Lumínica actualizar</t>
  </si>
  <si>
    <t>Res. 196 de 2020 y mercado</t>
  </si>
  <si>
    <t>Modelo LEAP -BEU</t>
  </si>
  <si>
    <t>Medidas</t>
  </si>
  <si>
    <t>Fuente: O3. Superintendencia de servicios públicos domiciliarios</t>
  </si>
  <si>
    <t>Mercado</t>
  </si>
  <si>
    <t>Mes</t>
  </si>
  <si>
    <t>Valor Facturado por KW consumido ($/kWh)</t>
  </si>
  <si>
    <t>210,5</t>
  </si>
  <si>
    <t>33,62</t>
  </si>
  <si>
    <t>45,6</t>
  </si>
  <si>
    <t>-0,25</t>
  </si>
  <si>
    <t>191,79</t>
  </si>
  <si>
    <t>38,93</t>
  </si>
  <si>
    <t>520,2</t>
  </si>
  <si>
    <t>228,24</t>
  </si>
  <si>
    <t>35,41</t>
  </si>
  <si>
    <t>46,02</t>
  </si>
  <si>
    <t>2,03</t>
  </si>
  <si>
    <t>206,68</t>
  </si>
  <si>
    <t>567,36</t>
  </si>
  <si>
    <t>252,78</t>
  </si>
  <si>
    <t>38,39</t>
  </si>
  <si>
    <t>47,61</t>
  </si>
  <si>
    <t>0,52</t>
  </si>
  <si>
    <t>211,27</t>
  </si>
  <si>
    <t>53,04</t>
  </si>
  <si>
    <t>603,62</t>
  </si>
  <si>
    <t>573,03</t>
  </si>
  <si>
    <t>229,13</t>
  </si>
  <si>
    <t>38,79</t>
  </si>
  <si>
    <t>49,40</t>
  </si>
  <si>
    <t>7,59</t>
  </si>
  <si>
    <t>222,32</t>
  </si>
  <si>
    <t>49,09</t>
  </si>
  <si>
    <t>596,32</t>
  </si>
  <si>
    <t>216,57</t>
  </si>
  <si>
    <t>43,93</t>
  </si>
  <si>
    <t>46,92</t>
  </si>
  <si>
    <t>5,11</t>
  </si>
  <si>
    <t>215,93</t>
  </si>
  <si>
    <t>48,65</t>
  </si>
  <si>
    <t>577,1</t>
  </si>
  <si>
    <t>221,4</t>
  </si>
  <si>
    <t>43,1</t>
  </si>
  <si>
    <t>48,55</t>
  </si>
  <si>
    <t>4,55</t>
  </si>
  <si>
    <t>206,4</t>
  </si>
  <si>
    <t>48,92</t>
  </si>
  <si>
    <t>572,92</t>
  </si>
  <si>
    <t>222,30</t>
  </si>
  <si>
    <t>34,33</t>
  </si>
  <si>
    <t>52,03</t>
  </si>
  <si>
    <t>6,41</t>
  </si>
  <si>
    <t>217,22</t>
  </si>
  <si>
    <t>48,93</t>
  </si>
  <si>
    <t>581,22</t>
  </si>
  <si>
    <t>214,87</t>
  </si>
  <si>
    <t>38,10</t>
  </si>
  <si>
    <t>50,71</t>
  </si>
  <si>
    <t>19,90</t>
  </si>
  <si>
    <t>216,88</t>
  </si>
  <si>
    <t>589,85</t>
  </si>
  <si>
    <t>215,18</t>
  </si>
  <si>
    <t>36,43</t>
  </si>
  <si>
    <t>51,49</t>
  </si>
  <si>
    <t>21,8</t>
  </si>
  <si>
    <t>218,65</t>
  </si>
  <si>
    <t>49,65</t>
  </si>
  <si>
    <t>593,19</t>
  </si>
  <si>
    <t>214,98</t>
  </si>
  <si>
    <t>38,71</t>
  </si>
  <si>
    <t>50,83</t>
  </si>
  <si>
    <t>29,9</t>
  </si>
  <si>
    <t>210,59</t>
  </si>
  <si>
    <t>47,90</t>
  </si>
  <si>
    <t>592,31</t>
  </si>
  <si>
    <t>218,61</t>
  </si>
  <si>
    <t>40,62</t>
  </si>
  <si>
    <t>50,25</t>
  </si>
  <si>
    <t>26,02</t>
  </si>
  <si>
    <t>210,23</t>
  </si>
  <si>
    <t>49,18</t>
  </si>
  <si>
    <t>594,91</t>
  </si>
  <si>
    <t>216,46</t>
  </si>
  <si>
    <t>31,34</t>
  </si>
  <si>
    <t>50,32</t>
  </si>
  <si>
    <t>21,42</t>
  </si>
  <si>
    <t>211,37</t>
  </si>
  <si>
    <t>48,64</t>
  </si>
  <si>
    <t>579,54</t>
  </si>
  <si>
    <t>570,2</t>
  </si>
  <si>
    <t>240,19</t>
  </si>
  <si>
    <t>34,09</t>
  </si>
  <si>
    <t>115,71</t>
  </si>
  <si>
    <t>- 0,29</t>
  </si>
  <si>
    <t>44,16</t>
  </si>
  <si>
    <t>615,15</t>
  </si>
  <si>
    <t>612,28</t>
  </si>
  <si>
    <t>215,41</t>
  </si>
  <si>
    <t>113,49</t>
  </si>
  <si>
    <t>3,07</t>
  </si>
  <si>
    <t>179,20</t>
  </si>
  <si>
    <t>40,00</t>
  </si>
  <si>
    <t>586,61</t>
  </si>
  <si>
    <t>237,28</t>
  </si>
  <si>
    <t>92,94</t>
  </si>
  <si>
    <t>173,67</t>
  </si>
  <si>
    <t>43,63</t>
  </si>
  <si>
    <t>586,51</t>
  </si>
  <si>
    <t>230,14</t>
  </si>
  <si>
    <t>86,72</t>
  </si>
  <si>
    <t>10,94</t>
  </si>
  <si>
    <t>177,39</t>
  </si>
  <si>
    <t>42,51</t>
  </si>
  <si>
    <t>213,2</t>
  </si>
  <si>
    <t>43,92</t>
  </si>
  <si>
    <t>90,25</t>
  </si>
  <si>
    <t>13,19</t>
  </si>
  <si>
    <t>184,61</t>
  </si>
  <si>
    <t>214,59</t>
  </si>
  <si>
    <t>43,10</t>
  </si>
  <si>
    <t>100,19</t>
  </si>
  <si>
    <t>185,52</t>
  </si>
  <si>
    <t>41,07</t>
  </si>
  <si>
    <t>212,7</t>
  </si>
  <si>
    <t>103,81</t>
  </si>
  <si>
    <t>6,96</t>
  </si>
  <si>
    <t>188,04</t>
  </si>
  <si>
    <t>40,65</t>
  </si>
  <si>
    <t>209,83</t>
  </si>
  <si>
    <t>38,1</t>
  </si>
  <si>
    <t>84,04</t>
  </si>
  <si>
    <t>27,72</t>
  </si>
  <si>
    <t>41,29</t>
  </si>
  <si>
    <t>208,61</t>
  </si>
  <si>
    <t>80,56</t>
  </si>
  <si>
    <t>29,19</t>
  </si>
  <si>
    <t>191,24</t>
  </si>
  <si>
    <t>205,64</t>
  </si>
  <si>
    <t>66,16</t>
  </si>
  <si>
    <t>42,33</t>
  </si>
  <si>
    <t>194,57</t>
  </si>
  <si>
    <t>39,09</t>
  </si>
  <si>
    <t>211,74</t>
  </si>
  <si>
    <t>40,61</t>
  </si>
  <si>
    <t>67,02</t>
  </si>
  <si>
    <t>36,33</t>
  </si>
  <si>
    <t>190,1</t>
  </si>
  <si>
    <t>40,68</t>
  </si>
  <si>
    <t>208,81</t>
  </si>
  <si>
    <t>31,33</t>
  </si>
  <si>
    <t>83,83</t>
  </si>
  <si>
    <t>29,57</t>
  </si>
  <si>
    <t>193,09</t>
  </si>
  <si>
    <t>236,49</t>
  </si>
  <si>
    <t>82,85</t>
  </si>
  <si>
    <t>-0,15</t>
  </si>
  <si>
    <t>218,5</t>
  </si>
  <si>
    <t>43,37</t>
  </si>
  <si>
    <t>614,7</t>
  </si>
  <si>
    <t>227,95</t>
  </si>
  <si>
    <t>2,23</t>
  </si>
  <si>
    <t>211,95</t>
  </si>
  <si>
    <t>41,89</t>
  </si>
  <si>
    <t>609,7</t>
  </si>
  <si>
    <t>235,59</t>
  </si>
  <si>
    <t>81,66</t>
  </si>
  <si>
    <t>0,38</t>
  </si>
  <si>
    <t>206,45</t>
  </si>
  <si>
    <t>605,8</t>
  </si>
  <si>
    <t>220,76</t>
  </si>
  <si>
    <t>85,21</t>
  </si>
  <si>
    <t>8,28</t>
  </si>
  <si>
    <t>212,75</t>
  </si>
  <si>
    <t>40,89</t>
  </si>
  <si>
    <t>606,7</t>
  </si>
  <si>
    <t>219,14</t>
  </si>
  <si>
    <t>89,85</t>
  </si>
  <si>
    <t>6,71</t>
  </si>
  <si>
    <t>42,15</t>
  </si>
  <si>
    <t>622,8</t>
  </si>
  <si>
    <t>219,15</t>
  </si>
  <si>
    <t>95,62</t>
  </si>
  <si>
    <t>1,16</t>
  </si>
  <si>
    <t>218,57</t>
  </si>
  <si>
    <t>41,78</t>
  </si>
  <si>
    <t>619,4</t>
  </si>
  <si>
    <t>98,94</t>
  </si>
  <si>
    <t>212,06</t>
  </si>
  <si>
    <t>41,65</t>
  </si>
  <si>
    <t>611,3</t>
  </si>
  <si>
    <t>218,73</t>
  </si>
  <si>
    <t>38,09</t>
  </si>
  <si>
    <t>98,24</t>
  </si>
  <si>
    <t>19,64</t>
  </si>
  <si>
    <t>217,51</t>
  </si>
  <si>
    <t>42,76</t>
  </si>
  <si>
    <t>220,16</t>
  </si>
  <si>
    <t>98,27</t>
  </si>
  <si>
    <t>21,35</t>
  </si>
  <si>
    <t>224,21</t>
  </si>
  <si>
    <t>42,36</t>
  </si>
  <si>
    <t>642,8</t>
  </si>
  <si>
    <t>220,51</t>
  </si>
  <si>
    <t>97,48</t>
  </si>
  <si>
    <t>32,85</t>
  </si>
  <si>
    <t>222,86</t>
  </si>
  <si>
    <t>653,9</t>
  </si>
  <si>
    <t>211,96</t>
  </si>
  <si>
    <t>95,21</t>
  </si>
  <si>
    <t>27,03</t>
  </si>
  <si>
    <t>215,73</t>
  </si>
  <si>
    <t>631,2</t>
  </si>
  <si>
    <t>211,14</t>
  </si>
  <si>
    <t>89,97</t>
  </si>
  <si>
    <t>22,32</t>
  </si>
  <si>
    <t>218,15</t>
  </si>
  <si>
    <t>613,1</t>
  </si>
  <si>
    <t>627,48</t>
  </si>
  <si>
    <t>231,59</t>
  </si>
  <si>
    <t>47,89</t>
  </si>
  <si>
    <t>41,04</t>
  </si>
  <si>
    <t>535,38</t>
  </si>
  <si>
    <t>227,92</t>
  </si>
  <si>
    <t>48,29</t>
  </si>
  <si>
    <t>179,2</t>
  </si>
  <si>
    <t>40,36</t>
  </si>
  <si>
    <t>533,2</t>
  </si>
  <si>
    <t>254,61</t>
  </si>
  <si>
    <t>49,07</t>
  </si>
  <si>
    <t>0,73</t>
  </si>
  <si>
    <t>44,62</t>
  </si>
  <si>
    <t>561,12</t>
  </si>
  <si>
    <t>241,47</t>
  </si>
  <si>
    <t>51,74</t>
  </si>
  <si>
    <t>5,32</t>
  </si>
  <si>
    <t>42,56</t>
  </si>
  <si>
    <t>557,31</t>
  </si>
  <si>
    <t>216,72</t>
  </si>
  <si>
    <t>52,24</t>
  </si>
  <si>
    <t>11,89</t>
  </si>
  <si>
    <t>40,25</t>
  </si>
  <si>
    <t>549,66</t>
  </si>
  <si>
    <t>216,69</t>
  </si>
  <si>
    <t>51,54</t>
  </si>
  <si>
    <t>1,76</t>
  </si>
  <si>
    <t>39,79</t>
  </si>
  <si>
    <t>538,41</t>
  </si>
  <si>
    <t>214,23</t>
  </si>
  <si>
    <t>54,06</t>
  </si>
  <si>
    <t>5,67</t>
  </si>
  <si>
    <t>536,13</t>
  </si>
  <si>
    <t>214,05</t>
  </si>
  <si>
    <t>51,68</t>
  </si>
  <si>
    <t>18,91</t>
  </si>
  <si>
    <t>48,82</t>
  </si>
  <si>
    <t>557,09</t>
  </si>
  <si>
    <t>215,64</t>
  </si>
  <si>
    <t>36,42</t>
  </si>
  <si>
    <t>50,96</t>
  </si>
  <si>
    <t>21,54</t>
  </si>
  <si>
    <t>563,43</t>
  </si>
  <si>
    <t>214,04</t>
  </si>
  <si>
    <t>55,41</t>
  </si>
  <si>
    <t>46,57</t>
  </si>
  <si>
    <t>579,33</t>
  </si>
  <si>
    <t>216,63</t>
  </si>
  <si>
    <t>55,22</t>
  </si>
  <si>
    <t>25,62</t>
  </si>
  <si>
    <t>47,45</t>
  </si>
  <si>
    <t>575,66</t>
  </si>
  <si>
    <t>536,11</t>
  </si>
  <si>
    <t>215,24</t>
  </si>
  <si>
    <t>55,1</t>
  </si>
  <si>
    <t>21,33</t>
  </si>
  <si>
    <t>193,46</t>
  </si>
  <si>
    <t>562,86</t>
  </si>
  <si>
    <t>538,8</t>
  </si>
  <si>
    <t>212,94</t>
  </si>
  <si>
    <t>85,62</t>
  </si>
  <si>
    <t>181,26</t>
  </si>
  <si>
    <t>39,78</t>
  </si>
  <si>
    <t>552,91</t>
  </si>
  <si>
    <t>210,07</t>
  </si>
  <si>
    <t>85,9</t>
  </si>
  <si>
    <t>2,32</t>
  </si>
  <si>
    <t>39,19</t>
  </si>
  <si>
    <t>552,11</t>
  </si>
  <si>
    <t>229,39</t>
  </si>
  <si>
    <t>87,90</t>
  </si>
  <si>
    <t>42,30</t>
  </si>
  <si>
    <t>572,13</t>
  </si>
  <si>
    <t>87,9</t>
  </si>
  <si>
    <t>576,55</t>
  </si>
  <si>
    <t>216,82</t>
  </si>
  <si>
    <t>90,47</t>
  </si>
  <si>
    <t>6,82</t>
  </si>
  <si>
    <t>41,79</t>
  </si>
  <si>
    <t>584,48</t>
  </si>
  <si>
    <t>210,88</t>
  </si>
  <si>
    <t>83,87</t>
  </si>
  <si>
    <t>1,8</t>
  </si>
  <si>
    <t>565,55</t>
  </si>
  <si>
    <t>212,85</t>
  </si>
  <si>
    <t>100,4</t>
  </si>
  <si>
    <t>7,16</t>
  </si>
  <si>
    <t>45,00</t>
  </si>
  <si>
    <t>587,8</t>
  </si>
  <si>
    <t>218,16</t>
  </si>
  <si>
    <t>14,65</t>
  </si>
  <si>
    <t>49,79</t>
  </si>
  <si>
    <t>602,29</t>
  </si>
  <si>
    <t>217,45</t>
  </si>
  <si>
    <t>89,64</t>
  </si>
  <si>
    <t>26,85</t>
  </si>
  <si>
    <t>610,55</t>
  </si>
  <si>
    <t>217,74</t>
  </si>
  <si>
    <t>96,96</t>
  </si>
  <si>
    <t>37,41</t>
  </si>
  <si>
    <t>633,48</t>
  </si>
  <si>
    <t>222,78</t>
  </si>
  <si>
    <t>93,58</t>
  </si>
  <si>
    <t>20,17</t>
  </si>
  <si>
    <t>190,10</t>
  </si>
  <si>
    <t>49,54</t>
  </si>
  <si>
    <t>616,82</t>
  </si>
  <si>
    <t>90,1</t>
  </si>
  <si>
    <t>26,72</t>
  </si>
  <si>
    <t>48,95</t>
  </si>
  <si>
    <t>611,99</t>
  </si>
  <si>
    <t>574,99</t>
  </si>
  <si>
    <t>211,08</t>
  </si>
  <si>
    <t>74,45</t>
  </si>
  <si>
    <t>-0,24</t>
  </si>
  <si>
    <t>34,85</t>
  </si>
  <si>
    <t>545,57</t>
  </si>
  <si>
    <t>233,88</t>
  </si>
  <si>
    <t>77,33</t>
  </si>
  <si>
    <t>2,25</t>
  </si>
  <si>
    <t>206,67</t>
  </si>
  <si>
    <t>47,36</t>
  </si>
  <si>
    <t>602,93</t>
  </si>
  <si>
    <t>258,08</t>
  </si>
  <si>
    <t>77,20</t>
  </si>
  <si>
    <t>51,15</t>
  </si>
  <si>
    <t>636,85</t>
  </si>
  <si>
    <t>240,57</t>
  </si>
  <si>
    <t>79,59</t>
  </si>
  <si>
    <t>5,25</t>
  </si>
  <si>
    <t>48,40</t>
  </si>
  <si>
    <t>634,89</t>
  </si>
  <si>
    <t>608,96</t>
  </si>
  <si>
    <t>220,7</t>
  </si>
  <si>
    <t>79,52</t>
  </si>
  <si>
    <t>12,31</t>
  </si>
  <si>
    <t>215,8</t>
  </si>
  <si>
    <t>619,43</t>
  </si>
  <si>
    <t>602,5</t>
  </si>
  <si>
    <t>233,72</t>
  </si>
  <si>
    <t>82,05</t>
  </si>
  <si>
    <t>1,34</t>
  </si>
  <si>
    <t>206,39</t>
  </si>
  <si>
    <t>48,41</t>
  </si>
  <si>
    <t>615,04</t>
  </si>
  <si>
    <t>223,78</t>
  </si>
  <si>
    <t>81,22</t>
  </si>
  <si>
    <t>5,73</t>
  </si>
  <si>
    <t>217,21</t>
  </si>
  <si>
    <t>47,60</t>
  </si>
  <si>
    <t>609,89</t>
  </si>
  <si>
    <t>211,78</t>
  </si>
  <si>
    <t>82,5</t>
  </si>
  <si>
    <t>19,56</t>
  </si>
  <si>
    <t>47,82</t>
  </si>
  <si>
    <t>616,65</t>
  </si>
  <si>
    <t>212,79</t>
  </si>
  <si>
    <t>80,9</t>
  </si>
  <si>
    <t>21,76</t>
  </si>
  <si>
    <t>218,64</t>
  </si>
  <si>
    <t>46,53</t>
  </si>
  <si>
    <t>617,06</t>
  </si>
  <si>
    <t>211,44</t>
  </si>
  <si>
    <t>81,11</t>
  </si>
  <si>
    <t>30,21</t>
  </si>
  <si>
    <t>210,58</t>
  </si>
  <si>
    <t>45,55</t>
  </si>
  <si>
    <t>617,63</t>
  </si>
  <si>
    <t>218,27</t>
  </si>
  <si>
    <t>25,76</t>
  </si>
  <si>
    <t>210,22</t>
  </si>
  <si>
    <t>621,34</t>
  </si>
  <si>
    <t>217,16</t>
  </si>
  <si>
    <t>80,95</t>
  </si>
  <si>
    <t>21,64</t>
  </si>
  <si>
    <t>210,98</t>
  </si>
  <si>
    <t>608,2</t>
  </si>
  <si>
    <t>605,95</t>
  </si>
  <si>
    <t>44,35</t>
  </si>
  <si>
    <t>186,21</t>
  </si>
  <si>
    <t>247,18</t>
  </si>
  <si>
    <t>44,15</t>
  </si>
  <si>
    <t>2,15</t>
  </si>
  <si>
    <t>192,53</t>
  </si>
  <si>
    <t>566,44</t>
  </si>
  <si>
    <t>275,73</t>
  </si>
  <si>
    <t>44,34</t>
  </si>
  <si>
    <t>0,37</t>
  </si>
  <si>
    <t>189,32</t>
  </si>
  <si>
    <t>49,66</t>
  </si>
  <si>
    <t>597,85</t>
  </si>
  <si>
    <t>253,77</t>
  </si>
  <si>
    <t>46,31</t>
  </si>
  <si>
    <t>7,60</t>
  </si>
  <si>
    <t>200,03</t>
  </si>
  <si>
    <t>46,17</t>
  </si>
  <si>
    <t>592,68</t>
  </si>
  <si>
    <t>234,28</t>
  </si>
  <si>
    <t>44,24</t>
  </si>
  <si>
    <t>8,75</t>
  </si>
  <si>
    <t>220,77</t>
  </si>
  <si>
    <t>44,68</t>
  </si>
  <si>
    <t>596,64</t>
  </si>
  <si>
    <t>576,68</t>
  </si>
  <si>
    <t>235,78</t>
  </si>
  <si>
    <t>45,86</t>
  </si>
  <si>
    <t>1,54</t>
  </si>
  <si>
    <t>566,71</t>
  </si>
  <si>
    <t>232,52</t>
  </si>
  <si>
    <t>23,23</t>
  </si>
  <si>
    <t>196,01</t>
  </si>
  <si>
    <t>45,13</t>
  </si>
  <si>
    <t>584,01</t>
  </si>
  <si>
    <t>566,72</t>
  </si>
  <si>
    <t>233,82</t>
  </si>
  <si>
    <t>49,06</t>
  </si>
  <si>
    <t>23,75</t>
  </si>
  <si>
    <t>201,9</t>
  </si>
  <si>
    <t>589,65</t>
  </si>
  <si>
    <t>236,09</t>
  </si>
  <si>
    <t>49,53</t>
  </si>
  <si>
    <t>32,94</t>
  </si>
  <si>
    <t>211,62</t>
  </si>
  <si>
    <t>611,00</t>
  </si>
  <si>
    <t>235,98</t>
  </si>
  <si>
    <t>28,02</t>
  </si>
  <si>
    <t>209,76</t>
  </si>
  <si>
    <t>605,97</t>
  </si>
  <si>
    <t>556,71</t>
  </si>
  <si>
    <t>235,99</t>
  </si>
  <si>
    <t>22,17</t>
  </si>
  <si>
    <t>204,11</t>
  </si>
  <si>
    <t>42,65</t>
  </si>
  <si>
    <t>585,05</t>
  </si>
  <si>
    <t>569,55</t>
  </si>
  <si>
    <t>243,47</t>
  </si>
  <si>
    <t>99,88</t>
  </si>
  <si>
    <t>-0,45</t>
  </si>
  <si>
    <t>639,48</t>
  </si>
  <si>
    <t>227,28</t>
  </si>
  <si>
    <t>103,46</t>
  </si>
  <si>
    <t>2,37</t>
  </si>
  <si>
    <t>621,96</t>
  </si>
  <si>
    <t>247,03</t>
  </si>
  <si>
    <t>98,23</t>
  </si>
  <si>
    <t>0,41</t>
  </si>
  <si>
    <t>45,10</t>
  </si>
  <si>
    <t>635,71</t>
  </si>
  <si>
    <t>266,84</t>
  </si>
  <si>
    <t>97,92</t>
  </si>
  <si>
    <t>8,55</t>
  </si>
  <si>
    <t>48,24</t>
  </si>
  <si>
    <t>673,12</t>
  </si>
  <si>
    <t>210,81</t>
  </si>
  <si>
    <t>102,95</t>
  </si>
  <si>
    <t>10,17</t>
  </si>
  <si>
    <t>40,79</t>
  </si>
  <si>
    <t>629,65</t>
  </si>
  <si>
    <t>199,32</t>
  </si>
  <si>
    <t>111,13</t>
  </si>
  <si>
    <t>1,66</t>
  </si>
  <si>
    <t>38,48</t>
  </si>
  <si>
    <t>612,29</t>
  </si>
  <si>
    <t>186,39</t>
  </si>
  <si>
    <t>127,84</t>
  </si>
  <si>
    <t>6,15</t>
  </si>
  <si>
    <t>36,17</t>
  </si>
  <si>
    <t>602,96</t>
  </si>
  <si>
    <t>217,19</t>
  </si>
  <si>
    <t>107,17</t>
  </si>
  <si>
    <t>29,41</t>
  </si>
  <si>
    <t>215,72</t>
  </si>
  <si>
    <t>651,65</t>
  </si>
  <si>
    <t>198,6</t>
  </si>
  <si>
    <t>109,14</t>
  </si>
  <si>
    <t>24,78</t>
  </si>
  <si>
    <t>218,14</t>
  </si>
  <si>
    <t>38,06</t>
  </si>
  <si>
    <t>620,09</t>
  </si>
  <si>
    <t>605,71</t>
  </si>
  <si>
    <t>265,25</t>
  </si>
  <si>
    <t>189,33</t>
  </si>
  <si>
    <t>48,02</t>
  </si>
  <si>
    <t>592,81</t>
  </si>
  <si>
    <t>48,31</t>
  </si>
  <si>
    <t>9,05</t>
  </si>
  <si>
    <t>163,28</t>
  </si>
  <si>
    <t>43,66</t>
  </si>
  <si>
    <t>536,15</t>
  </si>
  <si>
    <t>275,16</t>
  </si>
  <si>
    <t>41,85</t>
  </si>
  <si>
    <t>4,08</t>
  </si>
  <si>
    <t>50,82</t>
  </si>
  <si>
    <t>611,01</t>
  </si>
  <si>
    <t>535,15</t>
  </si>
  <si>
    <t>245,29</t>
  </si>
  <si>
    <t>53,79</t>
  </si>
  <si>
    <t>5,93</t>
  </si>
  <si>
    <t>164,11</t>
  </si>
  <si>
    <t>89,17</t>
  </si>
  <si>
    <t>592,62</t>
  </si>
  <si>
    <t>208,76</t>
  </si>
  <si>
    <t>51,64</t>
  </si>
  <si>
    <t>19,54</t>
  </si>
  <si>
    <t>196,02</t>
  </si>
  <si>
    <t>74,78</t>
  </si>
  <si>
    <t>589,25</t>
  </si>
  <si>
    <t>573,64</t>
  </si>
  <si>
    <t>209,17</t>
  </si>
  <si>
    <t>50,77</t>
  </si>
  <si>
    <t>21,99</t>
  </si>
  <si>
    <t>201,90</t>
  </si>
  <si>
    <t>72,96</t>
  </si>
  <si>
    <t>593,22</t>
  </si>
  <si>
    <t>213,41</t>
  </si>
  <si>
    <t>31,07</t>
  </si>
  <si>
    <t>73,33</t>
  </si>
  <si>
    <t>619,68</t>
  </si>
  <si>
    <t>221,34</t>
  </si>
  <si>
    <t>51,82</t>
  </si>
  <si>
    <t>26,04</t>
  </si>
  <si>
    <t>82,18</t>
  </si>
  <si>
    <t>631,77</t>
  </si>
  <si>
    <t>218,31</t>
  </si>
  <si>
    <t>51,06</t>
  </si>
  <si>
    <t>22,26</t>
  </si>
  <si>
    <t>204,12</t>
  </si>
  <si>
    <t>79,44</t>
  </si>
  <si>
    <t>606,52</t>
  </si>
  <si>
    <t>576,51</t>
  </si>
  <si>
    <t>52,83</t>
  </si>
  <si>
    <t>-0,19</t>
  </si>
  <si>
    <t>529,92</t>
  </si>
  <si>
    <t>284,58</t>
  </si>
  <si>
    <t>46,71</t>
  </si>
  <si>
    <t>2,79</t>
  </si>
  <si>
    <t>192,54</t>
  </si>
  <si>
    <t>51,05</t>
  </si>
  <si>
    <t>613,09</t>
  </si>
  <si>
    <t>285,78</t>
  </si>
  <si>
    <t>38,4</t>
  </si>
  <si>
    <t>0,51</t>
  </si>
  <si>
    <t>51,31</t>
  </si>
  <si>
    <t>616,47</t>
  </si>
  <si>
    <t>231,20</t>
  </si>
  <si>
    <t>55,94</t>
  </si>
  <si>
    <t>- 0,36</t>
  </si>
  <si>
    <t>218,50</t>
  </si>
  <si>
    <t>581,47</t>
  </si>
  <si>
    <t>257,54</t>
  </si>
  <si>
    <t>54,36</t>
  </si>
  <si>
    <t>3,11</t>
  </si>
  <si>
    <t>46,73</t>
  </si>
  <si>
    <t>609,12</t>
  </si>
  <si>
    <t>294,49</t>
  </si>
  <si>
    <t>54,97</t>
  </si>
  <si>
    <t>0,66</t>
  </si>
  <si>
    <t>52,77</t>
  </si>
  <si>
    <t>647,76</t>
  </si>
  <si>
    <t>276,04</t>
  </si>
  <si>
    <t>57,43</t>
  </si>
  <si>
    <t>8,5</t>
  </si>
  <si>
    <t>212,15</t>
  </si>
  <si>
    <t>643,35</t>
  </si>
  <si>
    <t>236,65</t>
  </si>
  <si>
    <t>11,03</t>
  </si>
  <si>
    <t>221,00</t>
  </si>
  <si>
    <t>45,11</t>
  </si>
  <si>
    <t>609,48</t>
  </si>
  <si>
    <t>241,18</t>
  </si>
  <si>
    <t>52,69</t>
  </si>
  <si>
    <t>45,33</t>
  </si>
  <si>
    <t>603,06</t>
  </si>
  <si>
    <t>233,55</t>
  </si>
  <si>
    <t>60,75</t>
  </si>
  <si>
    <t>5,82</t>
  </si>
  <si>
    <t>44,12</t>
  </si>
  <si>
    <t>590,66</t>
  </si>
  <si>
    <t>219,76</t>
  </si>
  <si>
    <t>31,66</t>
  </si>
  <si>
    <t>606,09</t>
  </si>
  <si>
    <t>223,14</t>
  </si>
  <si>
    <t>36,41</t>
  </si>
  <si>
    <t>62,43</t>
  </si>
  <si>
    <t>33,2</t>
  </si>
  <si>
    <t>42,90</t>
  </si>
  <si>
    <t>622,33</t>
  </si>
  <si>
    <t>220,67</t>
  </si>
  <si>
    <t>61,56</t>
  </si>
  <si>
    <t>34,52</t>
  </si>
  <si>
    <t>619,87</t>
  </si>
  <si>
    <t>234,4</t>
  </si>
  <si>
    <t>57,71</t>
  </si>
  <si>
    <t>36,9</t>
  </si>
  <si>
    <t>629,78</t>
  </si>
  <si>
    <t>220,71</t>
  </si>
  <si>
    <t>59,58</t>
  </si>
  <si>
    <t>31,27</t>
  </si>
  <si>
    <t>602,69</t>
  </si>
  <si>
    <t>594,14</t>
  </si>
  <si>
    <t>237,09</t>
  </si>
  <si>
    <t>125,96</t>
  </si>
  <si>
    <t>- 0,47</t>
  </si>
  <si>
    <t>48,89</t>
  </si>
  <si>
    <t>631,30</t>
  </si>
  <si>
    <t>254,91</t>
  </si>
  <si>
    <t>129,19</t>
  </si>
  <si>
    <t>2,31</t>
  </si>
  <si>
    <t>665,93</t>
  </si>
  <si>
    <t>279,29</t>
  </si>
  <si>
    <t>132,74</t>
  </si>
  <si>
    <t>0,47</t>
  </si>
  <si>
    <t>694,94</t>
  </si>
  <si>
    <t>137,82</t>
  </si>
  <si>
    <t>8,24</t>
  </si>
  <si>
    <t>55,26</t>
  </si>
  <si>
    <t>721,16</t>
  </si>
  <si>
    <t>694,24</t>
  </si>
  <si>
    <t>230,15</t>
  </si>
  <si>
    <t>141,17</t>
  </si>
  <si>
    <t>9,61</t>
  </si>
  <si>
    <t>200,77</t>
  </si>
  <si>
    <t>49,30</t>
  </si>
  <si>
    <t>674,99</t>
  </si>
  <si>
    <t>266,78</t>
  </si>
  <si>
    <t>135,04</t>
  </si>
  <si>
    <t>1,44</t>
  </si>
  <si>
    <t>54,22</t>
  </si>
  <si>
    <t>696,6</t>
  </si>
  <si>
    <t>240,9</t>
  </si>
  <si>
    <t>140,57</t>
  </si>
  <si>
    <t>5,83</t>
  </si>
  <si>
    <t>200,7</t>
  </si>
  <si>
    <t>50,57</t>
  </si>
  <si>
    <t>672,86</t>
  </si>
  <si>
    <t>680,76</t>
  </si>
  <si>
    <t>197,53</t>
  </si>
  <si>
    <t>135,46</t>
  </si>
  <si>
    <t>20,46</t>
  </si>
  <si>
    <t>632,55</t>
  </si>
  <si>
    <t>197,52</t>
  </si>
  <si>
    <t>131,27</t>
  </si>
  <si>
    <t>21,75</t>
  </si>
  <si>
    <t>44,39</t>
  </si>
  <si>
    <t>633,28</t>
  </si>
  <si>
    <t>194,09</t>
  </si>
  <si>
    <t>130,17</t>
  </si>
  <si>
    <t>29,94</t>
  </si>
  <si>
    <t>647,57</t>
  </si>
  <si>
    <t>212,87</t>
  </si>
  <si>
    <t>132,34</t>
  </si>
  <si>
    <t>25,13</t>
  </si>
  <si>
    <t>667,1</t>
  </si>
  <si>
    <t>206,5</t>
  </si>
  <si>
    <t>129,97</t>
  </si>
  <si>
    <t>634,91</t>
  </si>
  <si>
    <t>216,26</t>
  </si>
  <si>
    <t>124,43</t>
  </si>
  <si>
    <t>0,27</t>
  </si>
  <si>
    <t>93,86</t>
  </si>
  <si>
    <t>7,88</t>
  </si>
  <si>
    <t>476,32</t>
  </si>
  <si>
    <t>233,5</t>
  </si>
  <si>
    <t>128,51</t>
  </si>
  <si>
    <t>2,8</t>
  </si>
  <si>
    <t>144,19</t>
  </si>
  <si>
    <t>42,82</t>
  </si>
  <si>
    <t>587,24</t>
  </si>
  <si>
    <t>252,01</t>
  </si>
  <si>
    <t>125,14</t>
  </si>
  <si>
    <t>0,64</t>
  </si>
  <si>
    <t>145,85</t>
  </si>
  <si>
    <t>45,89</t>
  </si>
  <si>
    <t>607,93</t>
  </si>
  <si>
    <t>241,58</t>
  </si>
  <si>
    <t>125,32</t>
  </si>
  <si>
    <t>9,58</t>
  </si>
  <si>
    <t>146,85</t>
  </si>
  <si>
    <t>44,23</t>
  </si>
  <si>
    <t>606,35</t>
  </si>
  <si>
    <t>222,14</t>
  </si>
  <si>
    <t>127,20</t>
  </si>
  <si>
    <t>151,27</t>
  </si>
  <si>
    <t>42,67</t>
  </si>
  <si>
    <t>598,14</t>
  </si>
  <si>
    <t>234,02</t>
  </si>
  <si>
    <t>128,8</t>
  </si>
  <si>
    <t>1,78</t>
  </si>
  <si>
    <t>147,33</t>
  </si>
  <si>
    <t>44,10</t>
  </si>
  <si>
    <t>599,1</t>
  </si>
  <si>
    <t>226,11</t>
  </si>
  <si>
    <t>6,49</t>
  </si>
  <si>
    <t>152,33</t>
  </si>
  <si>
    <t>42,53</t>
  </si>
  <si>
    <t>596,34</t>
  </si>
  <si>
    <t>597,33</t>
  </si>
  <si>
    <t>209,95</t>
  </si>
  <si>
    <t>131,95</t>
  </si>
  <si>
    <t>23,77</t>
  </si>
  <si>
    <t>149,59</t>
  </si>
  <si>
    <t>41,28</t>
  </si>
  <si>
    <t>594,64</t>
  </si>
  <si>
    <t>594,66</t>
  </si>
  <si>
    <t>211,28</t>
  </si>
  <si>
    <t>138,3</t>
  </si>
  <si>
    <t>24,61</t>
  </si>
  <si>
    <t>150,4</t>
  </si>
  <si>
    <t>601,9</t>
  </si>
  <si>
    <t>594,86</t>
  </si>
  <si>
    <t>217,18</t>
  </si>
  <si>
    <t>132,12</t>
  </si>
  <si>
    <t>151,11</t>
  </si>
  <si>
    <t>615,05</t>
  </si>
  <si>
    <t>134,33</t>
  </si>
  <si>
    <t>31,13</t>
  </si>
  <si>
    <t>150,84</t>
  </si>
  <si>
    <t>615,66</t>
  </si>
  <si>
    <t>594,56</t>
  </si>
  <si>
    <t>134,94</t>
  </si>
  <si>
    <t>25,8</t>
  </si>
  <si>
    <t>151,36</t>
  </si>
  <si>
    <t>596,63</t>
  </si>
  <si>
    <t>566,12</t>
  </si>
  <si>
    <t>214,11</t>
  </si>
  <si>
    <t>90,48</t>
  </si>
  <si>
    <t>31,95</t>
  </si>
  <si>
    <t>140,09</t>
  </si>
  <si>
    <t>41,09</t>
  </si>
  <si>
    <t>558,34</t>
  </si>
  <si>
    <t>212,28</t>
  </si>
  <si>
    <t>88,68</t>
  </si>
  <si>
    <t>25,54</t>
  </si>
  <si>
    <t>141,99</t>
  </si>
  <si>
    <t>540,29</t>
  </si>
  <si>
    <t>219,97</t>
  </si>
  <si>
    <t>72,2</t>
  </si>
  <si>
    <t>25,55</t>
  </si>
  <si>
    <t>136,19</t>
  </si>
  <si>
    <t>534,06</t>
  </si>
  <si>
    <t>214,12</t>
  </si>
  <si>
    <t>84,69</t>
  </si>
  <si>
    <t>29,85</t>
  </si>
  <si>
    <t>550,52</t>
  </si>
  <si>
    <t>539,4</t>
  </si>
  <si>
    <t>212,33</t>
  </si>
  <si>
    <t>87,49</t>
  </si>
  <si>
    <t>27,35</t>
  </si>
  <si>
    <t>540,98</t>
  </si>
  <si>
    <t>544,8</t>
  </si>
  <si>
    <t>233,49</t>
  </si>
  <si>
    <t>0,12</t>
  </si>
  <si>
    <t>132,97</t>
  </si>
  <si>
    <t>43,05</t>
  </si>
  <si>
    <t>509,34</t>
  </si>
  <si>
    <t>263,21</t>
  </si>
  <si>
    <t>68,12</t>
  </si>
  <si>
    <t>2,77</t>
  </si>
  <si>
    <t>122,24</t>
  </si>
  <si>
    <t>47,86</t>
  </si>
  <si>
    <t>540,31</t>
  </si>
  <si>
    <t>282,24</t>
  </si>
  <si>
    <t>69,65</t>
  </si>
  <si>
    <t>0,94</t>
  </si>
  <si>
    <t>111,08</t>
  </si>
  <si>
    <t>50,88</t>
  </si>
  <si>
    <t>553,19</t>
  </si>
  <si>
    <t>283,15</t>
  </si>
  <si>
    <t>73,55</t>
  </si>
  <si>
    <t>6,29</t>
  </si>
  <si>
    <t>120,27</t>
  </si>
  <si>
    <t>51,04</t>
  </si>
  <si>
    <t>573,09</t>
  </si>
  <si>
    <t>254,81</t>
  </si>
  <si>
    <t>14,57</t>
  </si>
  <si>
    <t>136,00</t>
  </si>
  <si>
    <t>48,20</t>
  </si>
  <si>
    <t>573,58</t>
  </si>
  <si>
    <t>281,12</t>
  </si>
  <si>
    <t>75,62</t>
  </si>
  <si>
    <t>2,26</t>
  </si>
  <si>
    <t>134,17</t>
  </si>
  <si>
    <t>51,95</t>
  </si>
  <si>
    <t>588,22</t>
  </si>
  <si>
    <t>249,56</t>
  </si>
  <si>
    <t>79,24</t>
  </si>
  <si>
    <t>7,46</t>
  </si>
  <si>
    <t>136,25</t>
  </si>
  <si>
    <t>47,48</t>
  </si>
  <si>
    <t>554,33</t>
  </si>
  <si>
    <t>200,01</t>
  </si>
  <si>
    <t>76,56</t>
  </si>
  <si>
    <t>23,99</t>
  </si>
  <si>
    <t>134,57</t>
  </si>
  <si>
    <t>40,22</t>
  </si>
  <si>
    <t>513,45</t>
  </si>
  <si>
    <t>200,07</t>
  </si>
  <si>
    <t>72,20</t>
  </si>
  <si>
    <t>134,42</t>
  </si>
  <si>
    <t>40,43</t>
  </si>
  <si>
    <t>509,08</t>
  </si>
  <si>
    <t>546,42</t>
  </si>
  <si>
    <t>212,52</t>
  </si>
  <si>
    <t>84,47</t>
  </si>
  <si>
    <t>-0,22</t>
  </si>
  <si>
    <t>42,83</t>
  </si>
  <si>
    <t>559,43</t>
  </si>
  <si>
    <t>234,84</t>
  </si>
  <si>
    <t>83,11</t>
  </si>
  <si>
    <t>2,52</t>
  </si>
  <si>
    <t>594,73</t>
  </si>
  <si>
    <t>235,4</t>
  </si>
  <si>
    <t>83,24</t>
  </si>
  <si>
    <t>0,68</t>
  </si>
  <si>
    <t>46,52</t>
  </si>
  <si>
    <t>593,57</t>
  </si>
  <si>
    <t>81,52</t>
  </si>
  <si>
    <t>4,95</t>
  </si>
  <si>
    <t>46,56</t>
  </si>
  <si>
    <t>608,4</t>
  </si>
  <si>
    <t>83,66</t>
  </si>
  <si>
    <t>8,61</t>
  </si>
  <si>
    <t>200,78</t>
  </si>
  <si>
    <t>47,65</t>
  </si>
  <si>
    <t>618,35</t>
  </si>
  <si>
    <t>232,08</t>
  </si>
  <si>
    <t>86,02</t>
  </si>
  <si>
    <t>4,63</t>
  </si>
  <si>
    <t>196,00</t>
  </si>
  <si>
    <t>46,91</t>
  </si>
  <si>
    <t>608,73</t>
  </si>
  <si>
    <t>231,54</t>
  </si>
  <si>
    <t>88,5</t>
  </si>
  <si>
    <t>5,45</t>
  </si>
  <si>
    <t>200,71</t>
  </si>
  <si>
    <t>46,77</t>
  </si>
  <si>
    <t>607,3</t>
  </si>
  <si>
    <t>231,62</t>
  </si>
  <si>
    <t>86,74</t>
  </si>
  <si>
    <t>20,25</t>
  </si>
  <si>
    <t>47,96</t>
  </si>
  <si>
    <t>620,68</t>
  </si>
  <si>
    <t>233,24</t>
  </si>
  <si>
    <t>90,32</t>
  </si>
  <si>
    <t>21,28</t>
  </si>
  <si>
    <t>47,52</t>
  </si>
  <si>
    <t>630,69</t>
  </si>
  <si>
    <t>233,79</t>
  </si>
  <si>
    <t>86,53</t>
  </si>
  <si>
    <t>31,12</t>
  </si>
  <si>
    <t>648,37</t>
  </si>
  <si>
    <t>235,86</t>
  </si>
  <si>
    <t>88,62</t>
  </si>
  <si>
    <t>24,79</t>
  </si>
  <si>
    <t>647,16</t>
  </si>
  <si>
    <t>235,75</t>
  </si>
  <si>
    <t>85,16</t>
  </si>
  <si>
    <t>21,65</t>
  </si>
  <si>
    <t>204,19</t>
  </si>
  <si>
    <t>623,09</t>
  </si>
  <si>
    <t>596,53</t>
  </si>
  <si>
    <t>220,29</t>
  </si>
  <si>
    <t>117,71</t>
  </si>
  <si>
    <t>152,73</t>
  </si>
  <si>
    <t>40,76</t>
  </si>
  <si>
    <t>564,41</t>
  </si>
  <si>
    <t>223,01</t>
  </si>
  <si>
    <t>111,12</t>
  </si>
  <si>
    <t>2,4</t>
  </si>
  <si>
    <t>152,96</t>
  </si>
  <si>
    <t>41,11</t>
  </si>
  <si>
    <t>566,03</t>
  </si>
  <si>
    <t>286,02</t>
  </si>
  <si>
    <t>111,25</t>
  </si>
  <si>
    <t>0,55</t>
  </si>
  <si>
    <t>154,62</t>
  </si>
  <si>
    <t>51,35</t>
  </si>
  <si>
    <t>642,21</t>
  </si>
  <si>
    <t>571,69</t>
  </si>
  <si>
    <t>287,37</t>
  </si>
  <si>
    <t>115,69</t>
  </si>
  <si>
    <t>8,3</t>
  </si>
  <si>
    <t>155,69</t>
  </si>
  <si>
    <t>51,56</t>
  </si>
  <si>
    <t>657,25</t>
  </si>
  <si>
    <t>285,55</t>
  </si>
  <si>
    <t>105,66</t>
  </si>
  <si>
    <t>9,38</t>
  </si>
  <si>
    <t>159,85</t>
  </si>
  <si>
    <t>53,05</t>
  </si>
  <si>
    <t>657,44</t>
  </si>
  <si>
    <t>285,68</t>
  </si>
  <si>
    <t>115,49</t>
  </si>
  <si>
    <t>1,45</t>
  </si>
  <si>
    <t>157,28</t>
  </si>
  <si>
    <t>52,49</t>
  </si>
  <si>
    <t>655,01</t>
  </si>
  <si>
    <t>285,61</t>
  </si>
  <si>
    <t>34,34</t>
  </si>
  <si>
    <t>119,71</t>
  </si>
  <si>
    <t>6,09</t>
  </si>
  <si>
    <t>161,11</t>
  </si>
  <si>
    <t>52,80</t>
  </si>
  <si>
    <t>659,7</t>
  </si>
  <si>
    <t>125,99</t>
  </si>
  <si>
    <t>20,32</t>
  </si>
  <si>
    <t>158,39</t>
  </si>
  <si>
    <t>43,02</t>
  </si>
  <si>
    <t>606,01</t>
  </si>
  <si>
    <t>219,44</t>
  </si>
  <si>
    <t>120,59</t>
  </si>
  <si>
    <t>159,26</t>
  </si>
  <si>
    <t>42,26</t>
  </si>
  <si>
    <t>602,78</t>
  </si>
  <si>
    <t>218,11</t>
  </si>
  <si>
    <t>128,80</t>
  </si>
  <si>
    <t>32,05</t>
  </si>
  <si>
    <t>159,97</t>
  </si>
  <si>
    <t>618,54</t>
  </si>
  <si>
    <t>221,26</t>
  </si>
  <si>
    <t>40,59</t>
  </si>
  <si>
    <t>119,26</t>
  </si>
  <si>
    <t>29,14</t>
  </si>
  <si>
    <t>159,76</t>
  </si>
  <si>
    <t>612,24</t>
  </si>
  <si>
    <t>219,63</t>
  </si>
  <si>
    <t>120,89</t>
  </si>
  <si>
    <t>25,27</t>
  </si>
  <si>
    <t>160,53</t>
  </si>
  <si>
    <t>41,62</t>
  </si>
  <si>
    <t>599,31</t>
  </si>
  <si>
    <t>574,55</t>
  </si>
  <si>
    <t>225,72</t>
  </si>
  <si>
    <t>90,23</t>
  </si>
  <si>
    <t>- 0,16</t>
  </si>
  <si>
    <t>41,66</t>
  </si>
  <si>
    <t>572,37</t>
  </si>
  <si>
    <t>255,33</t>
  </si>
  <si>
    <t>89,28</t>
  </si>
  <si>
    <t>2,5</t>
  </si>
  <si>
    <t>46,35</t>
  </si>
  <si>
    <t>608,09</t>
  </si>
  <si>
    <t>292,35</t>
  </si>
  <si>
    <t>92,55</t>
  </si>
  <si>
    <t>52,39</t>
  </si>
  <si>
    <t>650,10</t>
  </si>
  <si>
    <t>611,74</t>
  </si>
  <si>
    <t>293,3</t>
  </si>
  <si>
    <t>99,95</t>
  </si>
  <si>
    <t>5,09</t>
  </si>
  <si>
    <t>52,52</t>
  </si>
  <si>
    <t>667,07</t>
  </si>
  <si>
    <t>257,18</t>
  </si>
  <si>
    <t>97,6</t>
  </si>
  <si>
    <t>13,01</t>
  </si>
  <si>
    <t>48,46</t>
  </si>
  <si>
    <t>644,81</t>
  </si>
  <si>
    <t>239,38</t>
  </si>
  <si>
    <t>103,11</t>
  </si>
  <si>
    <t>612,55</t>
  </si>
  <si>
    <t>229,74</t>
  </si>
  <si>
    <t>105,84</t>
  </si>
  <si>
    <t>5,49</t>
  </si>
  <si>
    <t>43,47</t>
  </si>
  <si>
    <t>606,92</t>
  </si>
  <si>
    <t>229,07</t>
  </si>
  <si>
    <t>104,11</t>
  </si>
  <si>
    <t>18,78</t>
  </si>
  <si>
    <t>44,56</t>
  </si>
  <si>
    <t>620,14</t>
  </si>
  <si>
    <t>230,66</t>
  </si>
  <si>
    <t>101,81</t>
  </si>
  <si>
    <t>22,88</t>
  </si>
  <si>
    <t>44,14</t>
  </si>
  <si>
    <t>627,16</t>
  </si>
  <si>
    <t>231,02</t>
  </si>
  <si>
    <t>102,44</t>
  </si>
  <si>
    <t>32,42</t>
  </si>
  <si>
    <t>43,21</t>
  </si>
  <si>
    <t>642,38</t>
  </si>
  <si>
    <t>101,59</t>
  </si>
  <si>
    <t>27,82</t>
  </si>
  <si>
    <t>636,11</t>
  </si>
  <si>
    <t>232,4</t>
  </si>
  <si>
    <t>100,16</t>
  </si>
  <si>
    <t>21,73</t>
  </si>
  <si>
    <t>193,49</t>
  </si>
  <si>
    <t>43,80</t>
  </si>
  <si>
    <t>614,8</t>
  </si>
  <si>
    <t>211,5</t>
  </si>
  <si>
    <t>62,8</t>
  </si>
  <si>
    <t>-0,23</t>
  </si>
  <si>
    <t>39,35</t>
  </si>
  <si>
    <t>250,11</t>
  </si>
  <si>
    <t>61,19</t>
  </si>
  <si>
    <t>211,84</t>
  </si>
  <si>
    <t>45,50</t>
  </si>
  <si>
    <t>606,48</t>
  </si>
  <si>
    <t>276,88</t>
  </si>
  <si>
    <t>62,91</t>
  </si>
  <si>
    <t>206,46</t>
  </si>
  <si>
    <t>49,91</t>
  </si>
  <si>
    <t>635,08</t>
  </si>
  <si>
    <t>274,83</t>
  </si>
  <si>
    <t>19,11</t>
  </si>
  <si>
    <t>205,45</t>
  </si>
  <si>
    <t>49,58</t>
  </si>
  <si>
    <t>588,89</t>
  </si>
  <si>
    <t>230,86</t>
  </si>
  <si>
    <t>62,16</t>
  </si>
  <si>
    <t>10,15</t>
  </si>
  <si>
    <t>612,23</t>
  </si>
  <si>
    <t>233,19</t>
  </si>
  <si>
    <t>69,85</t>
  </si>
  <si>
    <t>1,56</t>
  </si>
  <si>
    <t>44,03</t>
  </si>
  <si>
    <t>610,30</t>
  </si>
  <si>
    <t>69,38</t>
  </si>
  <si>
    <t>6,31</t>
  </si>
  <si>
    <t>600,02</t>
  </si>
  <si>
    <t>225,67</t>
  </si>
  <si>
    <t>75,75</t>
  </si>
  <si>
    <t>25,53</t>
  </si>
  <si>
    <t>43,56</t>
  </si>
  <si>
    <t>631,14</t>
  </si>
  <si>
    <t>224,12</t>
  </si>
  <si>
    <t>75,18</t>
  </si>
  <si>
    <t>35,51</t>
  </si>
  <si>
    <t>42,08</t>
  </si>
  <si>
    <t>638,46</t>
  </si>
  <si>
    <t>229,66</t>
  </si>
  <si>
    <t>74,81</t>
  </si>
  <si>
    <t>30,59</t>
  </si>
  <si>
    <t>43,58</t>
  </si>
  <si>
    <t>634,97</t>
  </si>
  <si>
    <t>227,59</t>
  </si>
  <si>
    <t>75,01</t>
  </si>
  <si>
    <t>23,9</t>
  </si>
  <si>
    <t>618,95</t>
  </si>
  <si>
    <t>603,92</t>
  </si>
  <si>
    <t>216,92</t>
  </si>
  <si>
    <t>114,41</t>
  </si>
  <si>
    <t>- 0,54</t>
  </si>
  <si>
    <t>590,81</t>
  </si>
  <si>
    <t>112,31</t>
  </si>
  <si>
    <t>2,45</t>
  </si>
  <si>
    <t>40,84</t>
  </si>
  <si>
    <t>612,63</t>
  </si>
  <si>
    <t>250,30</t>
  </si>
  <si>
    <t>38,40</t>
  </si>
  <si>
    <t>113,90</t>
  </si>
  <si>
    <t>0,48</t>
  </si>
  <si>
    <t>44,30</t>
  </si>
  <si>
    <t>636,70</t>
  </si>
  <si>
    <t>238,65</t>
  </si>
  <si>
    <t>112,75</t>
  </si>
  <si>
    <t>9,04</t>
  </si>
  <si>
    <t>42,28</t>
  </si>
  <si>
    <t>641,54</t>
  </si>
  <si>
    <t>590,44</t>
  </si>
  <si>
    <t>219,13</t>
  </si>
  <si>
    <t>120,98</t>
  </si>
  <si>
    <t>10,32</t>
  </si>
  <si>
    <t>40,72</t>
  </si>
  <si>
    <t>635,85</t>
  </si>
  <si>
    <t>219,00</t>
  </si>
  <si>
    <t>118,02</t>
  </si>
  <si>
    <t>1,59</t>
  </si>
  <si>
    <t>40,27</t>
  </si>
  <si>
    <t>617,99</t>
  </si>
  <si>
    <t>219,1</t>
  </si>
  <si>
    <t>118,55</t>
  </si>
  <si>
    <t>5,4</t>
  </si>
  <si>
    <t>40,16</t>
  </si>
  <si>
    <t>618,26</t>
  </si>
  <si>
    <t>218,92</t>
  </si>
  <si>
    <t>111,35</t>
  </si>
  <si>
    <t>21,05</t>
  </si>
  <si>
    <t>626,72</t>
  </si>
  <si>
    <t>220,81</t>
  </si>
  <si>
    <t>122,06</t>
  </si>
  <si>
    <t>22,8</t>
  </si>
  <si>
    <t>644,89</t>
  </si>
  <si>
    <t>221,66</t>
  </si>
  <si>
    <t>120,91</t>
  </si>
  <si>
    <t>32,91</t>
  </si>
  <si>
    <t>665,89</t>
  </si>
  <si>
    <t>218,74</t>
  </si>
  <si>
    <t>124,27</t>
  </si>
  <si>
    <t>28,69</t>
  </si>
  <si>
    <t>662,22</t>
  </si>
  <si>
    <t>123,46</t>
  </si>
  <si>
    <t>25,23</t>
  </si>
  <si>
    <t>635,94</t>
  </si>
  <si>
    <t>593,39</t>
  </si>
  <si>
    <t>220,64</t>
  </si>
  <si>
    <t>55,12</t>
  </si>
  <si>
    <t>-0,27</t>
  </si>
  <si>
    <t>37,98</t>
  </si>
  <si>
    <t>538,9</t>
  </si>
  <si>
    <t>231,1</t>
  </si>
  <si>
    <t>55,3</t>
  </si>
  <si>
    <t>2,69</t>
  </si>
  <si>
    <t>65,27</t>
  </si>
  <si>
    <t>596,46</t>
  </si>
  <si>
    <t>250,2</t>
  </si>
  <si>
    <t>59,29</t>
  </si>
  <si>
    <t>69,58</t>
  </si>
  <si>
    <t>629,28</t>
  </si>
  <si>
    <t>235,39</t>
  </si>
  <si>
    <t>60,08</t>
  </si>
  <si>
    <t>8,27</t>
  </si>
  <si>
    <t>66,15</t>
  </si>
  <si>
    <t>219,92</t>
  </si>
  <si>
    <t>59,32</t>
  </si>
  <si>
    <t>7,52</t>
  </si>
  <si>
    <t>64,91</t>
  </si>
  <si>
    <t>611,53</t>
  </si>
  <si>
    <t>226,76</t>
  </si>
  <si>
    <t>61,67</t>
  </si>
  <si>
    <t>4,75</t>
  </si>
  <si>
    <t>65,61</t>
  </si>
  <si>
    <t>608,28</t>
  </si>
  <si>
    <t>220,84</t>
  </si>
  <si>
    <t>60,79</t>
  </si>
  <si>
    <t>5,87</t>
  </si>
  <si>
    <t>217,11</t>
  </si>
  <si>
    <t>63,81</t>
  </si>
  <si>
    <t>602,76</t>
  </si>
  <si>
    <t>211,19</t>
  </si>
  <si>
    <t>58,51</t>
  </si>
  <si>
    <t>61,73</t>
  </si>
  <si>
    <t>607,41</t>
  </si>
  <si>
    <t>213,73</t>
  </si>
  <si>
    <t>60,47</t>
  </si>
  <si>
    <t>30,47</t>
  </si>
  <si>
    <t>62,50</t>
  </si>
  <si>
    <t>622,25</t>
  </si>
  <si>
    <t>212,39</t>
  </si>
  <si>
    <t>60,33</t>
  </si>
  <si>
    <t>31,92</t>
  </si>
  <si>
    <t>614,47</t>
  </si>
  <si>
    <t>218,58</t>
  </si>
  <si>
    <t>60,02</t>
  </si>
  <si>
    <t>27,47</t>
  </si>
  <si>
    <t>620,28</t>
  </si>
  <si>
    <t>215,59</t>
  </si>
  <si>
    <t>59,6</t>
  </si>
  <si>
    <t>22,25</t>
  </si>
  <si>
    <t>601,44</t>
  </si>
  <si>
    <t>597,06</t>
  </si>
  <si>
    <t>252,07</t>
  </si>
  <si>
    <t>69,79</t>
  </si>
  <si>
    <t>- 0,33</t>
  </si>
  <si>
    <t>45,94</t>
  </si>
  <si>
    <t>592,89</t>
  </si>
  <si>
    <t>241,74</t>
  </si>
  <si>
    <t>68,30</t>
  </si>
  <si>
    <t>2,51</t>
  </si>
  <si>
    <t>168,58</t>
  </si>
  <si>
    <t>560,70</t>
  </si>
  <si>
    <t>285,3</t>
  </si>
  <si>
    <t>88,59</t>
  </si>
  <si>
    <t>48,03</t>
  </si>
  <si>
    <t>672,27</t>
  </si>
  <si>
    <t>246,65</t>
  </si>
  <si>
    <t>70,62</t>
  </si>
  <si>
    <t>4,92</t>
  </si>
  <si>
    <t>221,79</t>
  </si>
  <si>
    <t>45,08</t>
  </si>
  <si>
    <t>627,85</t>
  </si>
  <si>
    <t>228,02</t>
  </si>
  <si>
    <t>68,7</t>
  </si>
  <si>
    <t>216,47</t>
  </si>
  <si>
    <t>36,81</t>
  </si>
  <si>
    <t>602,97</t>
  </si>
  <si>
    <t>275,21</t>
  </si>
  <si>
    <t>73,32</t>
  </si>
  <si>
    <t>4,06</t>
  </si>
  <si>
    <t>54,37</t>
  </si>
  <si>
    <t>656,48</t>
  </si>
  <si>
    <t>245,39</t>
  </si>
  <si>
    <t>75,67</t>
  </si>
  <si>
    <t>179,61</t>
  </si>
  <si>
    <t>50,93</t>
  </si>
  <si>
    <t>591,85</t>
  </si>
  <si>
    <t>563,53</t>
  </si>
  <si>
    <t>209,01</t>
  </si>
  <si>
    <t>75,54</t>
  </si>
  <si>
    <t>19,94</t>
  </si>
  <si>
    <t>47,59</t>
  </si>
  <si>
    <t>607,06</t>
  </si>
  <si>
    <t>209,43</t>
  </si>
  <si>
    <t>72,39</t>
  </si>
  <si>
    <t>605,19</t>
  </si>
  <si>
    <t>213,64</t>
  </si>
  <si>
    <t>46,08</t>
  </si>
  <si>
    <t>611,98</t>
  </si>
  <si>
    <t>221,5</t>
  </si>
  <si>
    <t>72,55</t>
  </si>
  <si>
    <t>47,71</t>
  </si>
  <si>
    <t>618,64</t>
  </si>
  <si>
    <t>72,3</t>
  </si>
  <si>
    <t>602,53</t>
  </si>
  <si>
    <t>605,99</t>
  </si>
  <si>
    <t>176,93</t>
  </si>
  <si>
    <t>50,54</t>
  </si>
  <si>
    <t>-0,33</t>
  </si>
  <si>
    <t>29,02</t>
  </si>
  <si>
    <t>181,79</t>
  </si>
  <si>
    <t>52,36</t>
  </si>
  <si>
    <t>34,66</t>
  </si>
  <si>
    <t>499,17</t>
  </si>
  <si>
    <t>181,94</t>
  </si>
  <si>
    <t>51,13</t>
  </si>
  <si>
    <t>0,43</t>
  </si>
  <si>
    <t>34,86</t>
  </si>
  <si>
    <t>496,09</t>
  </si>
  <si>
    <t>183,16</t>
  </si>
  <si>
    <t>47,29</t>
  </si>
  <si>
    <t>6,43</t>
  </si>
  <si>
    <t>35,14</t>
  </si>
  <si>
    <t>510,85</t>
  </si>
  <si>
    <t>179,77</t>
  </si>
  <si>
    <t>42,09</t>
  </si>
  <si>
    <t>10,78</t>
  </si>
  <si>
    <t>35,94</t>
  </si>
  <si>
    <t>513,30</t>
  </si>
  <si>
    <t>181,98</t>
  </si>
  <si>
    <t>68,26</t>
  </si>
  <si>
    <t>29,74</t>
  </si>
  <si>
    <t>520,62</t>
  </si>
  <si>
    <t>182,07</t>
  </si>
  <si>
    <t>57,05</t>
  </si>
  <si>
    <t>5,33</t>
  </si>
  <si>
    <t>30,57</t>
  </si>
  <si>
    <t>510,1</t>
  </si>
  <si>
    <t>182,22</t>
  </si>
  <si>
    <t>45,05</t>
  </si>
  <si>
    <t>36,67</t>
  </si>
  <si>
    <t>517,96</t>
  </si>
  <si>
    <t>183,37</t>
  </si>
  <si>
    <t>39,80</t>
  </si>
  <si>
    <t>19,32</t>
  </si>
  <si>
    <t>37,83</t>
  </si>
  <si>
    <t>518,66</t>
  </si>
  <si>
    <t>183,62</t>
  </si>
  <si>
    <t>40,42</t>
  </si>
  <si>
    <t>20,89</t>
  </si>
  <si>
    <t>34,69</t>
  </si>
  <si>
    <t>529,97</t>
  </si>
  <si>
    <t>178,5</t>
  </si>
  <si>
    <t>34,24</t>
  </si>
  <si>
    <t>18,3</t>
  </si>
  <si>
    <t>19,36</t>
  </si>
  <si>
    <t>35,03</t>
  </si>
  <si>
    <t>489,56</t>
  </si>
  <si>
    <t>261,36</t>
  </si>
  <si>
    <t>78,46</t>
  </si>
  <si>
    <t>-0,5</t>
  </si>
  <si>
    <t>638,9</t>
  </si>
  <si>
    <t>250,09</t>
  </si>
  <si>
    <t>78,53</t>
  </si>
  <si>
    <t>45,48</t>
  </si>
  <si>
    <t>623,8</t>
  </si>
  <si>
    <t>263,84</t>
  </si>
  <si>
    <t>70,2</t>
  </si>
  <si>
    <t>47,85</t>
  </si>
  <si>
    <t>627,27</t>
  </si>
  <si>
    <t>250,91</t>
  </si>
  <si>
    <t>70,51</t>
  </si>
  <si>
    <t>7,83</t>
  </si>
  <si>
    <t>46,36</t>
  </si>
  <si>
    <t>627,17</t>
  </si>
  <si>
    <t>626,77</t>
  </si>
  <si>
    <t>74,79</t>
  </si>
  <si>
    <t>11,48</t>
  </si>
  <si>
    <t>44,82</t>
  </si>
  <si>
    <t>631,43</t>
  </si>
  <si>
    <t>235,1</t>
  </si>
  <si>
    <t>1,41</t>
  </si>
  <si>
    <t>44,37</t>
  </si>
  <si>
    <t>628,58</t>
  </si>
  <si>
    <t>238,91</t>
  </si>
  <si>
    <t>82,89</t>
  </si>
  <si>
    <t>6,25</t>
  </si>
  <si>
    <t>44,96</t>
  </si>
  <si>
    <t>619,42</t>
  </si>
  <si>
    <t>233,52</t>
  </si>
  <si>
    <t>80,27</t>
  </si>
  <si>
    <t>20,78</t>
  </si>
  <si>
    <t>635,48</t>
  </si>
  <si>
    <t>236,51</t>
  </si>
  <si>
    <t>79,29</t>
  </si>
  <si>
    <t>22,33</t>
  </si>
  <si>
    <t>45,12</t>
  </si>
  <si>
    <t>643,91</t>
  </si>
  <si>
    <t>33,02</t>
  </si>
  <si>
    <t>652,14</t>
  </si>
  <si>
    <t>238,47</t>
  </si>
  <si>
    <t>79,53</t>
  </si>
  <si>
    <t>26,81</t>
  </si>
  <si>
    <t>646,18</t>
  </si>
  <si>
    <t>236,59</t>
  </si>
  <si>
    <t>76,18</t>
  </si>
  <si>
    <t>23,50</t>
  </si>
  <si>
    <t>630,26</t>
  </si>
  <si>
    <t>207,21</t>
  </si>
  <si>
    <t>68,04</t>
  </si>
  <si>
    <t>-0,44</t>
  </si>
  <si>
    <t>35,20</t>
  </si>
  <si>
    <t>535,42</t>
  </si>
  <si>
    <t>235,38</t>
  </si>
  <si>
    <t>67,08</t>
  </si>
  <si>
    <t>2,53</t>
  </si>
  <si>
    <t>39,28</t>
  </si>
  <si>
    <t>586,37</t>
  </si>
  <si>
    <t>252,41</t>
  </si>
  <si>
    <t>70,1</t>
  </si>
  <si>
    <t>41,87</t>
  </si>
  <si>
    <t>614,48</t>
  </si>
  <si>
    <t>592,24</t>
  </si>
  <si>
    <t>241,15</t>
  </si>
  <si>
    <t>67,2</t>
  </si>
  <si>
    <t>7,97</t>
  </si>
  <si>
    <t>40,21</t>
  </si>
  <si>
    <t>617,66</t>
  </si>
  <si>
    <t>220,54</t>
  </si>
  <si>
    <t>71,28</t>
  </si>
  <si>
    <t>6,73</t>
  </si>
  <si>
    <t>38,74</t>
  </si>
  <si>
    <t>597,16</t>
  </si>
  <si>
    <t>237,30</t>
  </si>
  <si>
    <t>74,31</t>
  </si>
  <si>
    <t>4,29</t>
  </si>
  <si>
    <t>49,02</t>
  </si>
  <si>
    <t>614,43</t>
  </si>
  <si>
    <t>193,32</t>
  </si>
  <si>
    <t>33,31</t>
  </si>
  <si>
    <t>20,35</t>
  </si>
  <si>
    <t>191,23</t>
  </si>
  <si>
    <t>33,42</t>
  </si>
  <si>
    <t>537,56</t>
  </si>
  <si>
    <t>211,67</t>
  </si>
  <si>
    <t>72,01</t>
  </si>
  <si>
    <t>46,80</t>
  </si>
  <si>
    <t>605,42</t>
  </si>
  <si>
    <t>212,81</t>
  </si>
  <si>
    <t>75,74</t>
  </si>
  <si>
    <t>20,52</t>
  </si>
  <si>
    <t>611,45</t>
  </si>
  <si>
    <t>214,28</t>
  </si>
  <si>
    <t>71,01</t>
  </si>
  <si>
    <t>30,63</t>
  </si>
  <si>
    <t>45,87</t>
  </si>
  <si>
    <t>611,11</t>
  </si>
  <si>
    <t>218,49</t>
  </si>
  <si>
    <t>74,57</t>
  </si>
  <si>
    <t>25,56</t>
  </si>
  <si>
    <t>616,53</t>
  </si>
  <si>
    <t>216,16</t>
  </si>
  <si>
    <t>71,91</t>
  </si>
  <si>
    <t>20,88</t>
  </si>
  <si>
    <t>597,89</t>
  </si>
  <si>
    <t>589,30</t>
  </si>
  <si>
    <t>251,49</t>
  </si>
  <si>
    <t>42,95</t>
  </si>
  <si>
    <t>-0,32</t>
  </si>
  <si>
    <t>44,84</t>
  </si>
  <si>
    <t>564,38</t>
  </si>
  <si>
    <t>224,3</t>
  </si>
  <si>
    <t>40,64</t>
  </si>
  <si>
    <t>1,83</t>
  </si>
  <si>
    <t>549,29</t>
  </si>
  <si>
    <t>243,1</t>
  </si>
  <si>
    <t>38,27</t>
  </si>
  <si>
    <t>0,42</t>
  </si>
  <si>
    <t>43,51</t>
  </si>
  <si>
    <t>574,96</t>
  </si>
  <si>
    <t>222,07</t>
  </si>
  <si>
    <t>43,31</t>
  </si>
  <si>
    <t>7,05</t>
  </si>
  <si>
    <t>573,75</t>
  </si>
  <si>
    <t>215,25</t>
  </si>
  <si>
    <t>42,23</t>
  </si>
  <si>
    <t>9,36</t>
  </si>
  <si>
    <t>40,74</t>
  </si>
  <si>
    <t>567,43</t>
  </si>
  <si>
    <t>44,31</t>
  </si>
  <si>
    <t>1,29</t>
  </si>
  <si>
    <t>41,38</t>
  </si>
  <si>
    <t>558,79</t>
  </si>
  <si>
    <t>222,27</t>
  </si>
  <si>
    <t>42,11</t>
  </si>
  <si>
    <t>5,34</t>
  </si>
  <si>
    <t>41,35</t>
  </si>
  <si>
    <t>562,62</t>
  </si>
  <si>
    <t>210,14</t>
  </si>
  <si>
    <t>43,68</t>
  </si>
  <si>
    <t>17,69</t>
  </si>
  <si>
    <t>40,49</t>
  </si>
  <si>
    <t>566,98</t>
  </si>
  <si>
    <t>209,24</t>
  </si>
  <si>
    <t>19,51</t>
  </si>
  <si>
    <t>39,72</t>
  </si>
  <si>
    <t>567,13</t>
  </si>
  <si>
    <t>206,05</t>
  </si>
  <si>
    <t>42,17</t>
  </si>
  <si>
    <t>27,86</t>
  </si>
  <si>
    <t>33,60</t>
  </si>
  <si>
    <t>558,98</t>
  </si>
  <si>
    <t>215,57</t>
  </si>
  <si>
    <t>41,58</t>
  </si>
  <si>
    <t>23,60</t>
  </si>
  <si>
    <t>35,82</t>
  </si>
  <si>
    <t>567,42</t>
  </si>
  <si>
    <t>211,33</t>
  </si>
  <si>
    <t>51,55</t>
  </si>
  <si>
    <t>20,13</t>
  </si>
  <si>
    <t>35,04</t>
  </si>
  <si>
    <t>560,75</t>
  </si>
  <si>
    <t>562,15</t>
  </si>
  <si>
    <t>219,07</t>
  </si>
  <si>
    <t>53,36</t>
  </si>
  <si>
    <t>-0,54</t>
  </si>
  <si>
    <t>44,54</t>
  </si>
  <si>
    <t>541,86</t>
  </si>
  <si>
    <t>233,23</t>
  </si>
  <si>
    <t>53,49</t>
  </si>
  <si>
    <t>2,72</t>
  </si>
  <si>
    <t>206,7</t>
  </si>
  <si>
    <t>52,42</t>
  </si>
  <si>
    <t>583,97</t>
  </si>
  <si>
    <t>253,74</t>
  </si>
  <si>
    <t>55,43</t>
  </si>
  <si>
    <t>0,76</t>
  </si>
  <si>
    <t>56,23</t>
  </si>
  <si>
    <t>615,84</t>
  </si>
  <si>
    <t>589,81</t>
  </si>
  <si>
    <t>239,04</t>
  </si>
  <si>
    <t>56,78</t>
  </si>
  <si>
    <t>5,35</t>
  </si>
  <si>
    <t>53,45</t>
  </si>
  <si>
    <t>615,77</t>
  </si>
  <si>
    <t>217,24</t>
  </si>
  <si>
    <t>54,81</t>
  </si>
  <si>
    <t>12,52</t>
  </si>
  <si>
    <t>51,28</t>
  </si>
  <si>
    <t>595,72</t>
  </si>
  <si>
    <t>230,63</t>
  </si>
  <si>
    <t>57,16</t>
  </si>
  <si>
    <t>1,69</t>
  </si>
  <si>
    <t>53,15</t>
  </si>
  <si>
    <t>592,14</t>
  </si>
  <si>
    <t>218,25</t>
  </si>
  <si>
    <t>58,52</t>
  </si>
  <si>
    <t>5,99</t>
  </si>
  <si>
    <t>51,18</t>
  </si>
  <si>
    <t>585,5</t>
  </si>
  <si>
    <t>20,65</t>
  </si>
  <si>
    <t>52,33</t>
  </si>
  <si>
    <t>598,44</t>
  </si>
  <si>
    <t>58,74</t>
  </si>
  <si>
    <t>22,42</t>
  </si>
  <si>
    <t>50,98</t>
  </si>
  <si>
    <t>600,64</t>
  </si>
  <si>
    <t>213,69</t>
  </si>
  <si>
    <t>60,05</t>
  </si>
  <si>
    <t>32,64</t>
  </si>
  <si>
    <t>50,15</t>
  </si>
  <si>
    <t>605,85</t>
  </si>
  <si>
    <t>60,92</t>
  </si>
  <si>
    <t>26,54</t>
  </si>
  <si>
    <t>51,62</t>
  </si>
  <si>
    <t>608,26</t>
  </si>
  <si>
    <t>216,75</t>
  </si>
  <si>
    <t>59,87</t>
  </si>
  <si>
    <t>23,09</t>
  </si>
  <si>
    <t>211,36</t>
  </si>
  <si>
    <t>50,27</t>
  </si>
  <si>
    <t>592,71</t>
  </si>
  <si>
    <t>586,89</t>
  </si>
  <si>
    <t>218,63</t>
  </si>
  <si>
    <t>155,94</t>
  </si>
  <si>
    <t>-0,31</t>
  </si>
  <si>
    <t>666,87</t>
  </si>
  <si>
    <t>223,44</t>
  </si>
  <si>
    <t>150,72</t>
  </si>
  <si>
    <t>2,81</t>
  </si>
  <si>
    <t>41,19</t>
  </si>
  <si>
    <t>665,54</t>
  </si>
  <si>
    <t>224,25</t>
  </si>
  <si>
    <t>151,71</t>
  </si>
  <si>
    <t>0,71</t>
  </si>
  <si>
    <t>663,07</t>
  </si>
  <si>
    <t>225,06</t>
  </si>
  <si>
    <t>143,54</t>
  </si>
  <si>
    <t>5,58</t>
  </si>
  <si>
    <t>41,59</t>
  </si>
  <si>
    <t>667,34</t>
  </si>
  <si>
    <t>223,39</t>
  </si>
  <si>
    <t>147,3</t>
  </si>
  <si>
    <t>13,68</t>
  </si>
  <si>
    <t>42,81</t>
  </si>
  <si>
    <t>692,12</t>
  </si>
  <si>
    <t>159,56</t>
  </si>
  <si>
    <t>1,47</t>
  </si>
  <si>
    <t>688,53</t>
  </si>
  <si>
    <t>223,43</t>
  </si>
  <si>
    <t>152,42</t>
  </si>
  <si>
    <t>6,04</t>
  </si>
  <si>
    <t>670,64</t>
  </si>
  <si>
    <t>223,11</t>
  </si>
  <si>
    <t>151,30</t>
  </si>
  <si>
    <t>19,75</t>
  </si>
  <si>
    <t>43,49</t>
  </si>
  <si>
    <t>693,28</t>
  </si>
  <si>
    <t>224,51</t>
  </si>
  <si>
    <t>147,27</t>
  </si>
  <si>
    <t>24,43</t>
  </si>
  <si>
    <t>43,07</t>
  </si>
  <si>
    <t>699,24</t>
  </si>
  <si>
    <t>224,84</t>
  </si>
  <si>
    <t>160,4</t>
  </si>
  <si>
    <t>31,72</t>
  </si>
  <si>
    <t>720,39</t>
  </si>
  <si>
    <t>226,33</t>
  </si>
  <si>
    <t>146,36</t>
  </si>
  <si>
    <t>26,76</t>
  </si>
  <si>
    <t>698,78</t>
  </si>
  <si>
    <t>226,02</t>
  </si>
  <si>
    <t>146,89</t>
  </si>
  <si>
    <t>24,45</t>
  </si>
  <si>
    <t>689,55</t>
  </si>
  <si>
    <t>240,8</t>
  </si>
  <si>
    <t>69,97</t>
  </si>
  <si>
    <t>-0,62</t>
  </si>
  <si>
    <t>44,11</t>
  </si>
  <si>
    <t>600,74</t>
  </si>
  <si>
    <t>248,27</t>
  </si>
  <si>
    <t>71,05</t>
  </si>
  <si>
    <t>3,10</t>
  </si>
  <si>
    <t>306,86</t>
  </si>
  <si>
    <t>83,53</t>
  </si>
  <si>
    <t>748,20</t>
  </si>
  <si>
    <t>604,34</t>
  </si>
  <si>
    <t>284,51</t>
  </si>
  <si>
    <t>72,78</t>
  </si>
  <si>
    <t>302,13</t>
  </si>
  <si>
    <t>91,11</t>
  </si>
  <si>
    <t>789,71</t>
  </si>
  <si>
    <t>607,97</t>
  </si>
  <si>
    <t>251,6</t>
  </si>
  <si>
    <t>75,16</t>
  </si>
  <si>
    <t>5,46</t>
  </si>
  <si>
    <t>319,02</t>
  </si>
  <si>
    <t>80,46</t>
  </si>
  <si>
    <t>770,51</t>
  </si>
  <si>
    <t>225,98</t>
  </si>
  <si>
    <t>74,91</t>
  </si>
  <si>
    <t>10,55</t>
  </si>
  <si>
    <t>328,09</t>
  </si>
  <si>
    <t>75,40</t>
  </si>
  <si>
    <t>758,87</t>
  </si>
  <si>
    <t>250,16</t>
  </si>
  <si>
    <t>77,84</t>
  </si>
  <si>
    <t>4,77</t>
  </si>
  <si>
    <t>338,34</t>
  </si>
  <si>
    <t>84,66</t>
  </si>
  <si>
    <t>798,92</t>
  </si>
  <si>
    <t>222,24</t>
  </si>
  <si>
    <t>81,03</t>
  </si>
  <si>
    <t>340,90</t>
  </si>
  <si>
    <t>76,82</t>
  </si>
  <si>
    <t>761,76</t>
  </si>
  <si>
    <t>216,5</t>
  </si>
  <si>
    <t>80,74</t>
  </si>
  <si>
    <t>21,89</t>
  </si>
  <si>
    <t>337,04</t>
  </si>
  <si>
    <t>74,71</t>
  </si>
  <si>
    <t>768,98</t>
  </si>
  <si>
    <t>80,53</t>
  </si>
  <si>
    <t>24,24</t>
  </si>
  <si>
    <t>344,28</t>
  </si>
  <si>
    <t>74,09</t>
  </si>
  <si>
    <t>776,73</t>
  </si>
  <si>
    <t>213,97</t>
  </si>
  <si>
    <t>79,82</t>
  </si>
  <si>
    <t>34,26</t>
  </si>
  <si>
    <t>344,8</t>
  </si>
  <si>
    <t>783,87</t>
  </si>
  <si>
    <t>219,58</t>
  </si>
  <si>
    <t>79,66</t>
  </si>
  <si>
    <t>28,21</t>
  </si>
  <si>
    <t>348,87</t>
  </si>
  <si>
    <t>74,50</t>
  </si>
  <si>
    <t>791,43</t>
  </si>
  <si>
    <t>77,07</t>
  </si>
  <si>
    <t>22,99</t>
  </si>
  <si>
    <t>343,49</t>
  </si>
  <si>
    <t>768,78</t>
  </si>
  <si>
    <t>212,36</t>
  </si>
  <si>
    <t>55,61</t>
  </si>
  <si>
    <t>0,79</t>
  </si>
  <si>
    <t>35,77</t>
  </si>
  <si>
    <t>536,86</t>
  </si>
  <si>
    <t>234,09</t>
  </si>
  <si>
    <t>2,35</t>
  </si>
  <si>
    <t>48,80</t>
  </si>
  <si>
    <t>569,13</t>
  </si>
  <si>
    <t>235,54</t>
  </si>
  <si>
    <t>0,65</t>
  </si>
  <si>
    <t>43,19</t>
  </si>
  <si>
    <t>564,26</t>
  </si>
  <si>
    <t>236,72</t>
  </si>
  <si>
    <t>54,87</t>
  </si>
  <si>
    <t>5,21</t>
  </si>
  <si>
    <t>578,85</t>
  </si>
  <si>
    <t>564,22</t>
  </si>
  <si>
    <t>234,36</t>
  </si>
  <si>
    <t>54,49</t>
  </si>
  <si>
    <t>9,48</t>
  </si>
  <si>
    <t>587,40</t>
  </si>
  <si>
    <t>234,04</t>
  </si>
  <si>
    <t>58,21</t>
  </si>
  <si>
    <t>4,12</t>
  </si>
  <si>
    <t>43,87</t>
  </si>
  <si>
    <t>58,59</t>
  </si>
  <si>
    <t>577,53</t>
  </si>
  <si>
    <t>234,86</t>
  </si>
  <si>
    <t>59,23</t>
  </si>
  <si>
    <t>18,85</t>
  </si>
  <si>
    <t>592,18</t>
  </si>
  <si>
    <t>236,40</t>
  </si>
  <si>
    <t>57,74</t>
  </si>
  <si>
    <t>20,48</t>
  </si>
  <si>
    <t>44,69</t>
  </si>
  <si>
    <t>597,65</t>
  </si>
  <si>
    <t>237,01</t>
  </si>
  <si>
    <t>57,48</t>
  </si>
  <si>
    <t>30,02</t>
  </si>
  <si>
    <t>43,75</t>
  </si>
  <si>
    <t>618,6</t>
  </si>
  <si>
    <t>584,25</t>
  </si>
  <si>
    <t>238,87</t>
  </si>
  <si>
    <t>59,02</t>
  </si>
  <si>
    <t>23,97</t>
  </si>
  <si>
    <t>616,83</t>
  </si>
  <si>
    <t>238,15</t>
  </si>
  <si>
    <t>56,32</t>
  </si>
  <si>
    <t>21,47</t>
  </si>
  <si>
    <t>204,14</t>
  </si>
  <si>
    <t>595,81</t>
  </si>
  <si>
    <t>567,08</t>
  </si>
  <si>
    <t>POrcentaje frente al CU</t>
  </si>
  <si>
    <t>100,00%</t>
  </si>
  <si>
    <t>Hogares Urbanos</t>
  </si>
  <si>
    <t>Hogares Rurales</t>
  </si>
  <si>
    <t>% participación por energético urbano (esc Actualización)</t>
  </si>
  <si>
    <t>% participación por energético rural (esc Actualización)</t>
  </si>
  <si>
    <t>hogares por energético urbano</t>
  </si>
  <si>
    <t>hogares por energético rural</t>
  </si>
  <si>
    <t>URBANO</t>
  </si>
  <si>
    <t>Hogares con iluminación</t>
  </si>
  <si>
    <t>Actual</t>
  </si>
  <si>
    <t>Mejor Colombia</t>
  </si>
  <si>
    <t>Mejor internacional</t>
  </si>
  <si>
    <t>Participación</t>
  </si>
  <si>
    <t>Eficiencia</t>
  </si>
  <si>
    <t>LED (lm/W)</t>
  </si>
  <si>
    <t>Mejor Internacional</t>
  </si>
  <si>
    <t>Hogares 2019</t>
  </si>
  <si>
    <t>Hogares 2030</t>
  </si>
  <si>
    <t>LED 2030</t>
  </si>
  <si>
    <t>RURAL</t>
  </si>
  <si>
    <t>Producto</t>
  </si>
  <si>
    <t>Eficacia luminica</t>
  </si>
  <si>
    <t>Precio</t>
  </si>
  <si>
    <t>Bombillo Led Ilumax 4W 327 Lumens Luz Fria-Blanco</t>
  </si>
  <si>
    <t>Homesentry</t>
  </si>
  <si>
    <t>Bombillo Led Luz Fría EE-12A6 Evergreen - Blanco</t>
  </si>
  <si>
    <t>Bombillo Evergreen T80 Led 20w E27 Alta Potencia</t>
  </si>
  <si>
    <t>BOMBILLO LED ILUMAX 36W LB E27 20000 HRS</t>
  </si>
  <si>
    <t>Bombillo Led 10W Luz Fria PHILIPS 4405000002</t>
  </si>
  <si>
    <t>Éxito</t>
  </si>
  <si>
    <t>Bombillo Kalley K-BLEDE13 LED 13W</t>
  </si>
  <si>
    <t>Bombillo Kalley K-BLEDHP40C LED 40W</t>
  </si>
  <si>
    <t>homecenter</t>
  </si>
  <si>
    <t>Bombillo Led Alta Potencia 20w ILUMAX</t>
  </si>
  <si>
    <t>Bombillo Led Alta Potencia 36w</t>
  </si>
  <si>
    <t>Led Alto Flujo 50w 4500lm E40 Lfria PHILIPS</t>
  </si>
  <si>
    <t>Información recopilada para las medidas de Leña</t>
  </si>
  <si>
    <t>* ECV 2019</t>
  </si>
  <si>
    <t>Total consumo de Leña</t>
  </si>
  <si>
    <t>TJ</t>
  </si>
  <si>
    <t>* Información BECO 2019</t>
  </si>
  <si>
    <t xml:space="preserve">Hogares </t>
  </si>
  <si>
    <r>
      <rPr>
        <rFont val="Calibri"/>
        <sz val="11.0"/>
      </rPr>
      <t xml:space="preserve">* ECV 2018, encontrado en el estudio UPME 2019. </t>
    </r>
    <r>
      <rPr>
        <rFont val="Calibri"/>
        <color rgb="FF1155CC"/>
        <sz val="11.0"/>
        <u/>
      </rPr>
      <t>https://www1.upme.gov.co/Hidrocarburos/Plan_sustitucion_progresiva_Lena.pdf</t>
    </r>
  </si>
  <si>
    <t xml:space="preserve">N°Hogares que cocinan con leña </t>
  </si>
  <si>
    <t>Porcentaje de hogares que cocina con leña</t>
  </si>
  <si>
    <t xml:space="preserve">Porcentaje Hogares que cocinan solamente con leña </t>
  </si>
  <si>
    <t>Hogares en ZNI</t>
  </si>
  <si>
    <t xml:space="preserve">Leña consumida sector residencia al año l </t>
  </si>
  <si>
    <t>kTon</t>
  </si>
  <si>
    <t xml:space="preserve">Personas por hogar </t>
  </si>
  <si>
    <t>N° Personas</t>
  </si>
  <si>
    <t>Consumo de leña por hogar</t>
  </si>
  <si>
    <t>Ton/año</t>
  </si>
  <si>
    <t xml:space="preserve">Consumo de leña por hogar </t>
  </si>
  <si>
    <t>kg/día</t>
  </si>
  <si>
    <t>Consumo de leña por persona</t>
  </si>
  <si>
    <t>Propuesta Estudio UPME: Plan de sustitución de Leña</t>
  </si>
  <si>
    <t>Metas</t>
  </si>
  <si>
    <t>Focaliza 3 grupos</t>
  </si>
  <si>
    <t>2020-2022</t>
  </si>
  <si>
    <t>2023-2030</t>
  </si>
  <si>
    <t>2031-2050</t>
  </si>
  <si>
    <t>G1</t>
  </si>
  <si>
    <t>Leña, no diversifican y tienen electricidad</t>
  </si>
  <si>
    <t>* metas mínimas del Plan Nacional de Desarrollo
con un cubrimiento de 100.000 hogares</t>
  </si>
  <si>
    <t>G2</t>
  </si>
  <si>
    <t>Leña y NO tienen actualmente ni EE ni GLP</t>
  </si>
  <si>
    <t xml:space="preserve">G3 </t>
  </si>
  <si>
    <t>Leña y diversifican con GLP</t>
  </si>
  <si>
    <t>Alternativas tecnológicas</t>
  </si>
  <si>
    <t>* Para Grupo 1 y 3</t>
  </si>
  <si>
    <t xml:space="preserve">Estufas mejoradas </t>
  </si>
  <si>
    <t>* Para Grupo 2 (ZNI)</t>
  </si>
  <si>
    <t xml:space="preserve">Energía Eléctrica </t>
  </si>
  <si>
    <t xml:space="preserve">* Para Grupo 1 </t>
  </si>
  <si>
    <t>*Para Grupo 1 y 2</t>
  </si>
  <si>
    <t xml:space="preserve">Estufas Mejoradas </t>
  </si>
  <si>
    <t>Total G1</t>
  </si>
  <si>
    <t xml:space="preserve">Biogás pilotos </t>
  </si>
  <si>
    <t>Energía Eléctrica - - -</t>
  </si>
  <si>
    <t>GLP -</t>
  </si>
  <si>
    <t>Total G2</t>
  </si>
  <si>
    <t>G3</t>
  </si>
  <si>
    <t>Biogás pilotos - - -</t>
  </si>
  <si>
    <t>Estufas Mejoradas - - -</t>
  </si>
  <si>
    <t>Total G3</t>
  </si>
  <si>
    <t>Datos interesantes</t>
  </si>
  <si>
    <t>Calidad del aire Fogon</t>
  </si>
  <si>
    <t>PM(mg/m3)</t>
  </si>
  <si>
    <t>HCHO(mg/m3)</t>
  </si>
  <si>
    <t>Calidad del aire estufa mejorada</t>
  </si>
  <si>
    <t>Pérdidas de energía</t>
  </si>
  <si>
    <t>Fogon</t>
  </si>
  <si>
    <t>Estufa mejorada</t>
  </si>
  <si>
    <t>Combustible</t>
  </si>
  <si>
    <t>Producción (tCO₂/ GJ)</t>
  </si>
  <si>
    <t>Transporte/Distribución (TCO2/GJ)</t>
  </si>
  <si>
    <t>Total (CO2/GJ)</t>
  </si>
  <si>
    <t xml:space="preserve">Tecnología </t>
  </si>
  <si>
    <t>Emisiones efectivas (tCO₂ / GJ)</t>
  </si>
  <si>
    <t>Índice(%)</t>
  </si>
  <si>
    <t>Biogás</t>
  </si>
  <si>
    <t>Estufa a biogas</t>
  </si>
  <si>
    <t>Carbón</t>
  </si>
  <si>
    <t>Estufa buitrón</t>
  </si>
  <si>
    <t xml:space="preserve">Electricidad </t>
  </si>
  <si>
    <t>Estufa resistencia</t>
  </si>
  <si>
    <t>Estufa GLP</t>
  </si>
  <si>
    <t>Estufa 3 piedras</t>
  </si>
  <si>
    <t xml:space="preserve"> Consumo de los energéticos por hogar (mensual)</t>
  </si>
  <si>
    <t>Mix con</t>
  </si>
  <si>
    <t>Con GLP</t>
  </si>
  <si>
    <t xml:space="preserve">Leña (kg) </t>
  </si>
  <si>
    <t xml:space="preserve">Leña estufa mejorada (kg) </t>
  </si>
  <si>
    <t xml:space="preserve">Carbón (kg) </t>
  </si>
  <si>
    <t xml:space="preserve">GLP (kg) </t>
  </si>
  <si>
    <t>Biogás (m3) 0</t>
  </si>
  <si>
    <t xml:space="preserve">Electricidad convencional (kWh) </t>
  </si>
  <si>
    <t xml:space="preserve">Electricidad inducción (kWh) </t>
  </si>
  <si>
    <t>Información Costo Beneficio</t>
  </si>
  <si>
    <t>Costos en salud diferentes usos</t>
  </si>
  <si>
    <t>Costo de la
 contaminación
 intramural al año
 (Millones de pesos)</t>
  </si>
  <si>
    <t>Tipo de cocción</t>
  </si>
  <si>
    <t>Costo en salud por hogar (pesos)</t>
  </si>
  <si>
    <t>Solamente leña</t>
  </si>
  <si>
    <t>Leña y otro</t>
  </si>
  <si>
    <t>Solamente leña en estufa mejorada</t>
  </si>
  <si>
    <t>Leña y otro en estufa mejorada</t>
  </si>
  <si>
    <t>Otros costos por implementación</t>
  </si>
  <si>
    <t>Costos ambientales</t>
  </si>
  <si>
    <t>Valor de la emisión Ley 1819 de 2016</t>
  </si>
  <si>
    <t>Meses</t>
  </si>
  <si>
    <t>Subsidios mensuales sugeridos</t>
  </si>
  <si>
    <t>Subsidio mensual</t>
  </si>
  <si>
    <t>Biogas</t>
  </si>
  <si>
    <t>-</t>
  </si>
  <si>
    <t>Estufas mejoradas</t>
  </si>
  <si>
    <t>Fuente: Plan Sustitución de Leña</t>
  </si>
  <si>
    <t>Posibles fuentes</t>
  </si>
  <si>
    <t>World Energy Outlook 2010</t>
  </si>
  <si>
    <t>Frente a cada energético</t>
  </si>
  <si>
    <t>% participación por energético en cocción</t>
  </si>
  <si>
    <t xml:space="preserve">Rural </t>
  </si>
  <si>
    <t>Factor leña TJ/kton</t>
  </si>
  <si>
    <t>Hogares que cocinan con leña y diversifican</t>
  </si>
  <si>
    <t>Consumo de leña por hogar (Ton/año)</t>
  </si>
  <si>
    <t>base en ECV 2018 y BECO 2018. Estudio programa actualizado de sustitución progresiva de leña</t>
  </si>
  <si>
    <t>Datos modelo LEAP - PEN</t>
  </si>
  <si>
    <t>Hogares nuevos</t>
  </si>
  <si>
    <t>% Leña urbano (Esc. actualiz)</t>
  </si>
  <si>
    <t>% Leña rural (Esc. actualiz)</t>
  </si>
  <si>
    <t>Hogares urbanos leña</t>
  </si>
  <si>
    <t>Hogares rurales leña</t>
  </si>
  <si>
    <t>Basado Econometría, PEN</t>
  </si>
  <si>
    <t>G2-ZNI</t>
  </si>
  <si>
    <t>Fuente:</t>
  </si>
  <si>
    <t>Encuesta calidad vida 2018 y análisis propio del estudio, Ubicación geográfica</t>
  </si>
  <si>
    <t>% PARTICIPACION RURAL</t>
  </si>
  <si>
    <t>Estufa mejorada de leña</t>
  </si>
  <si>
    <t>Eficiencia Leña</t>
  </si>
  <si>
    <t>Reduccion estimada de leña</t>
  </si>
  <si>
    <t>Consumo leña medida  (ton/año)</t>
  </si>
  <si>
    <t>Consumo línea base (ton/año)</t>
  </si>
  <si>
    <t>Reducción consumo leña (ton/año)</t>
  </si>
  <si>
    <t>No. HOGARES RURAL</t>
  </si>
  <si>
    <t>No. HOGARES RURAL - LEAP</t>
  </si>
  <si>
    <t>Eficiencia actual</t>
  </si>
  <si>
    <t>BAT nacional</t>
  </si>
  <si>
    <t xml:space="preserve"> </t>
  </si>
  <si>
    <t>#Suscriptores_SUI_GN_GLP</t>
  </si>
  <si>
    <t>Ubicacion</t>
  </si>
  <si>
    <t>Estrato</t>
  </si>
  <si>
    <t>Centro Poblado.</t>
  </si>
  <si>
    <t>% gas urbano (Esc. actualiz)</t>
  </si>
  <si>
    <t>Hogares urbanos nuevos</t>
  </si>
  <si>
    <t>Hogares urb. Estrato 5 y 6</t>
  </si>
  <si>
    <t>Hogares urb. Estrato 1, 2, 3</t>
  </si>
  <si>
    <t>Hogares urb. Estrato 4</t>
  </si>
  <si>
    <t>Supuestos escenario PROURE</t>
  </si>
  <si>
    <t>Energetico</t>
  </si>
  <si>
    <t>hogares que pasan a GN eficiente</t>
  </si>
  <si>
    <t>hogares que continuan con GN</t>
  </si>
  <si>
    <t>Eficiencia GN</t>
  </si>
  <si>
    <t>No. HOGARES URBANO</t>
  </si>
  <si>
    <t>Poblacion Naciones unidas</t>
  </si>
  <si>
    <t>% población urbana</t>
  </si>
  <si>
    <t>No. Hogares urbanos</t>
  </si>
  <si>
    <t>Hogares urbanos gas</t>
  </si>
  <si>
    <t>https://www.homecenter.com.co/homecenter-co/compare</t>
  </si>
  <si>
    <t>Estufa de Empotrar a Gas 60 x 43 cm Vidrio PM6046V0</t>
  </si>
  <si>
    <t>Estufa Vidrio Templado 60x43 cm CMG6044 Negra</t>
  </si>
  <si>
    <t>Estufa Cristal 60cm 4 Puestos 96093601EA4XG Negro</t>
  </si>
  <si>
    <t>Tasas de captación semanales - DTF, CDT 180 días, CDT 360 días y TCC</t>
  </si>
  <si>
    <t>1.1.2.1.1. Tasas de captación_periodicidad semanal</t>
  </si>
  <si>
    <t>Información disponible a partir de enero de 1984 para DTF y TCC, y para CDT 180 y CDT 360 desde julio de 1993.</t>
  </si>
  <si>
    <t>Nota: El valor de la DTF publicado en este archivo (Semanales – DTF, CDT 180, CDT 360 días y TCC) para la vigencia desde el 11/11/2019 hasta el 17/11/2019 fue redondeado a 2 decimales para mantener coherencia con la cifra tradicionalmente publicada en la página inicial http://www.banrep.gov.co/es/estadisticas/tasas-captacion-semanales-y-mensuales y en el sistema de audiorespuesta 3430999, donde se publica el día viernes las tasas vigentes para la semana de lunes a domingo siguiente.</t>
  </si>
  <si>
    <t>Tasa de interés - efectiva anual</t>
  </si>
  <si>
    <t>Vigencia desde (dd/mm/aaaa)</t>
  </si>
  <si>
    <t>Vigencia hasta (dd/mm/aaaa)</t>
  </si>
  <si>
    <t>DTF %</t>
  </si>
  <si>
    <t>CDT 180 %</t>
  </si>
  <si>
    <t>CDT 360 %</t>
  </si>
  <si>
    <t>TCC %</t>
  </si>
  <si>
    <t>1,89</t>
  </si>
  <si>
    <t>2,28</t>
  </si>
  <si>
    <t>2,95</t>
  </si>
  <si>
    <t>1,95</t>
  </si>
  <si>
    <t>1,94</t>
  </si>
  <si>
    <t>2,30</t>
  </si>
  <si>
    <t>2,68</t>
  </si>
  <si>
    <t>2,43</t>
  </si>
  <si>
    <t>2,71</t>
  </si>
  <si>
    <t>1,96</t>
  </si>
  <si>
    <t>2,33</t>
  </si>
  <si>
    <t>1,97</t>
  </si>
  <si>
    <t>2,86</t>
  </si>
  <si>
    <t>1,75</t>
  </si>
  <si>
    <t>1,98</t>
  </si>
  <si>
    <t>2,44</t>
  </si>
  <si>
    <t>2,92</t>
  </si>
  <si>
    <t>3,05</t>
  </si>
  <si>
    <t>2,01</t>
  </si>
  <si>
    <t>2,47</t>
  </si>
  <si>
    <t>3,03</t>
  </si>
  <si>
    <t>2,00</t>
  </si>
  <si>
    <t>2,42</t>
  </si>
  <si>
    <t>2,94</t>
  </si>
  <si>
    <t>2,05</t>
  </si>
  <si>
    <t>2,04</t>
  </si>
  <si>
    <t>2,48</t>
  </si>
  <si>
    <t>2,89</t>
  </si>
  <si>
    <t>2,09</t>
  </si>
  <si>
    <t>3,08</t>
  </si>
  <si>
    <t>2,14</t>
  </si>
  <si>
    <t>3,30</t>
  </si>
  <si>
    <t>2,66</t>
  </si>
  <si>
    <t>2,93</t>
  </si>
  <si>
    <t>2,39</t>
  </si>
  <si>
    <t>2,80</t>
  </si>
  <si>
    <t>3,15</t>
  </si>
  <si>
    <t>2,50</t>
  </si>
  <si>
    <t>2,98</t>
  </si>
  <si>
    <t>3,21</t>
  </si>
  <si>
    <t>2,65</t>
  </si>
  <si>
    <t>3,24</t>
  </si>
  <si>
    <t>2,64</t>
  </si>
  <si>
    <t>3,14</t>
  </si>
  <si>
    <t>3,43</t>
  </si>
  <si>
    <t>2,70</t>
  </si>
  <si>
    <t>3,31</t>
  </si>
  <si>
    <t>3,26</t>
  </si>
  <si>
    <t>3,61</t>
  </si>
  <si>
    <t>2,57</t>
  </si>
  <si>
    <t>3,00</t>
  </si>
  <si>
    <t>3,44</t>
  </si>
  <si>
    <t>3,77</t>
  </si>
  <si>
    <t>2,85</t>
  </si>
  <si>
    <t>3,54</t>
  </si>
  <si>
    <t>3,99</t>
  </si>
  <si>
    <t>3,29</t>
  </si>
  <si>
    <t>3,75</t>
  </si>
  <si>
    <t>3,38</t>
  </si>
  <si>
    <t>3,87</t>
  </si>
  <si>
    <t>3,42</t>
  </si>
  <si>
    <t>3,46</t>
  </si>
  <si>
    <t>3,92</t>
  </si>
  <si>
    <t>4,16</t>
  </si>
  <si>
    <t>3,35</t>
  </si>
  <si>
    <t>3,60</t>
  </si>
  <si>
    <t>4,38</t>
  </si>
  <si>
    <t>4,20</t>
  </si>
  <si>
    <t>3,71</t>
  </si>
  <si>
    <t>4,04</t>
  </si>
  <si>
    <t>4,39</t>
  </si>
  <si>
    <t>3,76</t>
  </si>
  <si>
    <t>4,15</t>
  </si>
  <si>
    <t>4,51</t>
  </si>
  <si>
    <t>3,83</t>
  </si>
  <si>
    <t>4,19</t>
  </si>
  <si>
    <t>3,95</t>
  </si>
  <si>
    <t>4,00</t>
  </si>
  <si>
    <t>4,28</t>
  </si>
  <si>
    <t>3,70</t>
  </si>
  <si>
    <t>4,17</t>
  </si>
  <si>
    <t>4,52</t>
  </si>
  <si>
    <t>4,84</t>
  </si>
  <si>
    <t>4,25</t>
  </si>
  <si>
    <t>4,54</t>
  </si>
  <si>
    <t>4,60</t>
  </si>
  <si>
    <t>4,36</t>
  </si>
  <si>
    <t>4,81</t>
  </si>
  <si>
    <t>5,16</t>
  </si>
  <si>
    <t>4,44</t>
  </si>
  <si>
    <t>4,69</t>
  </si>
  <si>
    <t>5,38</t>
  </si>
  <si>
    <t>4,53</t>
  </si>
  <si>
    <t>5,48</t>
  </si>
  <si>
    <t>5,20</t>
  </si>
  <si>
    <t>4,66</t>
  </si>
  <si>
    <t>4,76</t>
  </si>
  <si>
    <t>5,36</t>
  </si>
  <si>
    <t>4,65</t>
  </si>
  <si>
    <t>4,70</t>
  </si>
  <si>
    <t>4,43</t>
  </si>
  <si>
    <t>5,24</t>
  </si>
  <si>
    <t>4,42</t>
  </si>
  <si>
    <t>4,71</t>
  </si>
  <si>
    <t>5,31</t>
  </si>
  <si>
    <t>4,59</t>
  </si>
  <si>
    <t>4,68</t>
  </si>
  <si>
    <t>4,50</t>
  </si>
  <si>
    <t>4,73</t>
  </si>
  <si>
    <t>5,28</t>
  </si>
  <si>
    <t>5,19</t>
  </si>
  <si>
    <t>4,46</t>
  </si>
  <si>
    <t>5,27</t>
  </si>
  <si>
    <t>4,56</t>
  </si>
  <si>
    <t>4,79</t>
  </si>
  <si>
    <t>5,30</t>
  </si>
  <si>
    <t>4,62</t>
  </si>
  <si>
    <t>4,45</t>
  </si>
  <si>
    <t>4,67</t>
  </si>
  <si>
    <t>5,26</t>
  </si>
  <si>
    <t>4,49</t>
  </si>
  <si>
    <t>5,41</t>
  </si>
  <si>
    <t>4,58</t>
  </si>
  <si>
    <t>5,42</t>
  </si>
  <si>
    <t>4,14</t>
  </si>
  <si>
    <t>4,48</t>
  </si>
  <si>
    <t>5,44</t>
  </si>
  <si>
    <t>4,82</t>
  </si>
  <si>
    <t>4,64</t>
  </si>
  <si>
    <t>4,74</t>
  </si>
  <si>
    <t>4,32</t>
  </si>
  <si>
    <t>5,18</t>
  </si>
  <si>
    <t>4,37</t>
  </si>
  <si>
    <t>4,11</t>
  </si>
  <si>
    <t>4,40</t>
  </si>
  <si>
    <t>5,22</t>
  </si>
  <si>
    <t>4,72</t>
  </si>
  <si>
    <t>5,23</t>
  </si>
  <si>
    <t>4,80</t>
  </si>
  <si>
    <t>4,57</t>
  </si>
  <si>
    <t>3,98</t>
  </si>
  <si>
    <t>4,05</t>
  </si>
  <si>
    <t>5,39</t>
  </si>
  <si>
    <t>5,37</t>
  </si>
  <si>
    <t>4,47</t>
  </si>
  <si>
    <t>4,86</t>
  </si>
  <si>
    <t>4,85</t>
  </si>
  <si>
    <t>3,85</t>
  </si>
  <si>
    <t>4,07</t>
  </si>
  <si>
    <t>5,52</t>
  </si>
  <si>
    <t>4,90</t>
  </si>
  <si>
    <t>5,53</t>
  </si>
  <si>
    <t>4,87</t>
  </si>
  <si>
    <t>5,57</t>
  </si>
  <si>
    <t>4,89</t>
  </si>
  <si>
    <t>5,62</t>
  </si>
  <si>
    <t>5,64</t>
  </si>
  <si>
    <t>4,91</t>
  </si>
  <si>
    <t>5,61</t>
  </si>
  <si>
    <t>5,00</t>
  </si>
  <si>
    <t>5,59</t>
  </si>
  <si>
    <t>5,10</t>
  </si>
  <si>
    <t>5,56</t>
  </si>
  <si>
    <t>5,55</t>
  </si>
  <si>
    <t>4,13</t>
  </si>
  <si>
    <t>4,93</t>
  </si>
  <si>
    <t>Fuente: cálculos Banco de la República con información proveniente de la Superintendencia Financiera (http://www.superfinanciera.gov.co/).</t>
  </si>
  <si>
    <t>Notas:</t>
  </si>
  <si>
    <t>El valor de la DTF publicado en este archivo (Semanales – DTF, CDT 180, CDT 360 días y TCC) para la vigencia desde el 11/11/2019 hasta el 17/11/2019 fue redondeado a 2 decimales para mantener coherencia con la cifra tradicionalmente publicada en la página inicial http://www.banrep.gov.co/es/estadisticas/tasas-captacion-semanales-y-mensuales y en el sistema de audiorespuesta 3430999, donde se publica el día viernes las tasas vigentes para la semana de lunes a domingo siguiente.</t>
  </si>
  <si>
    <t>La tasa DTF se refiere a la tasa promedio ponderada por monto de las captaciones por CDT a 90 días para los Bancos, corporaciones y compañías de financiamiento comercial. El cálculo se realiza con información diaria de las captaciones realizadas el viernes de la semana anterior y de lunes a jueves de la semana vigente.</t>
  </si>
  <si>
    <t>Hasta diciembre de 1988 los cálculos se realizan con base en la encuesta a bancos y corporaciones financieras Oficina Principal de Santafé de Bogotá. A partir de enero de 1989 los cálculos se realizan con base en la información de la encuesta diaria a bancos y corporaciones financieras de todo el país, según circulares 022 y 042 de 1988 de la Asociación Bancaria. A partir del 6 de marzo de 1995 los cálculos se realizan con base en la encuesta diaria que efectúa la Superintendencia Financiera a bancos, corporaciones, compañías de financiamiento comercial y corporaciones de ahorro y vivienda del país. Desde mayo 3 de 2002 hasta marzo 31 de 2008 los cálculos se realizan con base en la información del Formato 133 (Tasas de Interés de Captación y Operaciones de Mercado Monetario), y a partir de abril 1 de 2008 con información del Formato 441 (Tasas de Interés de Captación y Operaciones de Mercado Monetario). La fuente de la información de ambos formatos, formato 133 y formato 441, es la Superintendencia Financiera de Colombia.</t>
  </si>
  <si>
    <t>(-) Indica que no hay dato disponible.</t>
  </si>
  <si>
    <t>Banco de la República - Gerencia Técnica - información extraída de la bodega de datos -Serankua- el 31/05/2021 17:59:43</t>
  </si>
  <si>
    <t>Inflación total al consumidor 1/</t>
  </si>
  <si>
    <t>1.2.5. Serie histórica_periodicidad mensual</t>
  </si>
  <si>
    <t/>
  </si>
  <si>
    <t>Información disponible desde julio de 1954.</t>
  </si>
  <si>
    <r>
      <rPr>
        <rFont val="Helvetica"/>
        <b/>
        <color theme="1"/>
        <sz val="9.0"/>
      </rPr>
      <t>Nota:</t>
    </r>
    <r>
      <rPr>
        <rFont val="Helvetica"/>
        <color theme="1"/>
        <sz val="9.0"/>
      </rPr>
      <t xml:space="preserve"> De acuerdo con el literal j) del artículo 2 del Decreto 3167 de 1968 le corresponde al DANE “Establecer índices de precios a nivel del productor, del distribuidor y del consumidor (….)”, y el literal i) del numeral 1 del artículo 2 del Decreto 262 de 2004 según el cual el DANE debe “certificar la información estadística, siempre que se refiera a resultados generados, validados y aprobados por el Departamento”. </t>
    </r>
  </si>
  <si>
    <r>
      <rPr>
        <rFont val="Helvetica"/>
        <color theme="1"/>
        <sz val="9.0"/>
      </rPr>
      <t xml:space="preserve"> </t>
    </r>
    <r>
      <rPr>
        <rFont val="Helvetica"/>
        <color rgb="FF0000FF"/>
        <sz val="9.0"/>
        <u/>
      </rPr>
      <t xml:space="preserve">Consulte la plataforma que ha dispuesto el </t>
    </r>
    <r>
      <rPr>
        <rFont val="Helvetica"/>
        <b/>
        <color rgb="FF0000FF"/>
        <sz val="9.0"/>
        <u/>
      </rPr>
      <t>DANE</t>
    </r>
    <r>
      <rPr>
        <rFont val="Helvetica"/>
        <color rgb="FF0000FF"/>
        <sz val="9.0"/>
        <u/>
      </rPr>
      <t xml:space="preserve"> por medio de la cual expide y certifica los Índices de Precios al Consumidor. </t>
    </r>
  </si>
  <si>
    <t>Año(aaaa)-Mes(mm)</t>
  </si>
  <si>
    <t>Índice</t>
  </si>
  <si>
    <t>Inflación anual %</t>
  </si>
  <si>
    <t>Inflación mensual %</t>
  </si>
  <si>
    <t>Inflación año corrido %</t>
  </si>
  <si>
    <r>
      <rPr>
        <rFont val="Helvetica"/>
        <color theme="1"/>
        <sz val="9.0"/>
      </rPr>
      <t>1</t>
    </r>
    <r>
      <rPr>
        <rFont val="Helvetica"/>
        <color theme="1"/>
        <sz val="9.0"/>
      </rPr>
      <t xml:space="preserve"> / La inflación se define como la variación porcentual del IPC entre dos periodos. En particular la inflación anual se mide tomando el IPC de un mes y calculando su variación frente al dato del mismo mes del año anterior. </t>
    </r>
  </si>
  <si>
    <r>
      <rPr>
        <rFont val="Helvetica"/>
        <color theme="1"/>
        <sz val="9.0"/>
      </rPr>
      <t xml:space="preserve"> </t>
    </r>
    <r>
      <rPr>
        <rFont val="Helvetica"/>
        <b/>
        <color theme="1"/>
        <sz val="9.0"/>
      </rPr>
      <t>Fuente</t>
    </r>
    <r>
      <rPr>
        <rFont val="Helvetica"/>
        <color theme="1"/>
        <sz val="9.0"/>
      </rPr>
      <t>: Departamento Administrativo Nacional de Estadística - DANE (</t>
    </r>
    <r>
      <rPr>
        <rFont val="Helvetica"/>
        <color rgb="FF0000FF"/>
        <sz val="9.0"/>
        <u/>
      </rPr>
      <t>www.dane.gov.co</t>
    </r>
    <r>
      <rPr>
        <rFont val="Helvetica"/>
        <color theme="1"/>
        <sz val="9.0"/>
      </rPr>
      <t xml:space="preserve">). </t>
    </r>
  </si>
  <si>
    <r>
      <rPr>
        <rFont val="Helvetica"/>
        <color theme="1"/>
        <sz val="9.0"/>
      </rPr>
      <t xml:space="preserve"> </t>
    </r>
    <r>
      <rPr>
        <rFont val="Helvetica"/>
        <i/>
        <color theme="1"/>
        <sz val="9.0"/>
      </rPr>
      <t>Banco de la República - Gerencia Técnica - información extraída de la bodega de datos -Serankua- el 11/05/2021 08:14:43</t>
    </r>
  </si>
</sst>
</file>

<file path=xl/styles.xml><?xml version="1.0" encoding="utf-8"?>
<styleSheet xmlns="http://schemas.openxmlformats.org/spreadsheetml/2006/main" xmlns:x14ac="http://schemas.microsoft.com/office/spreadsheetml/2009/9/ac" xmlns:mc="http://schemas.openxmlformats.org/markup-compatibility/2006">
  <numFmts count="38">
    <numFmt numFmtId="164" formatCode="_-* #,##0_-;\-* #,##0_-;_-* &quot;-&quot;??_-;_-@"/>
    <numFmt numFmtId="165" formatCode="_-* #,##0.00_-;\-* #,##0.00_-;_-* &quot;-&quot;??_-;_-@"/>
    <numFmt numFmtId="166" formatCode="0.0"/>
    <numFmt numFmtId="167" formatCode="0.0000"/>
    <numFmt numFmtId="168" formatCode="0.0%"/>
    <numFmt numFmtId="169" formatCode="_-&quot;$&quot;\ * #,##0.00_-;\-&quot;$&quot;\ * #,##0.00_-;_-&quot;$&quot;\ * &quot;-&quot;??_-;_-@"/>
    <numFmt numFmtId="170" formatCode="_-&quot;$&quot;\ * #,##0.00_-;\-&quot;$&quot;\ * #,##0.00_-;_-&quot;$&quot;\ * &quot;-&quot;??.00_-;_-@"/>
    <numFmt numFmtId="171" formatCode="&quot;$&quot;#,##0.00"/>
    <numFmt numFmtId="172" formatCode="_-&quot;$&quot;\ * #,##0_-;\-&quot;$&quot;\ * #,##0_-;_-&quot;$&quot;\ * &quot;-&quot;??_-;_-@"/>
    <numFmt numFmtId="173" formatCode="&quot;$&quot;\ #,##0;[Red]\-&quot;$&quot;\ #,##0"/>
    <numFmt numFmtId="174" formatCode="\$\ #,##0"/>
    <numFmt numFmtId="175" formatCode="&quot;$&quot;\ #,##0.00;[Red]\-&quot;$&quot;\ #,##0.00"/>
    <numFmt numFmtId="176" formatCode="_-&quot;$&quot;* #,##0_-;\-&quot;$&quot;* #,##0_-;_-&quot;$&quot;* &quot;-&quot;_-;_-@"/>
    <numFmt numFmtId="177" formatCode="_-* #,##0.0000_-;\-* #,##0.0000_-;_-* &quot;-&quot;??_-;_-@"/>
    <numFmt numFmtId="178" formatCode="_-* #,##0.00_-;\-* #,##0.00_-;_-* &quot;-&quot;_-;_-@"/>
    <numFmt numFmtId="179" formatCode="_-&quot;$&quot;* #,##0.00000_-;\-&quot;$&quot;* #,##0.00000_-;_-&quot;$&quot;* &quot;-&quot;_-;_-@"/>
    <numFmt numFmtId="180" formatCode="m/yyyy"/>
    <numFmt numFmtId="181" formatCode="_-* #,##0_-;\-* #,##0_-;_-* &quot;-&quot;_-;_-@"/>
    <numFmt numFmtId="182" formatCode="_-* #,##0.00000_-;\-* #,##0.00000_-;_-* &quot;-&quot;??_-;_-@"/>
    <numFmt numFmtId="183" formatCode="0.000000%"/>
    <numFmt numFmtId="184" formatCode="#,##0.00000"/>
    <numFmt numFmtId="185" formatCode="_-* #,##0.0_-;\-* #,##0.0_-;_-* &quot;-&quot;_-;_-@"/>
    <numFmt numFmtId="186" formatCode="0.000%"/>
    <numFmt numFmtId="187" formatCode="_-* #,##0.0000_-;\-* #,##0.0000_-;_-* &quot;-&quot;????_-;_-@"/>
    <numFmt numFmtId="188" formatCode="&quot;$&quot;#,##0"/>
    <numFmt numFmtId="189" formatCode="0.000"/>
    <numFmt numFmtId="190" formatCode="_-* #,##0.0000_-;\-* #,##0.0000_-;_-* &quot;-&quot;??.000_-;_-@"/>
    <numFmt numFmtId="191" formatCode="mmm\-dd"/>
    <numFmt numFmtId="192" formatCode="mmm\-d"/>
    <numFmt numFmtId="193" formatCode="dd/mm/yyyy"/>
    <numFmt numFmtId="194" formatCode="d/m/yyyy"/>
    <numFmt numFmtId="195" formatCode="dd\.mm"/>
    <numFmt numFmtId="196" formatCode="d\.m"/>
    <numFmt numFmtId="197" formatCode="mmm\ /\ yyyy"/>
    <numFmt numFmtId="198" formatCode="0.00000"/>
    <numFmt numFmtId="199" formatCode="#,##0.0"/>
    <numFmt numFmtId="200" formatCode="_-* #,##0.0_-;\-* #,##0.0_-;_-* &quot;-&quot;??_-;_-@"/>
    <numFmt numFmtId="201" formatCode="####\-##"/>
  </numFmts>
  <fonts count="93">
    <font>
      <sz val="11.0"/>
      <color theme="1"/>
      <name val="Arial"/>
    </font>
    <font>
      <b/>
      <sz val="18.0"/>
      <color rgb="FFFFFFFF"/>
      <name val="Calibri"/>
    </font>
    <font/>
    <font>
      <sz val="11.0"/>
      <color rgb="FFFFFFFF"/>
      <name val="Calibri"/>
    </font>
    <font>
      <b/>
      <sz val="11.0"/>
      <color rgb="FFFFFFFF"/>
      <name val="Calibri"/>
    </font>
    <font>
      <sz val="11.0"/>
      <color theme="1"/>
      <name val="Calibri"/>
    </font>
    <font>
      <b/>
      <sz val="11.0"/>
      <color rgb="FFFF0000"/>
      <name val="Calibri"/>
    </font>
    <font>
      <b/>
      <sz val="11.0"/>
      <color theme="1"/>
      <name val="Calibri"/>
    </font>
    <font>
      <sz val="11.0"/>
      <color rgb="FF000000"/>
      <name val="Inconsolata"/>
    </font>
    <font>
      <sz val="11.0"/>
      <color rgb="FF263238"/>
      <name val="Roboto"/>
    </font>
    <font>
      <sz val="12.0"/>
      <color theme="1"/>
      <name val="Arial"/>
    </font>
    <font>
      <sz val="14.0"/>
      <color theme="0"/>
      <name val="Arial"/>
    </font>
    <font>
      <b/>
      <sz val="12.0"/>
      <color theme="0"/>
      <name val="Arial"/>
    </font>
    <font>
      <u/>
      <sz val="12.0"/>
      <color theme="10"/>
      <name val="Arial"/>
    </font>
    <font>
      <u/>
      <sz val="12.0"/>
      <color theme="1"/>
      <name val="Arial"/>
    </font>
    <font>
      <u/>
      <sz val="12.0"/>
      <color theme="1"/>
      <name val="Arial"/>
    </font>
    <font>
      <b/>
      <sz val="18.0"/>
      <color rgb="FFFFFFFF"/>
      <name val="Arial"/>
    </font>
    <font>
      <b/>
      <sz val="12.0"/>
      <color rgb="FFFFFFFF"/>
      <name val="Arial"/>
    </font>
    <font>
      <sz val="12.0"/>
      <color rgb="FF000000"/>
      <name val="Arial"/>
    </font>
    <font>
      <sz val="12.0"/>
      <color rgb="FFFF0000"/>
      <name val="Arial"/>
    </font>
    <font>
      <b/>
      <sz val="12.0"/>
      <color theme="1"/>
      <name val="Arial"/>
    </font>
    <font>
      <b/>
      <sz val="12.0"/>
      <color rgb="FF000000"/>
      <name val="Arial"/>
    </font>
    <font>
      <sz val="12.0"/>
      <color theme="0"/>
      <name val="Arial"/>
    </font>
    <font>
      <sz val="12.0"/>
      <color theme="8"/>
      <name val="Arial"/>
    </font>
    <font>
      <sz val="11.0"/>
      <color rgb="FF000000"/>
      <name val="Calibri"/>
    </font>
    <font>
      <sz val="10.0"/>
      <color theme="1"/>
      <name val="Calibri"/>
    </font>
    <font>
      <sz val="12.0"/>
      <color rgb="FFFFFFFF"/>
      <name val="Arial"/>
    </font>
    <font>
      <u/>
      <sz val="12.0"/>
      <color theme="1"/>
      <name val="Arial"/>
    </font>
    <font>
      <sz val="8.0"/>
      <color rgb="FF000000"/>
      <name val="Verdana"/>
    </font>
    <font>
      <b/>
      <sz val="8.0"/>
      <color rgb="FF000000"/>
      <name val="Arial"/>
    </font>
    <font>
      <b/>
      <sz val="8.0"/>
      <color rgb="FF000000"/>
      <name val="Verdana"/>
    </font>
    <font>
      <u/>
      <sz val="12.0"/>
      <color rgb="FF000000"/>
      <name val="Verdana"/>
    </font>
    <font>
      <b/>
      <sz val="14.0"/>
      <color theme="0"/>
      <name val="Arial"/>
    </font>
    <font>
      <sz val="12.0"/>
      <color theme="1"/>
      <name val="Calibri"/>
    </font>
    <font>
      <sz val="11.0"/>
      <color rgb="FF000000"/>
      <name val="Roboto"/>
    </font>
    <font>
      <sz val="10.0"/>
      <color theme="1"/>
      <name val="Arial"/>
    </font>
    <font>
      <u/>
      <sz val="11.0"/>
      <color rgb="FF0563C1"/>
      <name val="Arial"/>
    </font>
    <font>
      <u/>
      <sz val="11.0"/>
      <color theme="10"/>
      <name val="Arial"/>
    </font>
    <font>
      <sz val="11.0"/>
      <color theme="10"/>
      <name val="Arial"/>
    </font>
    <font>
      <u/>
      <sz val="11.0"/>
      <color theme="10"/>
      <name val="Arial"/>
    </font>
    <font>
      <sz val="14.0"/>
      <color theme="1"/>
      <name val="Calibri"/>
    </font>
    <font>
      <i/>
      <sz val="14.0"/>
      <color theme="1"/>
      <name val="Calibri"/>
    </font>
    <font>
      <sz val="14.0"/>
      <color theme="1"/>
      <name val="Arial"/>
    </font>
    <font>
      <i/>
      <sz val="14.0"/>
      <color theme="1"/>
      <name val="Arial"/>
    </font>
    <font>
      <b/>
      <sz val="14.0"/>
      <color theme="1"/>
      <name val="Calibri"/>
    </font>
    <font>
      <b/>
      <sz val="10.0"/>
      <color theme="1"/>
      <name val="Calibri"/>
    </font>
    <font>
      <sz val="11.0"/>
      <color rgb="FF1155CC"/>
      <name val="Inconsolata"/>
    </font>
    <font>
      <u/>
      <sz val="12.0"/>
      <color theme="10"/>
      <name val="Arial"/>
    </font>
    <font>
      <sz val="11.0"/>
      <color rgb="FF000000"/>
      <name val="Arial"/>
    </font>
    <font>
      <sz val="12.0"/>
      <color rgb="FF666666"/>
      <name val="Arial"/>
    </font>
    <font>
      <i/>
      <sz val="12.0"/>
      <color theme="1"/>
      <name val="Arial"/>
    </font>
    <font>
      <u/>
      <sz val="11.0"/>
      <color rgb="FF0563C1"/>
      <name val="Arial"/>
    </font>
    <font>
      <b/>
      <sz val="8.0"/>
      <color theme="1"/>
      <name val="Calibri"/>
    </font>
    <font>
      <sz val="8.0"/>
      <color theme="1"/>
      <name val="Calibri"/>
    </font>
    <font>
      <sz val="8.0"/>
      <color rgb="FF000000"/>
      <name val="Calibri"/>
    </font>
    <font>
      <sz val="11.0"/>
      <color rgb="FF000000"/>
      <name val="Times"/>
    </font>
    <font>
      <b/>
      <sz val="8.0"/>
      <color rgb="FFC00000"/>
      <name val="Calibri"/>
    </font>
    <font>
      <sz val="8.0"/>
      <color rgb="FF000000"/>
      <name val="&quot;arial mt&quot;"/>
    </font>
    <font>
      <b/>
      <sz val="8.0"/>
      <color rgb="FF00AF50"/>
      <name val="Calibri"/>
    </font>
    <font>
      <sz val="9.0"/>
      <color theme="1"/>
      <name val="Calibri"/>
    </font>
    <font>
      <sz val="9.0"/>
      <color rgb="FF000000"/>
      <name val="Calibri"/>
    </font>
    <font>
      <u/>
      <sz val="12.0"/>
      <color theme="1"/>
      <name val="Arial"/>
    </font>
    <font>
      <sz val="12.0"/>
      <color rgb="FFFFC000"/>
      <name val="Arial"/>
    </font>
    <font>
      <sz val="12.0"/>
      <color rgb="FF000000"/>
      <name val="Calibri"/>
    </font>
    <font>
      <b/>
      <sz val="11.0"/>
      <color rgb="FF000000"/>
      <name val="Arial"/>
    </font>
    <font>
      <sz val="10.0"/>
      <color rgb="FF263238"/>
      <name val="Roboto"/>
    </font>
    <font>
      <sz val="18.0"/>
      <color rgb="FFFF0000"/>
      <name val="Arial"/>
    </font>
    <font>
      <sz val="12.0"/>
      <color rgb="FF263238"/>
      <name val="Arial"/>
    </font>
    <font>
      <u/>
      <sz val="12.0"/>
      <color theme="1"/>
      <name val="Arial"/>
    </font>
    <font>
      <b/>
      <sz val="18.0"/>
      <color theme="0"/>
      <name val="Arial"/>
    </font>
    <font>
      <b/>
      <sz val="18.0"/>
      <color theme="1"/>
      <name val="Arial"/>
    </font>
    <font>
      <b/>
      <sz val="14.0"/>
      <color theme="1"/>
      <name val="Arial"/>
    </font>
    <font>
      <b/>
      <sz val="18.0"/>
      <color rgb="FF000000"/>
      <name val="Arial"/>
    </font>
    <font>
      <i/>
      <sz val="8.0"/>
      <color theme="1"/>
      <name val="Calibri"/>
    </font>
    <font>
      <b/>
      <sz val="14.0"/>
      <color rgb="FF000000"/>
      <name val="Arial"/>
    </font>
    <font>
      <i/>
      <sz val="9.0"/>
      <color theme="1"/>
      <name val="Calibri"/>
    </font>
    <font>
      <b/>
      <sz val="11.0"/>
      <color theme="1"/>
      <name val="Arial"/>
    </font>
    <font>
      <sz val="9.0"/>
      <color theme="1"/>
      <name val="Arial"/>
    </font>
    <font>
      <i/>
      <sz val="9.0"/>
      <color theme="1"/>
      <name val="Arial"/>
    </font>
    <font>
      <u/>
      <sz val="11.0"/>
      <color rgb="FF0000FF"/>
      <name val="Calibri"/>
    </font>
    <font>
      <sz val="8.0"/>
      <color theme="1"/>
      <name val="Arial"/>
    </font>
    <font>
      <i/>
      <sz val="8.0"/>
      <color theme="1"/>
      <name val="Arial"/>
    </font>
    <font>
      <sz val="12.0"/>
      <color rgb="FF333333"/>
      <name val="Arial"/>
    </font>
    <font>
      <b/>
      <sz val="12.0"/>
      <color rgb="FF004677"/>
      <name val="Helvetica Neue"/>
    </font>
    <font>
      <sz val="11.0"/>
      <color rgb="FF333366"/>
      <name val="Helvetica Neue"/>
    </font>
    <font>
      <sz val="9.0"/>
      <color rgb="FF000000"/>
      <name val="Helvetica Neue"/>
    </font>
    <font>
      <u/>
      <sz val="9.0"/>
      <color rgb="FF000000"/>
      <name val="Helvetica Neue"/>
    </font>
    <font>
      <b/>
      <u/>
      <sz val="9.0"/>
      <color rgb="FF000000"/>
      <name val="Helvetica Neue"/>
    </font>
    <font>
      <b/>
      <sz val="9.0"/>
      <color rgb="FF000000"/>
      <name val="Helvetica Neue"/>
    </font>
    <font>
      <b/>
      <sz val="10.0"/>
      <color rgb="FF004677"/>
      <name val="Arial"/>
    </font>
    <font>
      <sz val="9.0"/>
      <color theme="1"/>
      <name val="Helvetica Neue"/>
    </font>
    <font>
      <u/>
      <sz val="9.0"/>
      <color theme="1"/>
      <name val="Helvetica Neue"/>
    </font>
    <font>
      <u/>
      <sz val="11.0"/>
      <color theme="1"/>
      <name val="Calibri"/>
    </font>
  </fonts>
  <fills count="34">
    <fill>
      <patternFill patternType="none"/>
    </fill>
    <fill>
      <patternFill patternType="lightGray"/>
    </fill>
    <fill>
      <patternFill patternType="solid">
        <fgColor rgb="FF0563C1"/>
        <bgColor rgb="FF0563C1"/>
      </patternFill>
    </fill>
    <fill>
      <patternFill patternType="solid">
        <fgColor rgb="FFFFFFFF"/>
        <bgColor rgb="FFFFFFFF"/>
      </patternFill>
    </fill>
    <fill>
      <patternFill patternType="solid">
        <fgColor rgb="FFFF9900"/>
        <bgColor rgb="FFFF9900"/>
      </patternFill>
    </fill>
    <fill>
      <patternFill patternType="solid">
        <fgColor rgb="FF00FF00"/>
        <bgColor rgb="FF00FF00"/>
      </patternFill>
    </fill>
    <fill>
      <patternFill patternType="solid">
        <fgColor rgb="FF2F5496"/>
        <bgColor rgb="FF2F5496"/>
      </patternFill>
    </fill>
    <fill>
      <patternFill patternType="solid">
        <fgColor rgb="FFECECEC"/>
        <bgColor rgb="FFECECEC"/>
      </patternFill>
    </fill>
    <fill>
      <patternFill patternType="solid">
        <fgColor rgb="FFB7B7B7"/>
        <bgColor rgb="FFB7B7B7"/>
      </patternFill>
    </fill>
    <fill>
      <patternFill patternType="solid">
        <fgColor rgb="FF5B9BD4"/>
        <bgColor rgb="FF5B9BD4"/>
      </patternFill>
    </fill>
    <fill>
      <patternFill patternType="solid">
        <fgColor rgb="FFDEEAF6"/>
        <bgColor rgb="FFDEEAF6"/>
      </patternFill>
    </fill>
    <fill>
      <patternFill patternType="solid">
        <fgColor rgb="FFD9D9D9"/>
        <bgColor rgb="FFD9D9D9"/>
      </patternFill>
    </fill>
    <fill>
      <patternFill patternType="solid">
        <fgColor rgb="FFFFFF00"/>
        <bgColor rgb="FFFFFF00"/>
      </patternFill>
    </fill>
    <fill>
      <patternFill patternType="solid">
        <fgColor rgb="FF00FFFF"/>
        <bgColor rgb="FF00FFFF"/>
      </patternFill>
    </fill>
    <fill>
      <patternFill patternType="solid">
        <fgColor rgb="FFD8D8D8"/>
        <bgColor rgb="FFD8D8D8"/>
      </patternFill>
    </fill>
    <fill>
      <patternFill patternType="solid">
        <fgColor theme="6"/>
        <bgColor theme="6"/>
      </patternFill>
    </fill>
    <fill>
      <patternFill patternType="solid">
        <fgColor rgb="FFF2F2F2"/>
        <bgColor rgb="FFF2F2F2"/>
      </patternFill>
    </fill>
    <fill>
      <patternFill patternType="solid">
        <fgColor theme="4"/>
        <bgColor theme="4"/>
      </patternFill>
    </fill>
    <fill>
      <patternFill patternType="solid">
        <fgColor rgb="FF2E75B5"/>
        <bgColor rgb="FF2E75B5"/>
      </patternFill>
    </fill>
    <fill>
      <patternFill patternType="solid">
        <fgColor rgb="FFE7E6E6"/>
        <bgColor rgb="FFE7E6E6"/>
      </patternFill>
    </fill>
    <fill>
      <patternFill patternType="solid">
        <fgColor rgb="FFD9E2F3"/>
        <bgColor rgb="FFD9E2F3"/>
      </patternFill>
    </fill>
    <fill>
      <patternFill patternType="solid">
        <fgColor rgb="FFDCE6F0"/>
        <bgColor rgb="FFDCE6F0"/>
      </patternFill>
    </fill>
    <fill>
      <patternFill patternType="solid">
        <fgColor theme="0"/>
        <bgColor theme="0"/>
      </patternFill>
    </fill>
    <fill>
      <patternFill patternType="solid">
        <fgColor rgb="FF0070C0"/>
        <bgColor rgb="FF0070C0"/>
      </patternFill>
    </fill>
    <fill>
      <patternFill patternType="solid">
        <fgColor rgb="FFBDD6EE"/>
        <bgColor rgb="FFBDD6EE"/>
      </patternFill>
    </fill>
    <fill>
      <patternFill patternType="solid">
        <fgColor theme="9"/>
        <bgColor theme="9"/>
      </patternFill>
    </fill>
    <fill>
      <patternFill patternType="solid">
        <fgColor rgb="FFFF0000"/>
        <bgColor rgb="FFFF0000"/>
      </patternFill>
    </fill>
    <fill>
      <patternFill patternType="solid">
        <fgColor rgb="FF808080"/>
        <bgColor rgb="FF808080"/>
      </patternFill>
    </fill>
    <fill>
      <patternFill patternType="solid">
        <fgColor rgb="FF333333"/>
        <bgColor rgb="FF333333"/>
      </patternFill>
    </fill>
    <fill>
      <patternFill patternType="solid">
        <fgColor rgb="FFE2EFD9"/>
        <bgColor rgb="FFE2EFD9"/>
      </patternFill>
    </fill>
    <fill>
      <patternFill patternType="solid">
        <fgColor rgb="FFBFBFBF"/>
        <bgColor rgb="FFBFBFBF"/>
      </patternFill>
    </fill>
    <fill>
      <patternFill patternType="solid">
        <fgColor rgb="FFFEF2CB"/>
        <bgColor rgb="FFFEF2CB"/>
      </patternFill>
    </fill>
    <fill>
      <patternFill patternType="solid">
        <fgColor rgb="FFF0F4FA"/>
        <bgColor rgb="FFF0F4FA"/>
      </patternFill>
    </fill>
    <fill>
      <patternFill patternType="solid">
        <fgColor rgb="FFD6EAF8"/>
        <bgColor rgb="FFD6EAF8"/>
      </patternFill>
    </fill>
  </fills>
  <borders count="77">
    <border/>
    <border>
      <left/>
      <top/>
    </border>
    <border>
      <top/>
    </border>
    <border>
      <right/>
      <top/>
    </border>
    <border>
      <left/>
      <bottom/>
    </border>
    <border>
      <bottom/>
    </border>
    <border>
      <right/>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top/>
      <bottom/>
    </border>
    <border>
      <right/>
      <top/>
      <bottom/>
    </border>
    <border>
      <left style="thin">
        <color rgb="FF000000"/>
      </left>
      <right style="thin">
        <color rgb="FF000000"/>
      </right>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top/>
      <bottom/>
    </border>
    <border>
      <top/>
      <bottom/>
    </border>
    <border>
      <right style="thin">
        <color rgb="FF000000"/>
      </right>
      <top/>
      <bottom/>
    </border>
    <border>
      <left/>
      <top style="thin">
        <color rgb="FF000000"/>
      </top>
      <bottom/>
    </border>
    <border>
      <left style="medium">
        <color rgb="FF000000"/>
      </left>
      <right style="thin">
        <color rgb="FF000000"/>
      </right>
      <top style="thin">
        <color rgb="FF000000"/>
      </top>
    </border>
    <border>
      <left/>
      <right style="thin">
        <color rgb="FF000000"/>
      </right>
      <top/>
      <bottom/>
    </border>
    <border>
      <left style="thin">
        <color rgb="FF000000"/>
      </left>
      <right style="thin">
        <color rgb="FF000000"/>
      </right>
      <top/>
      <bottom/>
    </border>
    <border>
      <left style="thin">
        <color rgb="FF000000"/>
      </left>
      <right/>
      <top/>
      <bottom/>
    </border>
    <border>
      <left style="thin">
        <color rgb="FF000000"/>
      </left>
      <right style="medium">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top style="thin">
        <color rgb="FF000000"/>
      </top>
      <bottom style="thin">
        <color rgb="FF000000"/>
      </bottom>
    </border>
    <border>
      <left style="thin">
        <color rgb="FF000000"/>
      </left>
      <right style="thin">
        <color rgb="FF000000"/>
      </right>
    </border>
    <border>
      <left style="thin">
        <color rgb="FF000000"/>
      </left>
      <right style="thin">
        <color rgb="FF000000"/>
      </right>
      <top/>
      <bottom style="thin">
        <color rgb="FF000000"/>
      </bottom>
    </border>
    <border>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border>
    <border>
      <right style="medium">
        <color rgb="FF000000"/>
      </right>
    </border>
    <border>
      <left style="medium">
        <color rgb="FF000000"/>
      </left>
      <right style="thin">
        <color rgb="FF000000"/>
      </right>
      <top style="thin">
        <color rgb="FF000000"/>
      </top>
      <bottom/>
    </border>
    <border>
      <left/>
      <right style="thin">
        <color rgb="FF000000"/>
      </right>
      <top style="thin">
        <color rgb="FF000000"/>
      </top>
      <bottom style="thin">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top style="thin">
        <color rgb="FF000000"/>
      </top>
      <bottom style="thin">
        <color rgb="FF000000"/>
      </bottom>
    </border>
    <border>
      <left/>
      <right style="thin">
        <color rgb="FF000000"/>
      </right>
      <top/>
      <bottom style="thin">
        <color rgb="FF000000"/>
      </bottom>
    </border>
    <border>
      <left style="medium">
        <color rgb="FF000000"/>
      </left>
      <right style="medium">
        <color rgb="FF000000"/>
      </right>
      <top style="medium">
        <color rgb="FF000000"/>
      </top>
      <bottom style="medium">
        <color rgb="FF000000"/>
      </bottom>
    </border>
    <border>
      <left/>
      <right/>
      <top/>
    </border>
    <border>
      <left/>
      <right/>
    </border>
    <border>
      <left/>
      <right/>
      <bottom/>
    </border>
    <border>
      <bottom style="double">
        <color rgb="FF000000"/>
      </bottom>
    </border>
    <border>
      <left style="medium">
        <color rgb="FF000000"/>
      </left>
      <right style="medium">
        <color rgb="FF000000"/>
      </right>
      <top style="medium">
        <color rgb="FF000000"/>
      </top>
    </border>
    <border>
      <right style="medium">
        <color rgb="FF000000"/>
      </right>
      <top style="medium">
        <color rgb="FF000000"/>
      </top>
      <bottom style="medium">
        <color rgb="FF000000"/>
      </bottom>
    </border>
    <border>
      <left style="thin">
        <color rgb="FFFFFFFF"/>
      </left>
      <right/>
      <top style="thin">
        <color rgb="FFFFFFFF"/>
      </top>
      <bottom/>
    </border>
    <border>
      <left/>
      <right/>
      <top style="thin">
        <color rgb="FFFFFFFF"/>
      </top>
      <bottom/>
    </border>
    <border>
      <left style="thin">
        <color rgb="FF979991"/>
      </left>
      <right/>
      <top style="thin">
        <color rgb="FF979991"/>
      </top>
      <bottom/>
    </border>
    <border>
      <left style="thin">
        <color rgb="FF979991"/>
      </left>
      <right/>
      <top style="thin">
        <color rgb="FF979991"/>
      </top>
      <bottom style="thin">
        <color rgb="FF979991"/>
      </bottom>
    </border>
    <border>
      <left style="thin">
        <color rgb="FF979991"/>
      </left>
      <right style="thin">
        <color rgb="FF979991"/>
      </right>
      <top style="thin">
        <color rgb="FF979991"/>
      </top>
      <bottom style="thin">
        <color rgb="FF979991"/>
      </bottom>
    </border>
  </borders>
  <cellStyleXfs count="1">
    <xf borderId="0" fillId="0" fontId="0" numFmtId="0" applyAlignment="1" applyFont="1"/>
  </cellStyleXfs>
  <cellXfs count="1180">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2" fontId="3" numFmtId="0" xfId="0" applyBorder="1" applyFont="1"/>
    <xf borderId="7" fillId="2" fontId="3" numFmtId="0" xfId="0" applyAlignment="1" applyBorder="1" applyFont="1">
      <alignment horizontal="center" shrinkToFit="0" wrapText="1"/>
    </xf>
    <xf borderId="7" fillId="2" fontId="4" numFmtId="0" xfId="0" applyAlignment="1" applyBorder="1" applyFont="1">
      <alignment horizontal="center"/>
    </xf>
    <xf borderId="7" fillId="3" fontId="5" numFmtId="0" xfId="0" applyAlignment="1" applyBorder="1" applyFill="1" applyFont="1">
      <alignment horizontal="center" shrinkToFit="0" wrapText="1"/>
    </xf>
    <xf borderId="8" fillId="3" fontId="5" numFmtId="0" xfId="0" applyAlignment="1" applyBorder="1" applyFont="1">
      <alignment horizontal="left" shrinkToFit="0" wrapText="1"/>
    </xf>
    <xf borderId="8" fillId="3" fontId="5" numFmtId="0" xfId="0" applyBorder="1" applyFont="1"/>
    <xf borderId="8" fillId="3" fontId="5" numFmtId="2" xfId="0" applyBorder="1" applyFont="1" applyNumberFormat="1"/>
    <xf borderId="8" fillId="3" fontId="5" numFmtId="10" xfId="0" applyBorder="1" applyFont="1" applyNumberFormat="1"/>
    <xf borderId="8" fillId="3" fontId="5" numFmtId="164" xfId="0" applyBorder="1" applyFont="1" applyNumberFormat="1"/>
    <xf borderId="8" fillId="3" fontId="5" numFmtId="165" xfId="0" applyBorder="1" applyFont="1" applyNumberFormat="1"/>
    <xf borderId="8" fillId="3" fontId="5" numFmtId="0" xfId="0" applyAlignment="1" applyBorder="1" applyFont="1">
      <alignment horizontal="center"/>
    </xf>
    <xf borderId="7" fillId="3" fontId="5" numFmtId="0" xfId="0" applyBorder="1" applyFont="1"/>
    <xf borderId="0" fillId="0" fontId="5" numFmtId="0" xfId="0" applyAlignment="1" applyFont="1">
      <alignment horizontal="center" shrinkToFit="0" wrapText="1"/>
    </xf>
    <xf borderId="8" fillId="0" fontId="5" numFmtId="10" xfId="0" applyBorder="1" applyFont="1" applyNumberFormat="1"/>
    <xf borderId="8" fillId="0" fontId="5" numFmtId="0" xfId="0" applyAlignment="1" applyBorder="1" applyFont="1">
      <alignment horizontal="center"/>
    </xf>
    <xf borderId="8" fillId="3" fontId="5" numFmtId="4" xfId="0" applyBorder="1" applyFont="1" applyNumberFormat="1"/>
    <xf borderId="7" fillId="3" fontId="6" numFmtId="0" xfId="0" applyBorder="1" applyFont="1"/>
    <xf borderId="8" fillId="3" fontId="5" numFmtId="166" xfId="0" applyBorder="1" applyFont="1" applyNumberFormat="1"/>
    <xf borderId="9" fillId="3" fontId="5" numFmtId="165" xfId="0" applyBorder="1" applyFont="1" applyNumberFormat="1"/>
    <xf borderId="10" fillId="0" fontId="5" numFmtId="10" xfId="0" applyBorder="1" applyFont="1" applyNumberFormat="1"/>
    <xf borderId="9" fillId="3" fontId="5" numFmtId="0" xfId="0" applyAlignment="1" applyBorder="1" applyFont="1">
      <alignment horizontal="center"/>
    </xf>
    <xf borderId="0" fillId="0" fontId="7" numFmtId="0" xfId="0" applyAlignment="1" applyFont="1">
      <alignment horizontal="center" shrinkToFit="0" wrapText="1"/>
    </xf>
    <xf borderId="8" fillId="0" fontId="7" numFmtId="0" xfId="0" applyAlignment="1" applyBorder="1" applyFont="1">
      <alignment horizontal="left" shrinkToFit="0" wrapText="1"/>
    </xf>
    <xf borderId="8" fillId="0" fontId="7" numFmtId="2" xfId="0" applyBorder="1" applyFont="1" applyNumberFormat="1"/>
    <xf borderId="8" fillId="0" fontId="7" numFmtId="167" xfId="0" applyBorder="1" applyFont="1" applyNumberFormat="1"/>
    <xf borderId="8" fillId="0" fontId="5" numFmtId="164" xfId="0" applyBorder="1" applyFont="1" applyNumberFormat="1"/>
    <xf borderId="8" fillId="0" fontId="7" numFmtId="164" xfId="0" applyBorder="1" applyFont="1" applyNumberFormat="1"/>
    <xf borderId="8" fillId="0" fontId="7" numFmtId="10" xfId="0" applyBorder="1" applyFont="1" applyNumberFormat="1"/>
    <xf borderId="8" fillId="0" fontId="5" numFmtId="0" xfId="0" applyBorder="1" applyFont="1"/>
    <xf borderId="8" fillId="0" fontId="7" numFmtId="0" xfId="0" applyBorder="1" applyFont="1"/>
    <xf borderId="7" fillId="3" fontId="7" numFmtId="0" xfId="0" applyBorder="1" applyFont="1"/>
    <xf borderId="0" fillId="0" fontId="7" numFmtId="0" xfId="0" applyFont="1"/>
    <xf borderId="8" fillId="0" fontId="5" numFmtId="0" xfId="0" applyAlignment="1" applyBorder="1" applyFont="1">
      <alignment shrinkToFit="0" wrapText="1"/>
    </xf>
    <xf borderId="8" fillId="3" fontId="8" numFmtId="0" xfId="0" applyBorder="1" applyFont="1"/>
    <xf borderId="8" fillId="4" fontId="5" numFmtId="0" xfId="0" applyBorder="1" applyFill="1" applyFont="1"/>
    <xf borderId="8" fillId="4" fontId="5" numFmtId="0" xfId="0" applyAlignment="1" applyBorder="1" applyFont="1">
      <alignment shrinkToFit="0" wrapText="1"/>
    </xf>
    <xf borderId="8" fillId="0" fontId="5" numFmtId="0" xfId="0" applyAlignment="1" applyBorder="1" applyFont="1">
      <alignment horizontal="left" shrinkToFit="0" wrapText="1"/>
    </xf>
    <xf borderId="8" fillId="0" fontId="5" numFmtId="0" xfId="0" applyAlignment="1" applyBorder="1" applyFont="1">
      <alignment horizontal="right" shrinkToFit="0" wrapText="1"/>
    </xf>
    <xf borderId="8" fillId="5" fontId="5" numFmtId="0" xfId="0" applyAlignment="1" applyBorder="1" applyFill="1" applyFont="1">
      <alignment shrinkToFit="0" wrapText="1"/>
    </xf>
    <xf borderId="8" fillId="5" fontId="5" numFmtId="10" xfId="0" applyBorder="1" applyFont="1" applyNumberFormat="1"/>
    <xf borderId="0" fillId="0" fontId="9" numFmtId="0" xfId="0" applyAlignment="1" applyFont="1">
      <alignment horizontal="left"/>
    </xf>
    <xf borderId="7" fillId="3" fontId="8" numFmtId="0" xfId="0" applyBorder="1" applyFont="1"/>
    <xf borderId="0" fillId="0" fontId="5" numFmtId="0" xfId="0" applyAlignment="1" applyFont="1">
      <alignment horizontal="left" shrinkToFit="0" wrapText="1"/>
    </xf>
    <xf borderId="0" fillId="0" fontId="5" numFmtId="0" xfId="0" applyFont="1"/>
    <xf borderId="0" fillId="0" fontId="0" numFmtId="0" xfId="0" applyAlignment="1" applyFont="1">
      <alignment horizontal="right"/>
    </xf>
    <xf borderId="0" fillId="0" fontId="0" numFmtId="0" xfId="0" applyFont="1"/>
    <xf borderId="0" fillId="0" fontId="5" numFmtId="10" xfId="0" applyFont="1" applyNumberFormat="1"/>
    <xf borderId="0" fillId="0" fontId="5" numFmtId="166" xfId="0" applyFont="1" applyNumberFormat="1"/>
    <xf borderId="0" fillId="0" fontId="0" numFmtId="3" xfId="0" applyAlignment="1" applyFont="1" applyNumberFormat="1">
      <alignment horizontal="right"/>
    </xf>
    <xf borderId="11" fillId="2" fontId="3" numFmtId="0" xfId="0" applyAlignment="1" applyBorder="1" applyFont="1">
      <alignment horizontal="center"/>
    </xf>
    <xf borderId="12" fillId="0" fontId="2" numFmtId="0" xfId="0" applyBorder="1" applyFont="1"/>
    <xf borderId="8" fillId="0" fontId="10" numFmtId="0" xfId="0" applyBorder="1" applyFont="1"/>
    <xf borderId="8" fillId="0" fontId="10" numFmtId="165" xfId="0" applyBorder="1" applyFont="1" applyNumberFormat="1"/>
    <xf borderId="10" fillId="0" fontId="10" numFmtId="0" xfId="0" applyAlignment="1" applyBorder="1" applyFont="1">
      <alignment horizontal="center"/>
    </xf>
    <xf borderId="13" fillId="0" fontId="2" numFmtId="0" xfId="0" applyBorder="1" applyFont="1"/>
    <xf borderId="0" fillId="0" fontId="10" numFmtId="0" xfId="0" applyFont="1"/>
    <xf borderId="8" fillId="0" fontId="10" numFmtId="10" xfId="0" applyBorder="1" applyFont="1" applyNumberFormat="1"/>
    <xf borderId="14" fillId="6" fontId="11" numFmtId="0" xfId="0" applyAlignment="1" applyBorder="1" applyFill="1" applyFont="1">
      <alignment horizontal="center" shrinkToFit="0" vertical="center" wrapText="1"/>
    </xf>
    <xf borderId="15" fillId="0" fontId="2" numFmtId="0" xfId="0" applyBorder="1" applyFont="1"/>
    <xf borderId="16" fillId="0" fontId="2" numFmtId="0" xfId="0" applyBorder="1" applyFont="1"/>
    <xf borderId="17" fillId="6" fontId="12" numFmtId="0" xfId="0" applyAlignment="1" applyBorder="1" applyFont="1">
      <alignment horizontal="center" shrinkToFit="0" vertical="center" wrapText="1"/>
    </xf>
    <xf borderId="18" fillId="0" fontId="2" numFmtId="0" xfId="0" applyBorder="1" applyFont="1"/>
    <xf borderId="19" fillId="0" fontId="2" numFmtId="0" xfId="0" applyBorder="1" applyFont="1"/>
    <xf borderId="17" fillId="3" fontId="10" numFmtId="0" xfId="0" applyAlignment="1" applyBorder="1" applyFont="1">
      <alignment horizontal="center" shrinkToFit="0" vertical="center" wrapText="1"/>
    </xf>
    <xf borderId="0" fillId="0" fontId="10" numFmtId="10" xfId="0" applyFont="1" applyNumberFormat="1"/>
    <xf borderId="0" fillId="0" fontId="10" numFmtId="168" xfId="0" applyFont="1" applyNumberFormat="1"/>
    <xf borderId="20" fillId="7" fontId="10" numFmtId="0" xfId="0" applyAlignment="1" applyBorder="1" applyFill="1" applyFont="1">
      <alignment horizontal="center" shrinkToFit="0" vertical="center" wrapText="1"/>
    </xf>
    <xf borderId="8" fillId="7" fontId="10" numFmtId="0" xfId="0" applyAlignment="1" applyBorder="1" applyFont="1">
      <alignment horizontal="center" shrinkToFit="0" vertical="center" wrapText="1"/>
    </xf>
    <xf borderId="21" fillId="7" fontId="10" numFmtId="0" xfId="0" applyAlignment="1" applyBorder="1" applyFont="1">
      <alignment horizontal="center" shrinkToFit="0" vertical="center" wrapText="1"/>
    </xf>
    <xf borderId="22" fillId="0" fontId="2" numFmtId="0" xfId="0" applyBorder="1" applyFont="1"/>
    <xf borderId="20" fillId="0" fontId="10" numFmtId="0" xfId="0" applyAlignment="1" applyBorder="1" applyFont="1">
      <alignment horizontal="left" shrinkToFit="0" vertical="center" wrapText="1"/>
    </xf>
    <xf borderId="8" fillId="3" fontId="10" numFmtId="164" xfId="0" applyAlignment="1" applyBorder="1" applyFont="1" applyNumberFormat="1">
      <alignment horizontal="right" shrinkToFit="0" vertical="center" wrapText="1"/>
    </xf>
    <xf borderId="21" fillId="3" fontId="10" numFmtId="0" xfId="0" applyAlignment="1" applyBorder="1" applyFont="1">
      <alignment horizontal="left" shrinkToFit="0" vertical="center" wrapText="1"/>
    </xf>
    <xf borderId="0" fillId="0" fontId="13" numFmtId="0" xfId="0" applyFont="1"/>
    <xf borderId="8" fillId="0" fontId="10" numFmtId="169" xfId="0" applyAlignment="1" applyBorder="1" applyFont="1" applyNumberFormat="1">
      <alignment horizontal="right" shrinkToFit="0" vertical="center" wrapText="1"/>
    </xf>
    <xf borderId="8" fillId="0" fontId="10" numFmtId="9" xfId="0" applyAlignment="1" applyBorder="1" applyFont="1" applyNumberFormat="1">
      <alignment shrinkToFit="0" vertical="center" wrapText="1"/>
    </xf>
    <xf borderId="21" fillId="3" fontId="14" numFmtId="0" xfId="0" applyAlignment="1" applyBorder="1" applyFont="1">
      <alignment horizontal="left" shrinkToFit="0" vertical="center" wrapText="1"/>
    </xf>
    <xf borderId="8" fillId="0" fontId="10" numFmtId="9" xfId="0" applyAlignment="1" applyBorder="1" applyFont="1" applyNumberFormat="1">
      <alignment horizontal="right" shrinkToFit="0" vertical="center" wrapText="1"/>
    </xf>
    <xf borderId="8" fillId="3" fontId="10" numFmtId="9" xfId="0" applyAlignment="1" applyBorder="1" applyFont="1" applyNumberFormat="1">
      <alignment horizontal="right" shrinkToFit="0" vertical="center" wrapText="1"/>
    </xf>
    <xf borderId="23" fillId="3" fontId="10" numFmtId="0" xfId="0" applyAlignment="1" applyBorder="1" applyFont="1">
      <alignment horizontal="left" shrinkToFit="0" vertical="center" wrapText="1"/>
    </xf>
    <xf borderId="24" fillId="0" fontId="2" numFmtId="0" xfId="0" applyBorder="1" applyFont="1"/>
    <xf borderId="25" fillId="0" fontId="2" numFmtId="0" xfId="0" applyBorder="1" applyFont="1"/>
    <xf borderId="8" fillId="3" fontId="10" numFmtId="170" xfId="0" applyAlignment="1" applyBorder="1" applyFont="1" applyNumberFormat="1">
      <alignment horizontal="right" shrinkToFit="0" vertical="center" wrapText="1"/>
    </xf>
    <xf borderId="8" fillId="0" fontId="10" numFmtId="0" xfId="0" applyAlignment="1" applyBorder="1" applyFont="1">
      <alignment horizontal="left" shrinkToFit="0" vertical="center" wrapText="1"/>
    </xf>
    <xf borderId="8" fillId="3" fontId="10" numFmtId="168" xfId="0" applyAlignment="1" applyBorder="1" applyFont="1" applyNumberFormat="1">
      <alignment horizontal="right" shrinkToFit="0" vertical="center" wrapText="1"/>
    </xf>
    <xf borderId="0" fillId="0" fontId="10" numFmtId="0" xfId="0" applyAlignment="1" applyFont="1">
      <alignment horizontal="left" shrinkToFit="0" vertical="center" wrapText="1"/>
    </xf>
    <xf borderId="8" fillId="3" fontId="10" numFmtId="171" xfId="0" applyAlignment="1" applyBorder="1" applyFont="1" applyNumberFormat="1">
      <alignment shrinkToFit="0" vertical="center" wrapText="1"/>
    </xf>
    <xf borderId="26" fillId="3" fontId="10" numFmtId="0" xfId="0" applyAlignment="1" applyBorder="1" applyFont="1">
      <alignment horizontal="left" shrinkToFit="0" vertical="center" wrapText="1"/>
    </xf>
    <xf borderId="27" fillId="0" fontId="2" numFmtId="0" xfId="0" applyBorder="1" applyFont="1"/>
    <xf borderId="28" fillId="0" fontId="2" numFmtId="0" xfId="0" applyBorder="1" applyFont="1"/>
    <xf borderId="8" fillId="0" fontId="10" numFmtId="169" xfId="0" applyAlignment="1" applyBorder="1" applyFont="1" applyNumberFormat="1">
      <alignment shrinkToFit="0" vertical="center" wrapText="1"/>
    </xf>
    <xf borderId="8" fillId="3" fontId="10" numFmtId="165" xfId="0" applyAlignment="1" applyBorder="1" applyFont="1" applyNumberFormat="1">
      <alignment horizontal="right" shrinkToFit="0" wrapText="1"/>
    </xf>
    <xf borderId="29" fillId="3" fontId="10" numFmtId="0" xfId="0" applyAlignment="1" applyBorder="1" applyFont="1">
      <alignment shrinkToFit="0" wrapText="1"/>
    </xf>
    <xf borderId="8" fillId="3" fontId="10" numFmtId="10" xfId="0" applyAlignment="1" applyBorder="1" applyFont="1" applyNumberFormat="1">
      <alignment horizontal="right" shrinkToFit="0" vertical="center" wrapText="1"/>
    </xf>
    <xf borderId="8" fillId="0" fontId="10" numFmtId="10" xfId="0" applyAlignment="1" applyBorder="1" applyFont="1" applyNumberFormat="1">
      <alignment horizontal="right" shrinkToFit="0" vertical="center" wrapText="1"/>
    </xf>
    <xf borderId="30" fillId="0" fontId="10" numFmtId="0" xfId="0" applyAlignment="1" applyBorder="1" applyFont="1">
      <alignment horizontal="left" shrinkToFit="0" vertical="center" wrapText="1"/>
    </xf>
    <xf borderId="9" fillId="3" fontId="10" numFmtId="10" xfId="0" applyAlignment="1" applyBorder="1" applyFont="1" applyNumberFormat="1">
      <alignment horizontal="right" shrinkToFit="0" vertical="center" wrapText="1"/>
    </xf>
    <xf borderId="8" fillId="3" fontId="10" numFmtId="0" xfId="0" applyAlignment="1" applyBorder="1" applyFont="1">
      <alignment horizontal="left" shrinkToFit="0" vertical="center" wrapText="1"/>
    </xf>
    <xf borderId="8" fillId="3" fontId="10" numFmtId="169" xfId="0" applyAlignment="1" applyBorder="1" applyFont="1" applyNumberFormat="1">
      <alignment shrinkToFit="0" vertical="center" wrapText="1"/>
    </xf>
    <xf borderId="8" fillId="3" fontId="10" numFmtId="172" xfId="0" applyAlignment="1" applyBorder="1" applyFont="1" applyNumberFormat="1">
      <alignment horizontal="right" shrinkToFit="0" vertical="center" wrapText="1"/>
    </xf>
    <xf borderId="8" fillId="3" fontId="10" numFmtId="165" xfId="0" applyAlignment="1" applyBorder="1" applyFont="1" applyNumberFormat="1">
      <alignment shrinkToFit="0" vertical="center" wrapText="1"/>
    </xf>
    <xf borderId="8" fillId="0" fontId="10" numFmtId="168" xfId="0" applyAlignment="1" applyBorder="1" applyFont="1" applyNumberFormat="1">
      <alignment shrinkToFit="0" vertical="center" wrapText="1"/>
    </xf>
    <xf borderId="23" fillId="3" fontId="15" numFmtId="0" xfId="0" applyAlignment="1" applyBorder="1" applyFont="1">
      <alignment horizontal="left" shrinkToFit="0" vertical="center" wrapText="1"/>
    </xf>
    <xf borderId="21" fillId="3" fontId="10" numFmtId="0" xfId="0" applyAlignment="1" applyBorder="1" applyFont="1">
      <alignment horizontal="right" shrinkToFit="0" vertical="center" wrapText="1"/>
    </xf>
    <xf borderId="21" fillId="0" fontId="10" numFmtId="169" xfId="0" applyAlignment="1" applyBorder="1" applyFont="1" applyNumberFormat="1">
      <alignment horizontal="left" shrinkToFit="0" vertical="center" wrapText="1"/>
    </xf>
    <xf borderId="8" fillId="0" fontId="10" numFmtId="0" xfId="0" applyAlignment="1" applyBorder="1" applyFont="1">
      <alignment horizontal="left" readingOrder="0" shrinkToFit="0" vertical="center" wrapText="1"/>
    </xf>
    <xf borderId="8" fillId="0" fontId="10" numFmtId="9" xfId="0" applyAlignment="1" applyBorder="1" applyFont="1" applyNumberFormat="1">
      <alignment horizontal="right" readingOrder="0" shrinkToFit="0" vertical="center" wrapText="1"/>
    </xf>
    <xf borderId="7" fillId="3" fontId="16" numFmtId="0" xfId="0" applyAlignment="1" applyBorder="1" applyFont="1">
      <alignment horizontal="center" shrinkToFit="0" vertical="center" wrapText="1"/>
    </xf>
    <xf borderId="27" fillId="3" fontId="16" numFmtId="0" xfId="0" applyAlignment="1" applyBorder="1" applyFont="1">
      <alignment horizontal="center" shrinkToFit="0" vertical="center" wrapText="1"/>
    </xf>
    <xf borderId="26" fillId="6" fontId="16" numFmtId="0" xfId="0" applyAlignment="1" applyBorder="1" applyFont="1">
      <alignment horizontal="center" shrinkToFit="0" vertical="center" wrapText="1"/>
    </xf>
    <xf borderId="0" fillId="0" fontId="10" numFmtId="4" xfId="0" applyFont="1" applyNumberFormat="1"/>
    <xf borderId="31" fillId="6" fontId="16" numFmtId="0" xfId="0" applyAlignment="1" applyBorder="1" applyFont="1">
      <alignment horizontal="center" shrinkToFit="0" vertical="center" wrapText="1"/>
    </xf>
    <xf borderId="32" fillId="6" fontId="16" numFmtId="0" xfId="0" applyAlignment="1" applyBorder="1" applyFont="1">
      <alignment horizontal="center" shrinkToFit="0" vertical="center" wrapText="1"/>
    </xf>
    <xf borderId="33" fillId="6" fontId="16" numFmtId="0" xfId="0" applyAlignment="1" applyBorder="1" applyFont="1">
      <alignment horizontal="center" shrinkToFit="0" vertical="center" wrapText="1"/>
    </xf>
    <xf borderId="0" fillId="0" fontId="10" numFmtId="173" xfId="0" applyFont="1" applyNumberFormat="1"/>
    <xf borderId="8" fillId="0" fontId="10" numFmtId="165" xfId="0" applyAlignment="1" applyBorder="1" applyFont="1" applyNumberFormat="1">
      <alignment horizontal="right" shrinkToFit="0" vertical="center" wrapText="1"/>
    </xf>
    <xf borderId="8" fillId="0" fontId="10" numFmtId="165" xfId="0" applyAlignment="1" applyBorder="1" applyFont="1" applyNumberFormat="1">
      <alignment horizontal="center" shrinkToFit="0" vertical="center" wrapText="1"/>
    </xf>
    <xf borderId="8" fillId="0" fontId="10" numFmtId="165" xfId="0" applyAlignment="1" applyBorder="1" applyFont="1" applyNumberFormat="1">
      <alignment shrinkToFit="0" vertical="center" wrapText="1"/>
    </xf>
    <xf borderId="34" fillId="0" fontId="10" numFmtId="165" xfId="0" applyAlignment="1" applyBorder="1" applyFont="1" applyNumberFormat="1">
      <alignment horizontal="center" shrinkToFit="0" vertical="center" wrapText="1"/>
    </xf>
    <xf borderId="34" fillId="0" fontId="10" numFmtId="0" xfId="0" applyAlignment="1" applyBorder="1" applyFont="1">
      <alignment horizontal="center" shrinkToFit="0" vertical="center" wrapText="1"/>
    </xf>
    <xf borderId="7" fillId="3" fontId="10" numFmtId="0" xfId="0" applyAlignment="1" applyBorder="1" applyFont="1">
      <alignment horizontal="center" shrinkToFit="0" vertical="center" wrapText="1"/>
    </xf>
    <xf borderId="7" fillId="3" fontId="0" numFmtId="0" xfId="0" applyBorder="1" applyFont="1"/>
    <xf borderId="0" fillId="0" fontId="10" numFmtId="10" xfId="0" applyAlignment="1" applyFont="1" applyNumberFormat="1">
      <alignment horizontal="center" shrinkToFit="0" vertical="center" wrapText="1"/>
    </xf>
    <xf borderId="0" fillId="0" fontId="10" numFmtId="0" xfId="0" applyAlignment="1" applyFont="1">
      <alignment horizontal="center" shrinkToFit="0" vertical="center" wrapText="1"/>
    </xf>
    <xf borderId="0" fillId="0" fontId="10" numFmtId="0" xfId="0" applyAlignment="1" applyFont="1">
      <alignment shrinkToFit="0" wrapText="1"/>
    </xf>
    <xf borderId="26" fillId="6" fontId="12" numFmtId="0" xfId="0" applyAlignment="1" applyBorder="1" applyFont="1">
      <alignment horizontal="center" shrinkToFit="0" vertical="center" wrapText="1"/>
    </xf>
    <xf borderId="35" fillId="6" fontId="17" numFmtId="0" xfId="0" applyAlignment="1" applyBorder="1" applyFont="1">
      <alignment horizontal="center" shrinkToFit="0" vertical="center" wrapText="1"/>
    </xf>
    <xf borderId="36" fillId="0" fontId="2" numFmtId="0" xfId="0" applyBorder="1" applyFont="1"/>
    <xf borderId="37" fillId="0" fontId="2" numFmtId="0" xfId="0" applyBorder="1" applyFont="1"/>
    <xf borderId="8" fillId="0" fontId="10" numFmtId="0" xfId="0" applyAlignment="1" applyBorder="1" applyFont="1">
      <alignment horizontal="center" shrinkToFit="0" vertical="center" wrapText="1"/>
    </xf>
    <xf borderId="8" fillId="0" fontId="10" numFmtId="173" xfId="0" applyAlignment="1" applyBorder="1" applyFont="1" applyNumberFormat="1">
      <alignment horizontal="center" shrinkToFit="0" vertical="center" wrapText="1"/>
    </xf>
    <xf borderId="8" fillId="3" fontId="10" numFmtId="169" xfId="0" applyAlignment="1" applyBorder="1" applyFont="1" applyNumberFormat="1">
      <alignment readingOrder="0" shrinkToFit="0" vertical="center" wrapText="1"/>
    </xf>
    <xf borderId="8" fillId="0" fontId="10" numFmtId="0" xfId="0" applyAlignment="1" applyBorder="1" applyFont="1">
      <alignment shrinkToFit="0" vertical="center" wrapText="1"/>
    </xf>
    <xf borderId="8" fillId="0" fontId="10" numFmtId="169" xfId="0" applyAlignment="1" applyBorder="1" applyFont="1" applyNumberFormat="1">
      <alignment horizontal="left" shrinkToFit="0" vertical="center" wrapText="1"/>
    </xf>
    <xf borderId="8" fillId="0" fontId="10" numFmtId="0" xfId="0" applyAlignment="1" applyBorder="1" applyFont="1">
      <alignment readingOrder="0" shrinkToFit="0" vertical="center" wrapText="1"/>
    </xf>
    <xf borderId="8" fillId="3" fontId="10" numFmtId="0" xfId="0" applyAlignment="1" applyBorder="1" applyFont="1">
      <alignment shrinkToFit="0" vertical="center" wrapText="1"/>
    </xf>
    <xf borderId="0" fillId="0" fontId="5" numFmtId="1" xfId="0" applyFont="1" applyNumberFormat="1"/>
    <xf borderId="8" fillId="0" fontId="18" numFmtId="173" xfId="0" applyAlignment="1" applyBorder="1" applyFont="1" applyNumberFormat="1">
      <alignment horizontal="center" shrinkToFit="0" vertical="center" wrapText="1"/>
    </xf>
    <xf borderId="0" fillId="0" fontId="10" numFmtId="166" xfId="0" applyFont="1" applyNumberFormat="1"/>
    <xf borderId="8" fillId="0" fontId="18" numFmtId="0" xfId="0" applyAlignment="1" applyBorder="1" applyFont="1">
      <alignment shrinkToFit="0" vertical="center" wrapText="1"/>
    </xf>
    <xf borderId="0" fillId="0" fontId="10" numFmtId="171" xfId="0" applyFont="1" applyNumberFormat="1"/>
    <xf borderId="0" fillId="0" fontId="19" numFmtId="0" xfId="0" applyFont="1"/>
    <xf borderId="8" fillId="0" fontId="10" numFmtId="0" xfId="0" applyAlignment="1" applyBorder="1" applyFont="1">
      <alignment shrinkToFit="0" wrapText="1"/>
    </xf>
    <xf borderId="8" fillId="3" fontId="18" numFmtId="169" xfId="0" applyAlignment="1" applyBorder="1" applyFont="1" applyNumberFormat="1">
      <alignment shrinkToFit="0" vertical="center" wrapText="1"/>
    </xf>
    <xf borderId="8" fillId="0" fontId="10" numFmtId="0" xfId="0" applyAlignment="1" applyBorder="1" applyFont="1">
      <alignment horizontal="left"/>
    </xf>
    <xf borderId="8" fillId="3" fontId="18" numFmtId="0" xfId="0" applyAlignment="1" applyBorder="1" applyFont="1">
      <alignment shrinkToFit="0" vertical="center" wrapText="1"/>
    </xf>
    <xf borderId="0" fillId="0" fontId="5" numFmtId="171" xfId="0" applyFont="1" applyNumberFormat="1"/>
    <xf borderId="10" fillId="0" fontId="10" numFmtId="0" xfId="0" applyAlignment="1" applyBorder="1" applyFont="1">
      <alignment horizontal="center" shrinkToFit="0" vertical="center" wrapText="1"/>
    </xf>
    <xf borderId="10" fillId="0" fontId="10" numFmtId="173" xfId="0" applyAlignment="1" applyBorder="1" applyFont="1" applyNumberFormat="1">
      <alignment horizontal="center" shrinkToFit="0" vertical="center" wrapText="1"/>
    </xf>
    <xf borderId="10" fillId="0" fontId="10" numFmtId="0" xfId="0" applyBorder="1" applyFont="1"/>
    <xf borderId="10" fillId="0" fontId="18" numFmtId="0" xfId="0" applyAlignment="1" applyBorder="1" applyFont="1">
      <alignment shrinkToFit="0" vertical="center" wrapText="1"/>
    </xf>
    <xf borderId="10" fillId="0" fontId="5" numFmtId="0" xfId="0" applyBorder="1" applyFont="1"/>
    <xf borderId="8" fillId="8" fontId="20" numFmtId="0" xfId="0" applyAlignment="1" applyBorder="1" applyFill="1" applyFont="1">
      <alignment shrinkToFit="0" vertical="center" wrapText="1"/>
    </xf>
    <xf borderId="8" fillId="8" fontId="20" numFmtId="173" xfId="0" applyAlignment="1" applyBorder="1" applyFont="1" applyNumberFormat="1">
      <alignment shrinkToFit="0" vertical="center" wrapText="1"/>
    </xf>
    <xf borderId="0" fillId="0" fontId="10" numFmtId="2" xfId="0" applyFont="1" applyNumberFormat="1"/>
    <xf borderId="0" fillId="0" fontId="10" numFmtId="165" xfId="0" applyFont="1" applyNumberFormat="1"/>
    <xf borderId="21" fillId="6" fontId="12" numFmtId="0" xfId="0" applyAlignment="1" applyBorder="1" applyFont="1">
      <alignment horizontal="center" shrinkToFit="0" vertical="center" wrapText="1"/>
    </xf>
    <xf borderId="21" fillId="6" fontId="17" numFmtId="0" xfId="0" applyAlignment="1" applyBorder="1" applyFont="1">
      <alignment horizontal="center" shrinkToFit="0" vertical="center" wrapText="1"/>
    </xf>
    <xf borderId="8" fillId="0" fontId="10" numFmtId="173" xfId="0" applyAlignment="1" applyBorder="1" applyFont="1" applyNumberFormat="1">
      <alignment horizontal="center" vertical="center"/>
    </xf>
    <xf borderId="8" fillId="0" fontId="18" numFmtId="174" xfId="0" applyAlignment="1" applyBorder="1" applyFont="1" applyNumberFormat="1">
      <alignment horizontal="center" shrinkToFit="0" vertical="center" wrapText="1"/>
    </xf>
    <xf borderId="8" fillId="0" fontId="10" numFmtId="0" xfId="0" applyAlignment="1" applyBorder="1" applyFont="1">
      <alignment horizontal="left" shrinkToFit="0" wrapText="1"/>
    </xf>
    <xf borderId="8" fillId="3" fontId="10" numFmtId="173" xfId="0" applyAlignment="1" applyBorder="1" applyFont="1" applyNumberFormat="1">
      <alignment horizontal="center" vertical="center"/>
    </xf>
    <xf borderId="0" fillId="0" fontId="10" numFmtId="0" xfId="0" applyAlignment="1" applyFont="1">
      <alignment shrinkToFit="0" vertical="center" wrapText="1"/>
    </xf>
    <xf borderId="8" fillId="3" fontId="20" numFmtId="0" xfId="0" applyAlignment="1" applyBorder="1" applyFont="1">
      <alignment shrinkToFit="0" vertical="center" wrapText="1"/>
    </xf>
    <xf borderId="8" fillId="3" fontId="20" numFmtId="173" xfId="0" applyAlignment="1" applyBorder="1" applyFont="1" applyNumberFormat="1">
      <alignment shrinkToFit="0" vertical="center" wrapText="1"/>
    </xf>
    <xf borderId="8" fillId="8" fontId="20" numFmtId="174" xfId="0" applyAlignment="1" applyBorder="1" applyFont="1" applyNumberFormat="1">
      <alignment shrinkToFit="0" vertical="center" wrapText="1"/>
    </xf>
    <xf borderId="13" fillId="0" fontId="10" numFmtId="0" xfId="0" applyAlignment="1" applyBorder="1" applyFont="1">
      <alignment shrinkToFit="0" vertical="center" wrapText="1"/>
    </xf>
    <xf borderId="13" fillId="0" fontId="10" numFmtId="174" xfId="0" applyAlignment="1" applyBorder="1" applyFont="1" applyNumberFormat="1">
      <alignment horizontal="center" shrinkToFit="0" vertical="center" wrapText="1"/>
    </xf>
    <xf borderId="13" fillId="0" fontId="10" numFmtId="0" xfId="0" applyAlignment="1" applyBorder="1" applyFont="1">
      <alignment horizontal="center" shrinkToFit="0" vertical="center" wrapText="1"/>
    </xf>
    <xf borderId="13" fillId="0" fontId="10" numFmtId="175" xfId="0" applyAlignment="1" applyBorder="1" applyFont="1" applyNumberFormat="1">
      <alignment horizontal="center" vertical="center"/>
    </xf>
    <xf borderId="13" fillId="0" fontId="10" numFmtId="173" xfId="0" applyAlignment="1" applyBorder="1" applyFont="1" applyNumberFormat="1">
      <alignment shrinkToFit="0" vertical="center" wrapText="1"/>
    </xf>
    <xf borderId="8" fillId="0" fontId="10" numFmtId="174" xfId="0" applyAlignment="1" applyBorder="1" applyFont="1" applyNumberFormat="1">
      <alignment horizontal="center" shrinkToFit="0" vertical="center" wrapText="1"/>
    </xf>
    <xf borderId="8" fillId="0" fontId="10" numFmtId="175" xfId="0" applyAlignment="1" applyBorder="1" applyFont="1" applyNumberFormat="1">
      <alignment horizontal="center" vertical="center"/>
    </xf>
    <xf borderId="8" fillId="0" fontId="10" numFmtId="173" xfId="0" applyAlignment="1" applyBorder="1" applyFont="1" applyNumberFormat="1">
      <alignment shrinkToFit="0" vertical="center" wrapText="1"/>
    </xf>
    <xf borderId="8" fillId="0" fontId="10" numFmtId="0" xfId="0" applyAlignment="1" applyBorder="1" applyFont="1">
      <alignment vertical="center"/>
    </xf>
    <xf borderId="8" fillId="0" fontId="21" numFmtId="0" xfId="0" applyAlignment="1" applyBorder="1" applyFont="1">
      <alignment shrinkToFit="0" vertical="center" wrapText="1"/>
    </xf>
    <xf borderId="9" fillId="8" fontId="20" numFmtId="0" xfId="0" applyAlignment="1" applyBorder="1" applyFont="1">
      <alignment shrinkToFit="0" vertical="center" wrapText="1"/>
    </xf>
    <xf borderId="9" fillId="8" fontId="20" numFmtId="173" xfId="0" applyAlignment="1" applyBorder="1" applyFont="1" applyNumberFormat="1">
      <alignment shrinkToFit="0" vertical="center" wrapText="1"/>
    </xf>
    <xf borderId="9" fillId="8" fontId="20" numFmtId="175" xfId="0" applyAlignment="1" applyBorder="1" applyFont="1" applyNumberFormat="1">
      <alignment shrinkToFit="0" vertical="center" wrapText="1"/>
    </xf>
    <xf borderId="21" fillId="6" fontId="12" numFmtId="0" xfId="0" applyAlignment="1" applyBorder="1" applyFont="1">
      <alignment shrinkToFit="0" vertical="center" wrapText="1"/>
    </xf>
    <xf borderId="8" fillId="6" fontId="12" numFmtId="0" xfId="0" applyAlignment="1" applyBorder="1" applyFont="1">
      <alignment shrinkToFit="0" vertical="center" wrapText="1"/>
    </xf>
    <xf borderId="8" fillId="0" fontId="10" numFmtId="175" xfId="0" applyAlignment="1" applyBorder="1" applyFont="1" applyNumberFormat="1">
      <alignment shrinkToFit="0" vertical="center" wrapText="1"/>
    </xf>
    <xf borderId="8" fillId="0" fontId="10" numFmtId="165" xfId="0" applyAlignment="1" applyBorder="1" applyFont="1" applyNumberFormat="1">
      <alignment horizontal="center" vertical="center"/>
    </xf>
    <xf borderId="8" fillId="0" fontId="21" numFmtId="0" xfId="0" applyAlignment="1" applyBorder="1" applyFont="1">
      <alignment shrinkToFit="0" wrapText="1"/>
    </xf>
    <xf borderId="21" fillId="0" fontId="10" numFmtId="165" xfId="0" applyAlignment="1" applyBorder="1" applyFont="1" applyNumberFormat="1">
      <alignment horizontal="left" vertical="center"/>
    </xf>
    <xf borderId="0" fillId="0" fontId="10" numFmtId="9" xfId="0" applyAlignment="1" applyFont="1" applyNumberFormat="1">
      <alignment horizontal="center" shrinkToFit="0" vertical="center" wrapText="1"/>
    </xf>
    <xf borderId="0" fillId="0" fontId="20" numFmtId="0" xfId="0" applyFont="1"/>
    <xf borderId="8" fillId="6" fontId="22" numFmtId="3" xfId="0" applyAlignment="1" applyBorder="1" applyFont="1" applyNumberFormat="1">
      <alignment horizontal="center" shrinkToFit="0" vertical="center" wrapText="1"/>
    </xf>
    <xf borderId="8" fillId="6" fontId="12" numFmtId="3" xfId="0" applyAlignment="1" applyBorder="1" applyFont="1" applyNumberFormat="1">
      <alignment horizontal="center" shrinkToFit="0" vertical="center" wrapText="1"/>
    </xf>
    <xf borderId="38" fillId="6" fontId="12" numFmtId="3" xfId="0" applyAlignment="1" applyBorder="1" applyFont="1" applyNumberFormat="1">
      <alignment horizontal="center" shrinkToFit="0" vertical="center" wrapText="1"/>
    </xf>
    <xf borderId="0" fillId="0" fontId="12" numFmtId="3" xfId="0" applyAlignment="1" applyFont="1" applyNumberFormat="1">
      <alignment horizontal="center" shrinkToFit="0" vertical="center" wrapText="1"/>
    </xf>
    <xf borderId="8" fillId="7" fontId="20" numFmtId="3" xfId="0" applyAlignment="1" applyBorder="1" applyFont="1" applyNumberFormat="1">
      <alignment horizontal="left" shrinkToFit="0" vertical="center" wrapText="1"/>
    </xf>
    <xf borderId="8" fillId="7" fontId="20" numFmtId="175" xfId="0" applyAlignment="1" applyBorder="1" applyFont="1" applyNumberFormat="1">
      <alignment horizontal="right" shrinkToFit="0" vertical="center" wrapText="1"/>
    </xf>
    <xf borderId="8" fillId="7" fontId="20" numFmtId="3" xfId="0" applyAlignment="1" applyBorder="1" applyFont="1" applyNumberFormat="1">
      <alignment horizontal="center" shrinkToFit="0" vertical="center" wrapText="1"/>
    </xf>
    <xf borderId="8" fillId="7" fontId="20" numFmtId="164" xfId="0" applyAlignment="1" applyBorder="1" applyFont="1" applyNumberFormat="1">
      <alignment horizontal="center" shrinkToFit="0" vertical="center" wrapText="1"/>
    </xf>
    <xf borderId="8" fillId="0" fontId="20" numFmtId="164" xfId="0" applyAlignment="1" applyBorder="1" applyFont="1" applyNumberFormat="1">
      <alignment horizontal="center" shrinkToFit="0" vertical="center" wrapText="1"/>
    </xf>
    <xf borderId="21" fillId="0" fontId="20" numFmtId="164" xfId="0" applyAlignment="1" applyBorder="1" applyFont="1" applyNumberFormat="1">
      <alignment horizontal="center" shrinkToFit="0" vertical="center" wrapText="1"/>
    </xf>
    <xf borderId="8" fillId="0" fontId="20" numFmtId="0" xfId="0" applyAlignment="1" applyBorder="1" applyFont="1">
      <alignment horizontal="left"/>
    </xf>
    <xf borderId="8" fillId="0" fontId="10" numFmtId="3" xfId="0" applyAlignment="1" applyBorder="1" applyFont="1" applyNumberFormat="1">
      <alignment horizontal="center" shrinkToFit="0" vertical="center" wrapText="1"/>
    </xf>
    <xf borderId="8" fillId="0" fontId="20" numFmtId="165" xfId="0" applyAlignment="1" applyBorder="1" applyFont="1" applyNumberFormat="1">
      <alignment horizontal="center" shrinkToFit="0" vertical="center" wrapText="1"/>
    </xf>
    <xf borderId="8" fillId="0" fontId="20" numFmtId="3" xfId="0" applyAlignment="1" applyBorder="1" applyFont="1" applyNumberFormat="1">
      <alignment horizontal="center" shrinkToFit="0" vertical="center" wrapText="1"/>
    </xf>
    <xf borderId="21" fillId="0" fontId="20" numFmtId="3" xfId="0" applyAlignment="1" applyBorder="1" applyFont="1" applyNumberFormat="1">
      <alignment horizontal="center" shrinkToFit="0" vertical="center" wrapText="1"/>
    </xf>
    <xf borderId="8" fillId="0" fontId="10" numFmtId="0" xfId="0" applyAlignment="1" applyBorder="1" applyFont="1">
      <alignment horizontal="right" shrinkToFit="0" vertical="center" wrapText="1"/>
    </xf>
    <xf borderId="8" fillId="0" fontId="10" numFmtId="175" xfId="0" applyAlignment="1" applyBorder="1" applyFont="1" applyNumberFormat="1">
      <alignment shrinkToFit="0" wrapText="1"/>
    </xf>
    <xf borderId="8" fillId="3" fontId="10" numFmtId="164" xfId="0" applyBorder="1" applyFont="1" applyNumberFormat="1"/>
    <xf borderId="8" fillId="0" fontId="10" numFmtId="164" xfId="0" applyBorder="1" applyFont="1" applyNumberFormat="1"/>
    <xf borderId="21" fillId="0" fontId="10" numFmtId="164" xfId="0" applyBorder="1" applyFont="1" applyNumberFormat="1"/>
    <xf borderId="0" fillId="0" fontId="10" numFmtId="165" xfId="0" applyAlignment="1" applyFont="1" applyNumberFormat="1">
      <alignment shrinkToFit="0" wrapText="1"/>
    </xf>
    <xf borderId="8" fillId="3" fontId="10" numFmtId="0" xfId="0" applyAlignment="1" applyBorder="1" applyFont="1">
      <alignment horizontal="right" shrinkToFit="0" vertical="center" wrapText="1"/>
    </xf>
    <xf borderId="8" fillId="3" fontId="10" numFmtId="175" xfId="0" applyAlignment="1" applyBorder="1" applyFont="1" applyNumberFormat="1">
      <alignment shrinkToFit="0" wrapText="1"/>
    </xf>
    <xf borderId="0" fillId="0" fontId="10" numFmtId="164" xfId="0" applyFont="1" applyNumberFormat="1"/>
    <xf borderId="8" fillId="0" fontId="10" numFmtId="0" xfId="0" applyAlignment="1" applyBorder="1" applyFont="1">
      <alignment horizontal="right" shrinkToFit="0" wrapText="1"/>
    </xf>
    <xf borderId="8" fillId="0" fontId="10" numFmtId="3" xfId="0" applyBorder="1" applyFont="1" applyNumberFormat="1"/>
    <xf borderId="21" fillId="0" fontId="10" numFmtId="3" xfId="0" applyBorder="1" applyFont="1" applyNumberFormat="1"/>
    <xf borderId="8" fillId="0" fontId="10" numFmtId="0" xfId="0" applyAlignment="1" applyBorder="1" applyFont="1">
      <alignment horizontal="right"/>
    </xf>
    <xf borderId="8" fillId="0" fontId="18" numFmtId="175" xfId="0" applyAlignment="1" applyBorder="1" applyFont="1" applyNumberFormat="1">
      <alignment shrinkToFit="0" wrapText="1"/>
    </xf>
    <xf borderId="8" fillId="0" fontId="18" numFmtId="164" xfId="0" applyBorder="1" applyFont="1" applyNumberFormat="1"/>
    <xf borderId="21" fillId="0" fontId="18" numFmtId="164" xfId="0" applyBorder="1" applyFont="1" applyNumberFormat="1"/>
    <xf borderId="0" fillId="0" fontId="18" numFmtId="165" xfId="0" applyAlignment="1" applyFont="1" applyNumberFormat="1">
      <alignment shrinkToFit="0" wrapText="1"/>
    </xf>
    <xf borderId="8" fillId="0" fontId="10" numFmtId="4" xfId="0" applyBorder="1" applyFont="1" applyNumberFormat="1"/>
    <xf borderId="21" fillId="0" fontId="10" numFmtId="4" xfId="0" applyBorder="1" applyFont="1" applyNumberFormat="1"/>
    <xf borderId="8" fillId="0" fontId="18" numFmtId="0" xfId="0" applyAlignment="1" applyBorder="1" applyFont="1">
      <alignment horizontal="right" shrinkToFit="0" vertical="center" wrapText="1"/>
    </xf>
    <xf borderId="8" fillId="0" fontId="18" numFmtId="4" xfId="0" applyBorder="1" applyFont="1" applyNumberFormat="1"/>
    <xf borderId="21" fillId="0" fontId="18" numFmtId="4" xfId="0" applyBorder="1" applyFont="1" applyNumberFormat="1"/>
    <xf borderId="8" fillId="0" fontId="20" numFmtId="0" xfId="0" applyAlignment="1" applyBorder="1" applyFont="1">
      <alignment horizontal="left" shrinkToFit="0" wrapText="1"/>
    </xf>
    <xf borderId="8" fillId="0" fontId="10" numFmtId="165" xfId="0" applyAlignment="1" applyBorder="1" applyFont="1" applyNumberFormat="1">
      <alignment shrinkToFit="0" wrapText="1"/>
    </xf>
    <xf borderId="21" fillId="0" fontId="10" numFmtId="165" xfId="0" applyAlignment="1" applyBorder="1" applyFont="1" applyNumberFormat="1">
      <alignment shrinkToFit="0" wrapText="1"/>
    </xf>
    <xf borderId="8" fillId="7" fontId="20" numFmtId="176" xfId="0" applyAlignment="1" applyBorder="1" applyFont="1" applyNumberFormat="1">
      <alignment horizontal="left" shrinkToFit="0" wrapText="1"/>
    </xf>
    <xf borderId="8" fillId="0" fontId="10" numFmtId="176" xfId="0" applyAlignment="1" applyBorder="1" applyFont="1" applyNumberFormat="1">
      <alignment horizontal="left" shrinkToFit="0" wrapText="1"/>
    </xf>
    <xf borderId="8" fillId="0" fontId="10" numFmtId="177" xfId="0" applyBorder="1" applyFont="1" applyNumberFormat="1"/>
    <xf borderId="21" fillId="0" fontId="10" numFmtId="177" xfId="0" applyBorder="1" applyFont="1" applyNumberFormat="1"/>
    <xf borderId="0" fillId="0" fontId="10" numFmtId="3" xfId="0" applyFont="1" applyNumberFormat="1"/>
    <xf borderId="0" fillId="0" fontId="10" numFmtId="178" xfId="0" applyFont="1" applyNumberFormat="1"/>
    <xf borderId="8" fillId="0" fontId="20" numFmtId="176" xfId="0" applyAlignment="1" applyBorder="1" applyFont="1" applyNumberFormat="1">
      <alignment horizontal="left" shrinkToFit="0" wrapText="1"/>
    </xf>
    <xf borderId="9" fillId="3" fontId="10" numFmtId="176" xfId="0" applyAlignment="1" applyBorder="1" applyFont="1" applyNumberFormat="1">
      <alignment horizontal="right" shrinkToFit="0" wrapText="1"/>
    </xf>
    <xf borderId="8" fillId="3" fontId="10" numFmtId="3" xfId="0" applyBorder="1" applyFont="1" applyNumberFormat="1"/>
    <xf borderId="8" fillId="0" fontId="23" numFmtId="0" xfId="0" applyAlignment="1" applyBorder="1" applyFont="1">
      <alignment horizontal="right"/>
    </xf>
    <xf borderId="10" fillId="0" fontId="23" numFmtId="0" xfId="0" applyAlignment="1" applyBorder="1" applyFont="1">
      <alignment horizontal="right"/>
    </xf>
    <xf borderId="8" fillId="3" fontId="10" numFmtId="176" xfId="0" applyAlignment="1" applyBorder="1" applyFont="1" applyNumberFormat="1">
      <alignment horizontal="right" shrinkToFit="0" wrapText="1"/>
    </xf>
    <xf borderId="8" fillId="0" fontId="10" numFmtId="176" xfId="0" applyAlignment="1" applyBorder="1" applyFont="1" applyNumberFormat="1">
      <alignment horizontal="right" shrinkToFit="0" wrapText="1"/>
    </xf>
    <xf borderId="8" fillId="0" fontId="10" numFmtId="178" xfId="0" applyBorder="1" applyFont="1" applyNumberFormat="1"/>
    <xf borderId="21" fillId="0" fontId="10" numFmtId="178" xfId="0" applyBorder="1" applyFont="1" applyNumberFormat="1"/>
    <xf borderId="8" fillId="3" fontId="0" numFmtId="0" xfId="0" applyAlignment="1" applyBorder="1" applyFont="1">
      <alignment horizontal="right" shrinkToFit="0" vertical="center" wrapText="1"/>
    </xf>
    <xf borderId="8" fillId="0" fontId="10" numFmtId="176" xfId="0" applyAlignment="1" applyBorder="1" applyFont="1" applyNumberFormat="1">
      <alignment shrinkToFit="0" wrapText="1"/>
    </xf>
    <xf borderId="8" fillId="0" fontId="10" numFmtId="179" xfId="0" applyAlignment="1" applyBorder="1" applyFont="1" applyNumberFormat="1">
      <alignment shrinkToFit="0" wrapText="1"/>
    </xf>
    <xf borderId="8" fillId="0" fontId="10" numFmtId="165" xfId="0" applyAlignment="1" applyBorder="1" applyFont="1" applyNumberFormat="1">
      <alignment horizontal="center"/>
    </xf>
    <xf borderId="8" fillId="0" fontId="10" numFmtId="0" xfId="0" applyAlignment="1" applyBorder="1" applyFont="1">
      <alignment horizontal="center"/>
    </xf>
    <xf borderId="21" fillId="0" fontId="10" numFmtId="0" xfId="0" applyBorder="1" applyFont="1"/>
    <xf borderId="0" fillId="0" fontId="10" numFmtId="0" xfId="0" applyAlignment="1" applyFont="1">
      <alignment horizontal="center"/>
    </xf>
    <xf borderId="8" fillId="0" fontId="12" numFmtId="3" xfId="0" applyAlignment="1" applyBorder="1" applyFont="1" applyNumberFormat="1">
      <alignment horizontal="center" shrinkToFit="0" vertical="center" wrapText="1"/>
    </xf>
    <xf borderId="21" fillId="0" fontId="12" numFmtId="3" xfId="0" applyAlignment="1" applyBorder="1" applyFont="1" applyNumberFormat="1">
      <alignment horizontal="center" shrinkToFit="0" vertical="center" wrapText="1"/>
    </xf>
    <xf borderId="0" fillId="0" fontId="10" numFmtId="0" xfId="0" applyAlignment="1" applyFont="1">
      <alignment horizontal="left"/>
    </xf>
    <xf borderId="11" fillId="9" fontId="5" numFmtId="0" xfId="0" applyAlignment="1" applyBorder="1" applyFill="1" applyFont="1">
      <alignment shrinkToFit="0" vertical="top" wrapText="1"/>
    </xf>
    <xf borderId="21" fillId="0" fontId="5" numFmtId="0" xfId="0" applyBorder="1" applyFont="1"/>
    <xf borderId="8" fillId="10" fontId="7" numFmtId="0" xfId="0" applyAlignment="1" applyBorder="1" applyFill="1" applyFont="1">
      <alignment shrinkToFit="0" vertical="top" wrapText="1"/>
    </xf>
    <xf borderId="8" fillId="0" fontId="7" numFmtId="0" xfId="0" applyAlignment="1" applyBorder="1" applyFont="1">
      <alignment shrinkToFit="0" vertical="top" wrapText="1"/>
    </xf>
    <xf borderId="0" fillId="0" fontId="7" numFmtId="0" xfId="0" applyAlignment="1" applyFont="1">
      <alignment shrinkToFit="0" vertical="top" wrapText="1"/>
    </xf>
    <xf borderId="8" fillId="0" fontId="24" numFmtId="168" xfId="0" applyAlignment="1" applyBorder="1" applyFont="1" applyNumberFormat="1">
      <alignment horizontal="right" vertical="top"/>
    </xf>
    <xf borderId="0" fillId="0" fontId="5" numFmtId="168" xfId="0" applyAlignment="1" applyFont="1" applyNumberFormat="1">
      <alignment horizontal="right"/>
    </xf>
    <xf borderId="0" fillId="0" fontId="5" numFmtId="0" xfId="0" applyAlignment="1" applyFont="1">
      <alignment horizontal="right" shrinkToFit="0" vertical="top" wrapText="1"/>
    </xf>
    <xf borderId="8" fillId="10" fontId="24" numFmtId="168" xfId="0" applyAlignment="1" applyBorder="1" applyFont="1" applyNumberFormat="1">
      <alignment horizontal="right" vertical="top"/>
    </xf>
    <xf borderId="0" fillId="0" fontId="5" numFmtId="10" xfId="0" applyAlignment="1" applyFont="1" applyNumberFormat="1">
      <alignment horizontal="right" shrinkToFit="0" vertical="top" wrapText="1"/>
    </xf>
    <xf borderId="0" fillId="0" fontId="25" numFmtId="0" xfId="0" applyAlignment="1" applyFont="1">
      <alignment horizontal="right" shrinkToFit="0" vertical="top" wrapText="1"/>
    </xf>
    <xf borderId="0" fillId="0" fontId="5" numFmtId="9" xfId="0" applyAlignment="1" applyFont="1" applyNumberFormat="1">
      <alignment horizontal="right" shrinkToFit="0" vertical="top" wrapText="1"/>
    </xf>
    <xf borderId="0" fillId="0" fontId="24" numFmtId="168" xfId="0" applyAlignment="1" applyFont="1" applyNumberFormat="1">
      <alignment horizontal="right" vertical="top"/>
    </xf>
    <xf borderId="8" fillId="11" fontId="5" numFmtId="0" xfId="0" applyBorder="1" applyFill="1" applyFont="1"/>
    <xf borderId="8" fillId="11" fontId="5" numFmtId="9" xfId="0" applyBorder="1" applyFont="1" applyNumberFormat="1"/>
    <xf borderId="8" fillId="0" fontId="5" numFmtId="9" xfId="0" applyBorder="1" applyFont="1" applyNumberFormat="1"/>
    <xf borderId="0" fillId="0" fontId="10" numFmtId="9" xfId="0" applyFont="1" applyNumberFormat="1"/>
    <xf borderId="21" fillId="9" fontId="25" numFmtId="0" xfId="0" applyAlignment="1" applyBorder="1" applyFont="1">
      <alignment shrinkToFit="0" vertical="top" wrapText="1"/>
    </xf>
    <xf borderId="21" fillId="0" fontId="7" numFmtId="0" xfId="0" applyAlignment="1" applyBorder="1" applyFont="1">
      <alignment shrinkToFit="0" vertical="top" wrapText="1"/>
    </xf>
    <xf borderId="0" fillId="0" fontId="5" numFmtId="0" xfId="0" applyAlignment="1" applyFont="1">
      <alignment vertical="top"/>
    </xf>
    <xf borderId="21" fillId="0" fontId="24" numFmtId="168" xfId="0" applyAlignment="1" applyBorder="1" applyFont="1" applyNumberFormat="1">
      <alignment horizontal="right" vertical="top"/>
    </xf>
    <xf borderId="8" fillId="0" fontId="22" numFmtId="3" xfId="0" applyAlignment="1" applyBorder="1" applyFont="1" applyNumberFormat="1">
      <alignment horizontal="center" shrinkToFit="0" vertical="center" wrapText="1"/>
    </xf>
    <xf borderId="21" fillId="0" fontId="22" numFmtId="3" xfId="0" applyAlignment="1" applyBorder="1" applyFont="1" applyNumberFormat="1">
      <alignment horizontal="center" shrinkToFit="0" vertical="center" wrapText="1"/>
    </xf>
    <xf borderId="0" fillId="0" fontId="22" numFmtId="3" xfId="0" applyAlignment="1" applyFont="1" applyNumberFormat="1">
      <alignment horizontal="center" shrinkToFit="0" vertical="center" wrapText="1"/>
    </xf>
    <xf borderId="10" fillId="0" fontId="10" numFmtId="4" xfId="0" applyBorder="1" applyFont="1" applyNumberFormat="1"/>
    <xf borderId="38" fillId="6" fontId="22" numFmtId="3" xfId="0" applyAlignment="1" applyBorder="1" applyFont="1" applyNumberFormat="1">
      <alignment horizontal="center" shrinkToFit="0" vertical="center" wrapText="1"/>
    </xf>
    <xf borderId="8" fillId="3" fontId="10" numFmtId="0" xfId="0" applyBorder="1" applyFont="1"/>
    <xf borderId="8" fillId="3" fontId="10" numFmtId="4" xfId="0" applyBorder="1" applyFont="1" applyNumberFormat="1"/>
    <xf borderId="8" fillId="0" fontId="10" numFmtId="177" xfId="0" applyAlignment="1" applyBorder="1" applyFont="1" applyNumberFormat="1">
      <alignment horizontal="center"/>
    </xf>
    <xf borderId="8" fillId="0" fontId="20" numFmtId="0" xfId="0" applyBorder="1" applyFont="1"/>
    <xf borderId="8" fillId="0" fontId="10" numFmtId="1" xfId="0" applyBorder="1" applyFont="1" applyNumberFormat="1"/>
    <xf borderId="8" fillId="0" fontId="10" numFmtId="2" xfId="0" applyBorder="1" applyFont="1" applyNumberFormat="1"/>
    <xf borderId="8" fillId="3" fontId="10" numFmtId="2" xfId="0" applyBorder="1" applyFont="1" applyNumberFormat="1"/>
    <xf borderId="8" fillId="0" fontId="10" numFmtId="9" xfId="0" applyBorder="1" applyFont="1" applyNumberFormat="1"/>
    <xf borderId="7" fillId="6" fontId="12" numFmtId="0" xfId="0" applyBorder="1" applyFont="1"/>
    <xf borderId="7" fillId="6" fontId="22" numFmtId="0" xfId="0" applyBorder="1" applyFont="1"/>
    <xf borderId="7" fillId="3" fontId="18" numFmtId="0" xfId="0" applyAlignment="1" applyBorder="1" applyFont="1">
      <alignment horizontal="left"/>
    </xf>
    <xf borderId="0" fillId="0" fontId="20" numFmtId="171" xfId="0" applyFont="1" applyNumberFormat="1"/>
    <xf borderId="0" fillId="0" fontId="24" numFmtId="0" xfId="0" applyAlignment="1" applyFont="1">
      <alignment horizontal="left"/>
    </xf>
    <xf borderId="0" fillId="0" fontId="24" numFmtId="0" xfId="0" applyAlignment="1" applyFont="1">
      <alignment horizontal="right"/>
    </xf>
    <xf borderId="0" fillId="0" fontId="24" numFmtId="1" xfId="0" applyAlignment="1" applyFont="1" applyNumberFormat="1">
      <alignment horizontal="right"/>
    </xf>
    <xf borderId="0" fillId="0" fontId="24" numFmtId="10" xfId="0" applyAlignment="1" applyFont="1" applyNumberFormat="1">
      <alignment horizontal="right"/>
    </xf>
    <xf borderId="0" fillId="0" fontId="24" numFmtId="0" xfId="0" applyFont="1"/>
    <xf borderId="0" fillId="0" fontId="24" numFmtId="10" xfId="0" applyFont="1" applyNumberFormat="1"/>
    <xf borderId="7" fillId="5" fontId="24" numFmtId="1" xfId="0" applyAlignment="1" applyBorder="1" applyFont="1" applyNumberFormat="1">
      <alignment horizontal="left"/>
    </xf>
    <xf borderId="8" fillId="0" fontId="10" numFmtId="171" xfId="0" applyBorder="1" applyFont="1" applyNumberFormat="1"/>
    <xf borderId="8" fillId="11" fontId="10" numFmtId="171" xfId="0" applyBorder="1" applyFont="1" applyNumberFormat="1"/>
    <xf borderId="0" fillId="0" fontId="5" numFmtId="180" xfId="0" applyFont="1" applyNumberFormat="1"/>
    <xf borderId="0" fillId="0" fontId="26" numFmtId="0" xfId="0" applyFont="1"/>
    <xf borderId="0" fillId="0" fontId="26" numFmtId="9" xfId="0" applyFont="1" applyNumberFormat="1"/>
    <xf borderId="0" fillId="0" fontId="26" numFmtId="1" xfId="0" applyFont="1" applyNumberFormat="1"/>
    <xf borderId="0" fillId="0" fontId="10" numFmtId="181" xfId="0" applyFont="1" applyNumberFormat="1"/>
    <xf borderId="0" fillId="0" fontId="5" numFmtId="181" xfId="0" applyFont="1" applyNumberFormat="1"/>
    <xf borderId="0" fillId="0" fontId="27" numFmtId="0" xfId="0" applyFont="1"/>
    <xf borderId="0" fillId="0" fontId="28" numFmtId="0" xfId="0" applyAlignment="1" applyFont="1">
      <alignment horizontal="center"/>
    </xf>
    <xf borderId="7" fillId="4" fontId="29" numFmtId="0" xfId="0" applyBorder="1" applyFont="1"/>
    <xf borderId="0" fillId="0" fontId="29" numFmtId="0" xfId="0" applyAlignment="1" applyFont="1">
      <alignment horizontal="left"/>
    </xf>
    <xf borderId="0" fillId="0" fontId="29" numFmtId="0" xfId="0" applyFont="1"/>
    <xf borderId="0" fillId="0" fontId="28" numFmtId="0" xfId="0" applyAlignment="1" applyFont="1">
      <alignment horizontal="right"/>
    </xf>
    <xf borderId="7" fillId="3" fontId="30" numFmtId="0" xfId="0" applyBorder="1" applyFont="1"/>
    <xf borderId="7" fillId="3" fontId="31" numFmtId="0" xfId="0" applyBorder="1" applyFont="1"/>
    <xf borderId="7" fillId="12" fontId="10" numFmtId="0" xfId="0" applyBorder="1" applyFill="1" applyFont="1"/>
    <xf borderId="14" fillId="6" fontId="32" numFmtId="0" xfId="0" applyAlignment="1" applyBorder="1" applyFont="1">
      <alignment horizontal="center" shrinkToFit="0" vertical="center" wrapText="1"/>
    </xf>
    <xf borderId="7" fillId="3" fontId="10" numFmtId="0" xfId="0" applyBorder="1" applyFont="1"/>
    <xf borderId="39" fillId="0" fontId="10" numFmtId="0" xfId="0" applyAlignment="1" applyBorder="1" applyFont="1">
      <alignment horizontal="left" readingOrder="0" shrinkToFit="0" vertical="center" wrapText="1"/>
    </xf>
    <xf borderId="39" fillId="0" fontId="10" numFmtId="9" xfId="0" applyAlignment="1" applyBorder="1" applyFont="1" applyNumberFormat="1">
      <alignment horizontal="right" readingOrder="0" shrinkToFit="0" vertical="center" wrapText="1"/>
    </xf>
    <xf borderId="39" fillId="0" fontId="10" numFmtId="169" xfId="0" applyAlignment="1" applyBorder="1" applyFont="1" applyNumberFormat="1">
      <alignment horizontal="left" shrinkToFit="0" vertical="center" wrapText="1"/>
    </xf>
    <xf borderId="8" fillId="3" fontId="10" numFmtId="165" xfId="0" applyAlignment="1" applyBorder="1" applyFont="1" applyNumberFormat="1">
      <alignment horizontal="right" shrinkToFit="0" vertical="center" wrapText="1"/>
    </xf>
    <xf borderId="7" fillId="3" fontId="10" numFmtId="166" xfId="0" applyBorder="1" applyFont="1" applyNumberFormat="1"/>
    <xf borderId="7" fillId="3" fontId="10" numFmtId="171" xfId="0" applyBorder="1" applyFont="1" applyNumberFormat="1"/>
    <xf borderId="23" fillId="6" fontId="12" numFmtId="0" xfId="0" applyAlignment="1" applyBorder="1" applyFont="1">
      <alignment horizontal="center" shrinkToFit="0" vertical="center" wrapText="1"/>
    </xf>
    <xf borderId="8" fillId="3" fontId="18" numFmtId="0" xfId="0" applyAlignment="1" applyBorder="1" applyFont="1">
      <alignment readingOrder="0" shrinkToFit="0" vertical="center" wrapText="1"/>
    </xf>
    <xf borderId="8" fillId="0" fontId="0" numFmtId="0" xfId="0" applyBorder="1" applyFont="1"/>
    <xf borderId="8" fillId="8" fontId="20" numFmtId="175" xfId="0" applyAlignment="1" applyBorder="1" applyFont="1" applyNumberFormat="1">
      <alignment shrinkToFit="0" vertical="center" wrapText="1"/>
    </xf>
    <xf borderId="35" fillId="6" fontId="12" numFmtId="0" xfId="0" applyAlignment="1" applyBorder="1" applyFont="1">
      <alignment shrinkToFit="0" vertical="center" wrapText="1"/>
    </xf>
    <xf borderId="40" fillId="6" fontId="12" numFmtId="0" xfId="0" applyAlignment="1" applyBorder="1" applyFont="1">
      <alignment shrinkToFit="0" vertical="center" wrapText="1"/>
    </xf>
    <xf borderId="10" fillId="0" fontId="21" numFmtId="0" xfId="0" applyAlignment="1" applyBorder="1" applyFont="1">
      <alignment shrinkToFit="0" vertical="center" wrapText="1"/>
    </xf>
    <xf borderId="10" fillId="0" fontId="10" numFmtId="175" xfId="0" applyAlignment="1" applyBorder="1" applyFont="1" applyNumberFormat="1">
      <alignment shrinkToFit="0" vertical="center" wrapText="1"/>
    </xf>
    <xf borderId="8" fillId="0" fontId="21" numFmtId="0" xfId="0" applyAlignment="1" applyBorder="1" applyFont="1">
      <alignment horizontal="center" shrinkToFit="0" vertical="center" wrapText="1"/>
    </xf>
    <xf borderId="8" fillId="0" fontId="21" numFmtId="0" xfId="0" applyAlignment="1" applyBorder="1" applyFont="1">
      <alignment horizontal="center" shrinkToFit="0" wrapText="1"/>
    </xf>
    <xf borderId="21" fillId="0" fontId="10" numFmtId="165" xfId="0" applyAlignment="1" applyBorder="1" applyFont="1" applyNumberFormat="1">
      <alignment horizontal="center"/>
    </xf>
    <xf borderId="38" fillId="7" fontId="20" numFmtId="164" xfId="0" applyAlignment="1" applyBorder="1" applyFont="1" applyNumberFormat="1">
      <alignment horizontal="center" shrinkToFit="0" vertical="center" wrapText="1"/>
    </xf>
    <xf borderId="38" fillId="3" fontId="10" numFmtId="164" xfId="0" applyBorder="1" applyFont="1" applyNumberFormat="1"/>
    <xf borderId="8" fillId="7" fontId="20" numFmtId="175" xfId="0" applyAlignment="1" applyBorder="1" applyFont="1" applyNumberFormat="1">
      <alignment shrinkToFit="0" wrapText="1"/>
    </xf>
    <xf borderId="8" fillId="7" fontId="20" numFmtId="3" xfId="0" applyBorder="1" applyFont="1" applyNumberFormat="1"/>
    <xf borderId="38" fillId="7" fontId="20" numFmtId="3" xfId="0" applyBorder="1" applyFont="1" applyNumberFormat="1"/>
    <xf borderId="0" fillId="0" fontId="20" numFmtId="3" xfId="0" applyFont="1" applyNumberFormat="1"/>
    <xf borderId="0" fillId="0" fontId="20" numFmtId="178" xfId="0" applyFont="1" applyNumberFormat="1"/>
    <xf borderId="38" fillId="3" fontId="10" numFmtId="3" xfId="0" applyBorder="1" applyFont="1" applyNumberFormat="1"/>
    <xf borderId="38" fillId="10" fontId="7" numFmtId="0" xfId="0" applyAlignment="1" applyBorder="1" applyFont="1">
      <alignment shrinkToFit="0" vertical="top" wrapText="1"/>
    </xf>
    <xf borderId="7" fillId="11" fontId="5" numFmtId="0" xfId="0" applyBorder="1" applyFont="1"/>
    <xf borderId="38" fillId="10" fontId="7" numFmtId="9" xfId="0" applyAlignment="1" applyBorder="1" applyFont="1" applyNumberFormat="1">
      <alignment shrinkToFit="0" vertical="top" wrapText="1"/>
    </xf>
    <xf borderId="8" fillId="12" fontId="24" numFmtId="168" xfId="0" applyAlignment="1" applyBorder="1" applyFont="1" applyNumberFormat="1">
      <alignment horizontal="right" vertical="top"/>
    </xf>
    <xf borderId="0" fillId="0" fontId="24" numFmtId="165" xfId="0" applyAlignment="1" applyFont="1" applyNumberFormat="1">
      <alignment horizontal="left"/>
    </xf>
    <xf borderId="7" fillId="11" fontId="10" numFmtId="171" xfId="0" applyBorder="1" applyFont="1" applyNumberFormat="1"/>
    <xf borderId="8" fillId="0" fontId="20" numFmtId="9" xfId="0" applyAlignment="1" applyBorder="1" applyFont="1" applyNumberFormat="1">
      <alignment horizontal="right" shrinkToFit="0" vertical="center" wrapText="1"/>
    </xf>
    <xf borderId="8" fillId="3" fontId="33" numFmtId="0" xfId="0" applyBorder="1" applyFont="1"/>
    <xf borderId="32" fillId="3" fontId="16" numFmtId="0" xfId="0" applyAlignment="1" applyBorder="1" applyFont="1">
      <alignment horizontal="center" shrinkToFit="0" vertical="center" wrapText="1"/>
    </xf>
    <xf borderId="41" fillId="0" fontId="2" numFmtId="0" xfId="0" applyBorder="1" applyFont="1"/>
    <xf borderId="21" fillId="0" fontId="18" numFmtId="174" xfId="0" applyAlignment="1" applyBorder="1" applyFont="1" applyNumberFormat="1">
      <alignment horizontal="center" shrinkToFit="0" vertical="center" wrapText="1"/>
    </xf>
    <xf borderId="38" fillId="3" fontId="10" numFmtId="173" xfId="0" applyAlignment="1" applyBorder="1" applyFont="1" applyNumberFormat="1">
      <alignment horizontal="center" shrinkToFit="0" vertical="center" wrapText="1"/>
    </xf>
    <xf borderId="38" fillId="3" fontId="20" numFmtId="0" xfId="0" applyAlignment="1" applyBorder="1" applyFont="1">
      <alignment shrinkToFit="0" vertical="center" wrapText="1"/>
    </xf>
    <xf borderId="38" fillId="8" fontId="20" numFmtId="174" xfId="0" applyAlignment="1" applyBorder="1" applyFont="1" applyNumberFormat="1">
      <alignment shrinkToFit="0" vertical="center" wrapText="1"/>
    </xf>
    <xf borderId="7" fillId="6" fontId="12" numFmtId="3" xfId="0" applyAlignment="1" applyBorder="1" applyFont="1" applyNumberFormat="1">
      <alignment horizontal="center" shrinkToFit="0" vertical="center" wrapText="1"/>
    </xf>
    <xf borderId="7" fillId="7" fontId="12" numFmtId="3" xfId="0" applyAlignment="1" applyBorder="1" applyFont="1" applyNumberFormat="1">
      <alignment horizontal="center" shrinkToFit="0" vertical="center" wrapText="1"/>
    </xf>
    <xf borderId="7" fillId="3" fontId="10" numFmtId="164" xfId="0" applyBorder="1" applyFont="1" applyNumberFormat="1"/>
    <xf borderId="7" fillId="7" fontId="20" numFmtId="3" xfId="0" applyBorder="1" applyFont="1" applyNumberFormat="1"/>
    <xf borderId="7" fillId="3" fontId="10" numFmtId="178" xfId="0" applyBorder="1" applyFont="1" applyNumberFormat="1"/>
    <xf borderId="7" fillId="3" fontId="10" numFmtId="3" xfId="0" applyBorder="1" applyFont="1" applyNumberFormat="1"/>
    <xf borderId="0" fillId="0" fontId="18" numFmtId="0" xfId="0" applyFont="1"/>
    <xf borderId="8" fillId="3" fontId="18" numFmtId="4" xfId="0" applyBorder="1" applyFont="1" applyNumberFormat="1"/>
    <xf borderId="7" fillId="3" fontId="18" numFmtId="0" xfId="0" applyBorder="1" applyFont="1"/>
    <xf borderId="7" fillId="13" fontId="10" numFmtId="0" xfId="0" applyBorder="1" applyFill="1" applyFont="1"/>
    <xf borderId="7" fillId="13" fontId="20" numFmtId="0" xfId="0" applyBorder="1" applyFont="1"/>
    <xf borderId="23" fillId="3" fontId="10" numFmtId="168" xfId="0" applyAlignment="1" applyBorder="1" applyFont="1" applyNumberFormat="1">
      <alignment horizontal="left" shrinkToFit="0" vertical="center" wrapText="1"/>
    </xf>
    <xf borderId="8" fillId="3" fontId="10" numFmtId="9" xfId="0" applyAlignment="1" applyBorder="1" applyFont="1" applyNumberFormat="1">
      <alignment shrinkToFit="0" vertical="center" wrapText="1"/>
    </xf>
    <xf borderId="23" fillId="3" fontId="10" numFmtId="9" xfId="0" applyAlignment="1" applyBorder="1" applyFont="1" applyNumberFormat="1">
      <alignment shrinkToFit="0" vertical="center" wrapText="1"/>
    </xf>
    <xf borderId="7" fillId="3" fontId="34" numFmtId="0" xfId="0" applyBorder="1" applyFont="1"/>
    <xf borderId="8" fillId="0" fontId="10" numFmtId="175" xfId="0" applyBorder="1" applyFont="1" applyNumberFormat="1"/>
    <xf borderId="8" fillId="3" fontId="21" numFmtId="0" xfId="0" applyAlignment="1" applyBorder="1" applyFont="1">
      <alignment horizontal="center" shrinkToFit="0" vertical="center" wrapText="1"/>
    </xf>
    <xf borderId="8" fillId="3" fontId="10" numFmtId="0" xfId="0" applyAlignment="1" applyBorder="1" applyFont="1">
      <alignment horizontal="center" shrinkToFit="0" vertical="center" wrapText="1"/>
    </xf>
    <xf borderId="10" fillId="0" fontId="10" numFmtId="176" xfId="0" applyAlignment="1" applyBorder="1" applyFont="1" applyNumberFormat="1">
      <alignment horizontal="right" shrinkToFit="0" wrapText="1"/>
    </xf>
    <xf borderId="22" fillId="0" fontId="10" numFmtId="175" xfId="0" applyAlignment="1" applyBorder="1" applyFont="1" applyNumberFormat="1">
      <alignment shrinkToFit="0" wrapText="1"/>
    </xf>
    <xf borderId="0" fillId="0" fontId="10" numFmtId="0" xfId="0" applyAlignment="1" applyFont="1">
      <alignment horizontal="right"/>
    </xf>
    <xf borderId="8" fillId="0" fontId="35" numFmtId="0" xfId="0" applyAlignment="1" applyBorder="1" applyFont="1">
      <alignment horizontal="center" vertical="center"/>
    </xf>
    <xf borderId="8" fillId="0" fontId="10" numFmtId="0" xfId="0" applyAlignment="1" applyBorder="1" applyFont="1">
      <alignment horizontal="center" vertical="center"/>
    </xf>
    <xf borderId="8" fillId="0" fontId="35" numFmtId="0" xfId="0" applyBorder="1" applyFont="1"/>
    <xf borderId="8" fillId="0" fontId="36" numFmtId="0" xfId="0" applyBorder="1" applyFont="1"/>
    <xf borderId="8" fillId="0" fontId="37" numFmtId="0" xfId="0" applyBorder="1" applyFont="1"/>
    <xf borderId="8" fillId="12" fontId="10" numFmtId="165" xfId="0" applyAlignment="1" applyBorder="1" applyFont="1" applyNumberFormat="1">
      <alignment horizontal="center"/>
    </xf>
    <xf borderId="8" fillId="0" fontId="38" numFmtId="181" xfId="0" applyAlignment="1" applyBorder="1" applyFont="1" applyNumberFormat="1">
      <alignment horizontal="center"/>
    </xf>
    <xf borderId="8" fillId="0" fontId="39" numFmtId="3" xfId="0" applyBorder="1" applyFont="1" applyNumberFormat="1"/>
    <xf borderId="21" fillId="0" fontId="35" numFmtId="0" xfId="0" applyBorder="1" applyFont="1"/>
    <xf borderId="8" fillId="0" fontId="10" numFmtId="9" xfId="0" applyAlignment="1" applyBorder="1" applyFont="1" applyNumberFormat="1">
      <alignment horizontal="right"/>
    </xf>
    <xf borderId="8" fillId="0" fontId="10" numFmtId="9" xfId="0" applyAlignment="1" applyBorder="1" applyFont="1" applyNumberFormat="1">
      <alignment horizontal="center"/>
    </xf>
    <xf borderId="0" fillId="0" fontId="10" numFmtId="165" xfId="0" applyAlignment="1" applyFont="1" applyNumberFormat="1">
      <alignment horizontal="center"/>
    </xf>
    <xf borderId="8" fillId="12" fontId="10" numFmtId="9" xfId="0" applyAlignment="1" applyBorder="1" applyFont="1" applyNumberFormat="1">
      <alignment horizontal="center"/>
    </xf>
    <xf borderId="21" fillId="0" fontId="40" numFmtId="0" xfId="0" applyAlignment="1" applyBorder="1" applyFont="1">
      <alignment horizontal="center" vertical="center"/>
    </xf>
    <xf borderId="21" fillId="0" fontId="41" numFmtId="0" xfId="0" applyAlignment="1" applyBorder="1" applyFont="1">
      <alignment horizontal="left" shrinkToFit="0" vertical="center" wrapText="1"/>
    </xf>
    <xf borderId="0" fillId="0" fontId="42" numFmtId="0" xfId="0" applyFont="1"/>
    <xf borderId="8" fillId="0" fontId="40" numFmtId="0" xfId="0" applyAlignment="1" applyBorder="1" applyFont="1">
      <alignment horizontal="center" vertical="center"/>
    </xf>
    <xf borderId="8" fillId="0" fontId="40" numFmtId="0" xfId="0" applyAlignment="1" applyBorder="1" applyFont="1">
      <alignment horizontal="center" shrinkToFit="0" vertical="center" wrapText="1"/>
    </xf>
    <xf borderId="21" fillId="0" fontId="40" numFmtId="0" xfId="0" applyAlignment="1" applyBorder="1" applyFont="1">
      <alignment horizontal="center" shrinkToFit="0" vertical="center" wrapText="1"/>
    </xf>
    <xf borderId="0" fillId="0" fontId="40" numFmtId="0" xfId="0" applyAlignment="1" applyFont="1">
      <alignment horizontal="center" shrinkToFit="0" vertical="center" wrapText="1"/>
    </xf>
    <xf borderId="21" fillId="0" fontId="40" numFmtId="168" xfId="0" applyAlignment="1" applyBorder="1" applyFont="1" applyNumberFormat="1">
      <alignment horizontal="center" vertical="center"/>
    </xf>
    <xf borderId="42" fillId="0" fontId="41" numFmtId="0" xfId="0" applyAlignment="1" applyBorder="1" applyFont="1">
      <alignment horizontal="center" shrinkToFit="0" vertical="center" wrapText="1"/>
    </xf>
    <xf borderId="43" fillId="0" fontId="2" numFmtId="0" xfId="0" applyBorder="1" applyFont="1"/>
    <xf borderId="44" fillId="0" fontId="2" numFmtId="0" xfId="0" applyBorder="1" applyFont="1"/>
    <xf borderId="8" fillId="14" fontId="40" numFmtId="0" xfId="0" applyAlignment="1" applyBorder="1" applyFill="1" applyFont="1">
      <alignment horizontal="center" vertical="center"/>
    </xf>
    <xf borderId="8" fillId="14" fontId="42" numFmtId="165" xfId="0" applyAlignment="1" applyBorder="1" applyFont="1" applyNumberFormat="1">
      <alignment horizontal="center" vertical="center"/>
    </xf>
    <xf borderId="8" fillId="0" fontId="40" numFmtId="168" xfId="0" applyAlignment="1" applyBorder="1" applyFont="1" applyNumberFormat="1">
      <alignment horizontal="center" vertical="center"/>
    </xf>
    <xf borderId="8" fillId="0" fontId="40" numFmtId="9" xfId="0" applyAlignment="1" applyBorder="1" applyFont="1" applyNumberFormat="1">
      <alignment horizontal="center" vertical="center"/>
    </xf>
    <xf borderId="21" fillId="0" fontId="40" numFmtId="0" xfId="0" applyBorder="1" applyFont="1"/>
    <xf borderId="0" fillId="0" fontId="42" numFmtId="0" xfId="0" applyAlignment="1" applyFont="1">
      <alignment horizontal="center" shrinkToFit="0" vertical="center" wrapText="1"/>
    </xf>
    <xf borderId="45" fillId="0" fontId="2" numFmtId="0" xfId="0" applyBorder="1" applyFont="1"/>
    <xf borderId="46" fillId="0" fontId="2" numFmtId="0" xfId="0" applyBorder="1" applyFont="1"/>
    <xf borderId="47" fillId="0" fontId="2" numFmtId="0" xfId="0" applyBorder="1" applyFont="1"/>
    <xf borderId="8" fillId="0" fontId="40" numFmtId="2" xfId="0" applyAlignment="1" applyBorder="1" applyFont="1" applyNumberFormat="1">
      <alignment horizontal="center" vertical="center"/>
    </xf>
    <xf borderId="0" fillId="0" fontId="41" numFmtId="0" xfId="0" applyAlignment="1" applyFont="1">
      <alignment horizontal="center" shrinkToFit="0" vertical="center" wrapText="1"/>
    </xf>
    <xf borderId="8" fillId="0" fontId="40" numFmtId="0" xfId="0" applyAlignment="1" applyBorder="1" applyFont="1">
      <alignment horizontal="left" shrinkToFit="0" vertical="top" wrapText="1"/>
    </xf>
    <xf borderId="8" fillId="0" fontId="40" numFmtId="10" xfId="0" applyAlignment="1" applyBorder="1" applyFont="1" applyNumberFormat="1">
      <alignment vertical="center"/>
    </xf>
    <xf borderId="10" fillId="0" fontId="41" numFmtId="0" xfId="0" applyAlignment="1" applyBorder="1" applyFont="1">
      <alignment horizontal="center" shrinkToFit="0" vertical="center" wrapText="1"/>
    </xf>
    <xf borderId="0" fillId="0" fontId="41" numFmtId="0" xfId="0" applyAlignment="1" applyFont="1">
      <alignment shrinkToFit="0" wrapText="1"/>
    </xf>
    <xf borderId="0" fillId="0" fontId="43" numFmtId="0" xfId="0" applyAlignment="1" applyFont="1">
      <alignment shrinkToFit="0" wrapText="1"/>
    </xf>
    <xf borderId="0" fillId="0" fontId="40" numFmtId="9" xfId="0" applyAlignment="1" applyFont="1" applyNumberFormat="1">
      <alignment horizontal="center"/>
    </xf>
    <xf borderId="8" fillId="15" fontId="44" numFmtId="0" xfId="0" applyAlignment="1" applyBorder="1" applyFill="1" applyFont="1">
      <alignment horizontal="center"/>
    </xf>
    <xf borderId="0" fillId="0" fontId="40" numFmtId="0" xfId="0" applyFont="1"/>
    <xf borderId="0" fillId="0" fontId="42" numFmtId="3" xfId="0" applyFont="1" applyNumberFormat="1"/>
    <xf borderId="10" fillId="0" fontId="40" numFmtId="181" xfId="0" applyAlignment="1" applyBorder="1" applyFont="1" applyNumberFormat="1">
      <alignment shrinkToFit="0" vertical="center" wrapText="1"/>
    </xf>
    <xf borderId="42" fillId="0" fontId="40" numFmtId="181" xfId="0" applyAlignment="1" applyBorder="1" applyFont="1" applyNumberFormat="1">
      <alignment shrinkToFit="0" vertical="center" wrapText="1"/>
    </xf>
    <xf borderId="8" fillId="0" fontId="40" numFmtId="0" xfId="0" applyAlignment="1" applyBorder="1" applyFont="1">
      <alignment horizontal="left" vertical="top"/>
    </xf>
    <xf borderId="8" fillId="0" fontId="40" numFmtId="3" xfId="0" applyBorder="1" applyFont="1" applyNumberFormat="1"/>
    <xf borderId="21" fillId="0" fontId="40" numFmtId="3" xfId="0" applyBorder="1" applyFont="1" applyNumberFormat="1"/>
    <xf borderId="8" fillId="0" fontId="40" numFmtId="0" xfId="0" applyAlignment="1" applyBorder="1" applyFont="1">
      <alignment shrinkToFit="0" wrapText="1"/>
    </xf>
    <xf borderId="13" fillId="0" fontId="40" numFmtId="3" xfId="0" applyBorder="1" applyFont="1" applyNumberFormat="1"/>
    <xf borderId="45" fillId="0" fontId="40" numFmtId="3" xfId="0" applyBorder="1" applyFont="1" applyNumberFormat="1"/>
    <xf borderId="13" fillId="0" fontId="40" numFmtId="181" xfId="0" applyAlignment="1" applyBorder="1" applyFont="1" applyNumberFormat="1">
      <alignment shrinkToFit="0" vertical="center" wrapText="1"/>
    </xf>
    <xf borderId="45" fillId="0" fontId="40" numFmtId="181" xfId="0" applyAlignment="1" applyBorder="1" applyFont="1" applyNumberFormat="1">
      <alignment shrinkToFit="0" vertical="center" wrapText="1"/>
    </xf>
    <xf borderId="8" fillId="0" fontId="40" numFmtId="10" xfId="0" applyAlignment="1" applyBorder="1" applyFont="1" applyNumberFormat="1">
      <alignment shrinkToFit="0" vertical="center" wrapText="1"/>
    </xf>
    <xf borderId="21" fillId="0" fontId="40" numFmtId="10" xfId="0" applyAlignment="1" applyBorder="1" applyFont="1" applyNumberFormat="1">
      <alignment shrinkToFit="0" vertical="center" wrapText="1"/>
    </xf>
    <xf borderId="0" fillId="0" fontId="40" numFmtId="181" xfId="0" applyAlignment="1" applyFont="1" applyNumberFormat="1">
      <alignment shrinkToFit="0" vertical="center" wrapText="1"/>
    </xf>
    <xf borderId="8" fillId="0" fontId="40" numFmtId="178" xfId="0" applyAlignment="1" applyBorder="1" applyFont="1" applyNumberFormat="1">
      <alignment shrinkToFit="0" vertical="center" wrapText="1"/>
    </xf>
    <xf borderId="42" fillId="12" fontId="41" numFmtId="0" xfId="0" applyAlignment="1" applyBorder="1" applyFont="1">
      <alignment horizontal="center" shrinkToFit="0" vertical="center" wrapText="1"/>
    </xf>
    <xf borderId="21" fillId="0" fontId="40" numFmtId="181" xfId="0" applyAlignment="1" applyBorder="1" applyFont="1" applyNumberFormat="1">
      <alignment shrinkToFit="0" vertical="center" wrapText="1"/>
    </xf>
    <xf borderId="0" fillId="0" fontId="40" numFmtId="0" xfId="0" applyAlignment="1" applyFont="1">
      <alignment horizontal="center"/>
    </xf>
    <xf borderId="0" fillId="0" fontId="40" numFmtId="0" xfId="0" applyAlignment="1" applyFont="1">
      <alignment shrinkToFit="0" wrapText="1"/>
    </xf>
    <xf borderId="0" fillId="0" fontId="40" numFmtId="178" xfId="0" applyAlignment="1" applyFont="1" applyNumberFormat="1">
      <alignment shrinkToFit="0" vertical="center" wrapText="1"/>
    </xf>
    <xf borderId="8" fillId="14" fontId="45" numFmtId="0" xfId="0" applyAlignment="1" applyBorder="1" applyFont="1">
      <alignment vertical="center"/>
    </xf>
    <xf borderId="21" fillId="0" fontId="25" numFmtId="0" xfId="0" applyAlignment="1" applyBorder="1" applyFont="1">
      <alignment horizontal="left" vertical="center"/>
    </xf>
    <xf borderId="18" fillId="0" fontId="40" numFmtId="0" xfId="0" applyAlignment="1" applyBorder="1" applyFont="1">
      <alignment shrinkToFit="0" wrapText="1"/>
    </xf>
    <xf borderId="10" fillId="0" fontId="40" numFmtId="181" xfId="0" applyAlignment="1" applyBorder="1" applyFont="1" applyNumberFormat="1">
      <alignment horizontal="center" shrinkToFit="0" vertical="center" wrapText="1"/>
    </xf>
    <xf borderId="42" fillId="0" fontId="40" numFmtId="181" xfId="0" applyAlignment="1" applyBorder="1" applyFont="1" applyNumberFormat="1">
      <alignment horizontal="center" shrinkToFit="0" vertical="center" wrapText="1"/>
    </xf>
    <xf borderId="8" fillId="0" fontId="40" numFmtId="181" xfId="0" applyAlignment="1" applyBorder="1" applyFont="1" applyNumberFormat="1">
      <alignment shrinkToFit="0" vertical="center" wrapText="1"/>
    </xf>
    <xf borderId="8" fillId="0" fontId="40" numFmtId="0" xfId="0" applyAlignment="1" applyBorder="1" applyFont="1">
      <alignment horizontal="left" vertical="center"/>
    </xf>
    <xf borderId="8" fillId="0" fontId="25" numFmtId="168" xfId="0" applyBorder="1" applyFont="1" applyNumberFormat="1"/>
    <xf borderId="8" fillId="0" fontId="25" numFmtId="168" xfId="0" applyAlignment="1" applyBorder="1" applyFont="1" applyNumberFormat="1">
      <alignment vertical="center"/>
    </xf>
    <xf borderId="8" fillId="0" fontId="25" numFmtId="9" xfId="0" applyBorder="1" applyFont="1" applyNumberFormat="1"/>
    <xf borderId="21" fillId="0" fontId="25" numFmtId="168" xfId="0" applyAlignment="1" applyBorder="1" applyFont="1" applyNumberFormat="1">
      <alignment vertical="center"/>
    </xf>
    <xf borderId="13" fillId="0" fontId="25" numFmtId="168" xfId="0" applyBorder="1" applyFont="1" applyNumberFormat="1"/>
    <xf borderId="45" fillId="0" fontId="25" numFmtId="168" xfId="0" applyBorder="1" applyFont="1" applyNumberFormat="1"/>
    <xf borderId="10" fillId="0" fontId="40" numFmtId="0" xfId="0" applyAlignment="1" applyBorder="1" applyFont="1">
      <alignment horizontal="left" vertical="center"/>
    </xf>
    <xf borderId="39" fillId="0" fontId="25" numFmtId="168" xfId="0" applyBorder="1" applyFont="1" applyNumberFormat="1"/>
    <xf borderId="39" fillId="0" fontId="25" numFmtId="168" xfId="0" applyAlignment="1" applyBorder="1" applyFont="1" applyNumberFormat="1">
      <alignment vertical="center"/>
    </xf>
    <xf borderId="48" fillId="0" fontId="25" numFmtId="168" xfId="0" applyAlignment="1" applyBorder="1" applyFont="1" applyNumberFormat="1">
      <alignment vertical="center"/>
    </xf>
    <xf borderId="8" fillId="14" fontId="40" numFmtId="181" xfId="0" applyAlignment="1" applyBorder="1" applyFont="1" applyNumberFormat="1">
      <alignment shrinkToFit="0" vertical="center" wrapText="1"/>
    </xf>
    <xf borderId="38" fillId="14" fontId="40" numFmtId="181" xfId="0" applyAlignment="1" applyBorder="1" applyFont="1" applyNumberFormat="1">
      <alignment shrinkToFit="0" vertical="center" wrapText="1"/>
    </xf>
    <xf borderId="8" fillId="0" fontId="40" numFmtId="0" xfId="0" applyAlignment="1" applyBorder="1" applyFont="1">
      <alignment horizontal="left" shrinkToFit="0" vertical="center" wrapText="1"/>
    </xf>
    <xf borderId="8" fillId="0" fontId="42" numFmtId="181" xfId="0" applyBorder="1" applyFont="1" applyNumberFormat="1"/>
    <xf borderId="21" fillId="0" fontId="42" numFmtId="181" xfId="0" applyBorder="1" applyFont="1" applyNumberFormat="1"/>
    <xf borderId="8" fillId="0" fontId="42" numFmtId="165" xfId="0" applyBorder="1" applyFont="1" applyNumberFormat="1"/>
    <xf borderId="21" fillId="0" fontId="42" numFmtId="165" xfId="0" applyBorder="1" applyFont="1" applyNumberFormat="1"/>
    <xf borderId="39" fillId="0" fontId="40" numFmtId="0" xfId="0" applyAlignment="1" applyBorder="1" applyFont="1">
      <alignment horizontal="center" shrinkToFit="0" vertical="center" wrapText="1"/>
    </xf>
    <xf borderId="0" fillId="0" fontId="42" numFmtId="165" xfId="0" applyFont="1" applyNumberFormat="1"/>
    <xf borderId="10" fillId="0" fontId="40" numFmtId="0" xfId="0" applyAlignment="1" applyBorder="1" applyFont="1">
      <alignment horizontal="center" shrinkToFit="0" vertical="center" wrapText="1"/>
    </xf>
    <xf borderId="0" fillId="0" fontId="40" numFmtId="165" xfId="0" applyAlignment="1" applyFont="1" applyNumberFormat="1">
      <alignment vertical="center"/>
    </xf>
    <xf borderId="8" fillId="0" fontId="40" numFmtId="181" xfId="0" applyAlignment="1" applyBorder="1" applyFont="1" applyNumberFormat="1">
      <alignment horizontal="center" shrinkToFit="0" vertical="center" wrapText="1"/>
    </xf>
    <xf borderId="8" fillId="16" fontId="40" numFmtId="0" xfId="0" applyAlignment="1" applyBorder="1" applyFill="1" applyFont="1">
      <alignment horizontal="left" vertical="center"/>
    </xf>
    <xf borderId="8" fillId="16" fontId="40" numFmtId="165" xfId="0" applyAlignment="1" applyBorder="1" applyFont="1" applyNumberFormat="1">
      <alignment vertical="center"/>
    </xf>
    <xf borderId="38" fillId="16" fontId="40" numFmtId="165" xfId="0" applyAlignment="1" applyBorder="1" applyFont="1" applyNumberFormat="1">
      <alignment vertical="center"/>
    </xf>
    <xf borderId="0" fillId="0" fontId="40" numFmtId="0" xfId="0" applyAlignment="1" applyFont="1">
      <alignment horizontal="center" vertical="center"/>
    </xf>
    <xf borderId="0" fillId="0" fontId="40" numFmtId="9" xfId="0" applyAlignment="1" applyFont="1" applyNumberFormat="1">
      <alignment vertical="center"/>
    </xf>
    <xf borderId="8" fillId="0" fontId="40" numFmtId="165" xfId="0" applyAlignment="1" applyBorder="1" applyFont="1" applyNumberFormat="1">
      <alignment vertical="center"/>
    </xf>
    <xf borderId="21" fillId="0" fontId="40" numFmtId="165" xfId="0" applyAlignment="1" applyBorder="1" applyFont="1" applyNumberFormat="1">
      <alignment vertical="center"/>
    </xf>
    <xf borderId="0" fillId="0" fontId="40" numFmtId="181" xfId="0" applyAlignment="1" applyFont="1" applyNumberFormat="1">
      <alignment horizontal="right"/>
    </xf>
    <xf borderId="0" fillId="0" fontId="40" numFmtId="181" xfId="0" applyAlignment="1" applyFont="1" applyNumberFormat="1">
      <alignment horizontal="left" shrinkToFit="0" vertical="center" wrapText="1"/>
    </xf>
    <xf borderId="8" fillId="0" fontId="40" numFmtId="0" xfId="0" applyAlignment="1" applyBorder="1" applyFont="1">
      <alignment vertical="top"/>
    </xf>
    <xf borderId="8" fillId="0" fontId="40" numFmtId="0" xfId="0" applyAlignment="1" applyBorder="1" applyFont="1">
      <alignment shrinkToFit="0" vertical="top" wrapText="1"/>
    </xf>
    <xf borderId="21" fillId="0" fontId="45" numFmtId="0" xfId="0" applyAlignment="1" applyBorder="1" applyFont="1">
      <alignment horizontal="center" shrinkToFit="0" vertical="center" wrapText="1"/>
    </xf>
    <xf borderId="8" fillId="0" fontId="40" numFmtId="168" xfId="0" applyBorder="1" applyFont="1" applyNumberFormat="1"/>
    <xf borderId="21" fillId="0" fontId="40" numFmtId="168" xfId="0" applyAlignment="1" applyBorder="1" applyFont="1" applyNumberFormat="1">
      <alignment vertical="center"/>
    </xf>
    <xf borderId="8" fillId="0" fontId="40" numFmtId="9" xfId="0" applyBorder="1" applyFont="1" applyNumberFormat="1"/>
    <xf borderId="8" fillId="0" fontId="40" numFmtId="168" xfId="0" applyAlignment="1" applyBorder="1" applyFont="1" applyNumberFormat="1">
      <alignment vertical="center"/>
    </xf>
    <xf borderId="8" fillId="0" fontId="5" numFmtId="0" xfId="0" applyAlignment="1" applyBorder="1" applyFont="1">
      <alignment horizontal="center" vertical="center"/>
    </xf>
    <xf borderId="8" fillId="0" fontId="5" numFmtId="181" xfId="0" applyAlignment="1" applyBorder="1" applyFont="1" applyNumberFormat="1">
      <alignment vertical="center"/>
    </xf>
    <xf borderId="21" fillId="0" fontId="5" numFmtId="181" xfId="0" applyAlignment="1" applyBorder="1" applyFont="1" applyNumberFormat="1">
      <alignment vertical="center"/>
    </xf>
    <xf borderId="0" fillId="0" fontId="42" numFmtId="0" xfId="0" applyAlignment="1" applyFont="1">
      <alignment horizontal="left"/>
    </xf>
    <xf borderId="0" fillId="0" fontId="42" numFmtId="4" xfId="0" applyFont="1" applyNumberFormat="1"/>
    <xf borderId="7" fillId="17" fontId="10" numFmtId="0" xfId="0" applyAlignment="1" applyBorder="1" applyFill="1" applyFont="1">
      <alignment horizontal="center"/>
    </xf>
    <xf borderId="7" fillId="17" fontId="10" numFmtId="165" xfId="0" applyAlignment="1" applyBorder="1" applyFont="1" applyNumberFormat="1">
      <alignment horizontal="center"/>
    </xf>
    <xf borderId="7" fillId="17" fontId="10" numFmtId="165" xfId="0" applyBorder="1" applyFont="1" applyNumberFormat="1"/>
    <xf borderId="0" fillId="0" fontId="35" numFmtId="0" xfId="0" applyFont="1"/>
    <xf borderId="0" fillId="0" fontId="10" numFmtId="10" xfId="0" applyAlignment="1" applyFont="1" applyNumberFormat="1">
      <alignment horizontal="right"/>
    </xf>
    <xf borderId="8" fillId="18" fontId="22" numFmtId="0" xfId="0" applyAlignment="1" applyBorder="1" applyFill="1" applyFont="1">
      <alignment horizontal="center"/>
    </xf>
    <xf borderId="8" fillId="0" fontId="19" numFmtId="0" xfId="0" applyAlignment="1" applyBorder="1" applyFont="1">
      <alignment horizontal="center"/>
    </xf>
    <xf borderId="7" fillId="3" fontId="46" numFmtId="165" xfId="0" applyBorder="1" applyFont="1" applyNumberFormat="1"/>
    <xf borderId="7" fillId="3" fontId="46" numFmtId="182" xfId="0" applyBorder="1" applyFont="1" applyNumberFormat="1"/>
    <xf borderId="49" fillId="0" fontId="10" numFmtId="0" xfId="0" applyAlignment="1" applyBorder="1" applyFont="1">
      <alignment horizontal="center"/>
    </xf>
    <xf borderId="50" fillId="0" fontId="10" numFmtId="177" xfId="0" applyAlignment="1" applyBorder="1" applyFont="1" applyNumberFormat="1">
      <alignment horizontal="center"/>
    </xf>
    <xf borderId="50" fillId="0" fontId="10" numFmtId="0" xfId="0" applyAlignment="1" applyBorder="1" applyFont="1">
      <alignment horizontal="center"/>
    </xf>
    <xf borderId="51" fillId="0" fontId="10" numFmtId="0" xfId="0" applyAlignment="1" applyBorder="1" applyFont="1">
      <alignment horizontal="center"/>
    </xf>
    <xf borderId="7" fillId="18" fontId="22" numFmtId="0" xfId="0" applyAlignment="1" applyBorder="1" applyFont="1">
      <alignment horizontal="center"/>
    </xf>
    <xf borderId="13" fillId="0" fontId="10" numFmtId="0" xfId="0" applyAlignment="1" applyBorder="1" applyFont="1">
      <alignment horizontal="center"/>
    </xf>
    <xf borderId="10" fillId="0" fontId="10" numFmtId="3" xfId="0" applyBorder="1" applyFont="1" applyNumberFormat="1"/>
    <xf borderId="42" fillId="0" fontId="10" numFmtId="0" xfId="0" applyBorder="1" applyFont="1"/>
    <xf borderId="7" fillId="3" fontId="10" numFmtId="0" xfId="0" applyAlignment="1" applyBorder="1" applyFont="1">
      <alignment horizontal="center"/>
    </xf>
    <xf borderId="8" fillId="0" fontId="20" numFmtId="0" xfId="0" applyAlignment="1" applyBorder="1" applyFont="1">
      <alignment horizontal="center" vertical="center"/>
    </xf>
    <xf borderId="8" fillId="19" fontId="10" numFmtId="165" xfId="0" applyBorder="1" applyFill="1" applyFont="1" applyNumberFormat="1"/>
    <xf borderId="8" fillId="0" fontId="10" numFmtId="0" xfId="0" applyAlignment="1" applyBorder="1" applyFont="1">
      <alignment horizontal="left" vertical="center"/>
    </xf>
    <xf borderId="8" fillId="0" fontId="10" numFmtId="17" xfId="0" applyAlignment="1" applyBorder="1" applyFont="1" applyNumberFormat="1">
      <alignment horizontal="left" vertical="center"/>
    </xf>
    <xf borderId="8" fillId="0" fontId="10" numFmtId="165" xfId="0" applyAlignment="1" applyBorder="1" applyFont="1" applyNumberFormat="1">
      <alignment horizontal="right" vertical="center"/>
    </xf>
    <xf borderId="21" fillId="0" fontId="10" numFmtId="0" xfId="0" applyAlignment="1" applyBorder="1" applyFont="1">
      <alignment horizontal="center" vertical="center"/>
    </xf>
    <xf borderId="52" fillId="0" fontId="10" numFmtId="0" xfId="0" applyBorder="1" applyFont="1"/>
    <xf borderId="53" fillId="0" fontId="10" numFmtId="165" xfId="0" applyBorder="1" applyFont="1" applyNumberFormat="1"/>
    <xf borderId="20" fillId="0" fontId="10" numFmtId="0" xfId="0" applyBorder="1" applyFont="1"/>
    <xf borderId="34" fillId="0" fontId="10" numFmtId="165" xfId="0" applyBorder="1" applyFont="1" applyNumberFormat="1"/>
    <xf borderId="54" fillId="0" fontId="10" numFmtId="0" xfId="0" applyBorder="1" applyFont="1"/>
    <xf borderId="55" fillId="0" fontId="10" numFmtId="165" xfId="0" applyBorder="1" applyFont="1" applyNumberFormat="1"/>
    <xf borderId="56" fillId="0" fontId="10" numFmtId="0" xfId="0" applyBorder="1" applyFont="1"/>
    <xf borderId="57" fillId="0" fontId="0" numFmtId="165" xfId="0" applyBorder="1" applyFont="1" applyNumberFormat="1"/>
    <xf borderId="0" fillId="0" fontId="0" numFmtId="165" xfId="0" applyFont="1" applyNumberFormat="1"/>
    <xf borderId="8" fillId="0" fontId="25" numFmtId="165" xfId="0" applyAlignment="1" applyBorder="1" applyFont="1" applyNumberFormat="1">
      <alignment horizontal="center" vertical="center"/>
    </xf>
    <xf borderId="8" fillId="0" fontId="25" numFmtId="0" xfId="0" applyAlignment="1" applyBorder="1" applyFont="1">
      <alignment horizontal="center" vertical="center"/>
    </xf>
    <xf borderId="7" fillId="5" fontId="10" numFmtId="0" xfId="0" applyBorder="1" applyFont="1"/>
    <xf borderId="21" fillId="0" fontId="25" numFmtId="0" xfId="0" applyAlignment="1" applyBorder="1" applyFont="1">
      <alignment horizontal="center" vertical="center"/>
    </xf>
    <xf borderId="17" fillId="0" fontId="10" numFmtId="0" xfId="0" applyAlignment="1" applyBorder="1" applyFont="1">
      <alignment horizontal="center" shrinkToFit="0" vertical="center" wrapText="1"/>
    </xf>
    <xf borderId="58" fillId="7" fontId="10" numFmtId="0" xfId="0" applyAlignment="1" applyBorder="1" applyFont="1">
      <alignment horizontal="center" shrinkToFit="0" vertical="center" wrapText="1"/>
    </xf>
    <xf borderId="9" fillId="7" fontId="10" numFmtId="0" xfId="0" applyAlignment="1" applyBorder="1" applyFont="1">
      <alignment horizontal="center" shrinkToFit="0" vertical="center" wrapText="1"/>
    </xf>
    <xf borderId="23" fillId="7" fontId="10" numFmtId="0" xfId="0" applyAlignment="1" applyBorder="1" applyFont="1">
      <alignment horizontal="center" shrinkToFit="0" vertical="center" wrapText="1"/>
    </xf>
    <xf borderId="8" fillId="0" fontId="10" numFmtId="164" xfId="0" applyAlignment="1" applyBorder="1" applyFont="1" applyNumberFormat="1">
      <alignment horizontal="right" shrinkToFit="0" vertical="center" wrapText="1"/>
    </xf>
    <xf borderId="0" fillId="0" fontId="47" numFmtId="165" xfId="0" applyFont="1" applyNumberFormat="1"/>
    <xf borderId="0" fillId="0" fontId="10" numFmtId="183" xfId="0" applyFont="1" applyNumberFormat="1"/>
    <xf borderId="8" fillId="0" fontId="10" numFmtId="171" xfId="0" applyAlignment="1" applyBorder="1" applyFont="1" applyNumberFormat="1">
      <alignment shrinkToFit="0" vertical="center" wrapText="1"/>
    </xf>
    <xf borderId="8" fillId="0" fontId="18" numFmtId="0" xfId="0" applyAlignment="1" applyBorder="1" applyFont="1">
      <alignment horizontal="left"/>
    </xf>
    <xf borderId="22" fillId="0" fontId="48" numFmtId="9" xfId="0" applyAlignment="1" applyBorder="1" applyFont="1" applyNumberFormat="1">
      <alignment horizontal="right"/>
    </xf>
    <xf borderId="22" fillId="0" fontId="18" numFmtId="0" xfId="0" applyAlignment="1" applyBorder="1" applyFont="1">
      <alignment horizontal="left"/>
    </xf>
    <xf borderId="39" fillId="0" fontId="10" numFmtId="0" xfId="0" applyAlignment="1" applyBorder="1" applyFont="1">
      <alignment horizontal="left" shrinkToFit="0" vertical="center" wrapText="1"/>
    </xf>
    <xf borderId="39" fillId="0" fontId="10" numFmtId="165" xfId="0" applyAlignment="1" applyBorder="1" applyFont="1" applyNumberFormat="1">
      <alignment horizontal="center" shrinkToFit="0" vertical="center" wrapText="1"/>
    </xf>
    <xf borderId="39" fillId="0" fontId="10" numFmtId="165" xfId="0" applyAlignment="1" applyBorder="1" applyFont="1" applyNumberFormat="1">
      <alignment shrinkToFit="0" vertical="center" wrapText="1"/>
    </xf>
    <xf borderId="48" fillId="0" fontId="10" numFmtId="165" xfId="0" applyAlignment="1" applyBorder="1" applyFont="1" applyNumberFormat="1">
      <alignment horizontal="center" shrinkToFit="0" vertical="center" wrapText="1"/>
    </xf>
    <xf borderId="8" fillId="3" fontId="10" numFmtId="169" xfId="0" applyAlignment="1" applyBorder="1" applyFont="1" applyNumberFormat="1">
      <alignment horizontal="left" shrinkToFit="0" vertical="center" wrapText="1"/>
    </xf>
    <xf borderId="8" fillId="0" fontId="10" numFmtId="184" xfId="0" applyAlignment="1" applyBorder="1" applyFont="1" applyNumberFormat="1">
      <alignment horizontal="center" shrinkToFit="0" vertical="center" wrapText="1"/>
    </xf>
    <xf borderId="0" fillId="0" fontId="10" numFmtId="175" xfId="0" applyFont="1" applyNumberFormat="1"/>
    <xf borderId="8" fillId="0" fontId="10" numFmtId="175" xfId="0" applyAlignment="1" applyBorder="1" applyFont="1" applyNumberFormat="1">
      <alignment horizontal="center" shrinkToFit="0" vertical="center" wrapText="1"/>
    </xf>
    <xf borderId="8" fillId="0" fontId="20" numFmtId="0" xfId="0" applyAlignment="1" applyBorder="1" applyFont="1">
      <alignment shrinkToFit="0" vertical="center" wrapText="1"/>
    </xf>
    <xf borderId="26" fillId="6" fontId="12" numFmtId="0" xfId="0" applyAlignment="1" applyBorder="1" applyFont="1">
      <alignment horizontal="left" shrinkToFit="0" vertical="center" wrapText="1"/>
    </xf>
    <xf borderId="0" fillId="0" fontId="10" numFmtId="175" xfId="0" applyAlignment="1" applyFont="1" applyNumberFormat="1">
      <alignment horizontal="center" shrinkToFit="0" vertical="center" wrapText="1"/>
    </xf>
    <xf borderId="7" fillId="3" fontId="46" numFmtId="0" xfId="0" applyBorder="1" applyFont="1"/>
    <xf borderId="8" fillId="0" fontId="23" numFmtId="175" xfId="0" applyAlignment="1" applyBorder="1" applyFont="1" applyNumberFormat="1">
      <alignment shrinkToFit="0" wrapText="1"/>
    </xf>
    <xf borderId="8" fillId="3" fontId="49" numFmtId="164" xfId="0" applyBorder="1" applyFont="1" applyNumberFormat="1"/>
    <xf borderId="38" fillId="3" fontId="49" numFmtId="164" xfId="0" applyBorder="1" applyFont="1" applyNumberFormat="1"/>
    <xf borderId="8" fillId="0" fontId="23" numFmtId="164" xfId="0" applyBorder="1" applyFont="1" applyNumberFormat="1"/>
    <xf borderId="21" fillId="0" fontId="23" numFmtId="164" xfId="0" applyBorder="1" applyFont="1" applyNumberFormat="1"/>
    <xf borderId="8" fillId="3" fontId="10" numFmtId="0" xfId="0" applyAlignment="1" applyBorder="1" applyFont="1">
      <alignment horizontal="right" shrinkToFit="0" wrapText="1"/>
    </xf>
    <xf borderId="8" fillId="3" fontId="18" numFmtId="0" xfId="0" applyAlignment="1" applyBorder="1" applyFont="1">
      <alignment horizontal="right" shrinkToFit="0" wrapText="1"/>
    </xf>
    <xf borderId="8" fillId="3" fontId="18" numFmtId="173" xfId="0" applyAlignment="1" applyBorder="1" applyFont="1" applyNumberFormat="1">
      <alignment shrinkToFit="0" wrapText="1"/>
    </xf>
    <xf borderId="8" fillId="3" fontId="18" numFmtId="175" xfId="0" applyAlignment="1" applyBorder="1" applyFont="1" applyNumberFormat="1">
      <alignment shrinkToFit="0" wrapText="1"/>
    </xf>
    <xf borderId="8" fillId="3" fontId="18" numFmtId="3" xfId="0" applyBorder="1" applyFont="1" applyNumberFormat="1"/>
    <xf borderId="38" fillId="3" fontId="18" numFmtId="3" xfId="0" applyBorder="1" applyFont="1" applyNumberFormat="1"/>
    <xf borderId="0" fillId="0" fontId="19" numFmtId="165" xfId="0" applyAlignment="1" applyFont="1" applyNumberFormat="1">
      <alignment shrinkToFit="0" wrapText="1"/>
    </xf>
    <xf borderId="8" fillId="0" fontId="10" numFmtId="173" xfId="0" applyAlignment="1" applyBorder="1" applyFont="1" applyNumberFormat="1">
      <alignment horizontal="right" shrinkToFit="0" wrapText="1"/>
    </xf>
    <xf borderId="8" fillId="0" fontId="10" numFmtId="175" xfId="0" applyAlignment="1" applyBorder="1" applyFont="1" applyNumberFormat="1">
      <alignment horizontal="right" shrinkToFit="0" wrapText="1"/>
    </xf>
    <xf borderId="8" fillId="0" fontId="10" numFmtId="3" xfId="0" applyAlignment="1" applyBorder="1" applyFont="1" applyNumberFormat="1">
      <alignment horizontal="right"/>
    </xf>
    <xf borderId="21" fillId="0" fontId="10" numFmtId="3" xfId="0" applyAlignment="1" applyBorder="1" applyFont="1" applyNumberFormat="1">
      <alignment horizontal="right"/>
    </xf>
    <xf borderId="0" fillId="0" fontId="10" numFmtId="165" xfId="0" applyAlignment="1" applyFont="1" applyNumberFormat="1">
      <alignment horizontal="right" shrinkToFit="0" wrapText="1"/>
    </xf>
    <xf borderId="8" fillId="0" fontId="10" numFmtId="173" xfId="0" applyAlignment="1" applyBorder="1" applyFont="1" applyNumberFormat="1">
      <alignment shrinkToFit="0" wrapText="1"/>
    </xf>
    <xf borderId="8" fillId="3" fontId="49" numFmtId="3" xfId="0" applyBorder="1" applyFont="1" applyNumberFormat="1"/>
    <xf borderId="38" fillId="3" fontId="49" numFmtId="3" xfId="0" applyBorder="1" applyFont="1" applyNumberFormat="1"/>
    <xf borderId="13" fillId="0" fontId="20" numFmtId="176" xfId="0" applyAlignment="1" applyBorder="1" applyFont="1" applyNumberFormat="1">
      <alignment horizontal="left" shrinkToFit="0" wrapText="1"/>
    </xf>
    <xf borderId="8" fillId="3" fontId="10" numFmtId="185" xfId="0" applyBorder="1" applyFont="1" applyNumberFormat="1"/>
    <xf borderId="38" fillId="3" fontId="10" numFmtId="185" xfId="0" applyBorder="1" applyFont="1" applyNumberFormat="1"/>
    <xf borderId="8" fillId="7" fontId="10" numFmtId="3" xfId="0" applyBorder="1" applyFont="1" applyNumberFormat="1"/>
    <xf borderId="38" fillId="7" fontId="10" numFmtId="3" xfId="0" applyBorder="1" applyFont="1" applyNumberFormat="1"/>
    <xf borderId="0" fillId="0" fontId="10" numFmtId="169" xfId="0" applyAlignment="1" applyFont="1" applyNumberFormat="1">
      <alignment horizontal="center"/>
    </xf>
    <xf borderId="8" fillId="0" fontId="10" numFmtId="0" xfId="0" applyAlignment="1" applyBorder="1" applyFont="1">
      <alignment horizontal="center" shrinkToFit="0" wrapText="1"/>
    </xf>
    <xf borderId="21" fillId="0" fontId="10" numFmtId="0" xfId="0" applyAlignment="1" applyBorder="1" applyFont="1">
      <alignment horizontal="center" shrinkToFit="0" vertical="center" wrapText="1"/>
    </xf>
    <xf borderId="8" fillId="20" fontId="10" numFmtId="0" xfId="0" applyBorder="1" applyFill="1" applyFont="1"/>
    <xf borderId="21" fillId="0" fontId="10" numFmtId="10" xfId="0" applyAlignment="1" applyBorder="1" applyFont="1" applyNumberFormat="1">
      <alignment horizontal="center"/>
    </xf>
    <xf borderId="8" fillId="0" fontId="19" numFmtId="165" xfId="0" applyBorder="1" applyFont="1" applyNumberFormat="1"/>
    <xf borderId="8" fillId="20" fontId="10" numFmtId="10" xfId="0" applyBorder="1" applyFont="1" applyNumberFormat="1"/>
    <xf borderId="8" fillId="0" fontId="19" numFmtId="164" xfId="0" applyBorder="1" applyFont="1" applyNumberFormat="1"/>
    <xf borderId="42" fillId="0" fontId="10" numFmtId="0" xfId="0" applyAlignment="1" applyBorder="1" applyFont="1">
      <alignment shrinkToFit="0" wrapText="1"/>
    </xf>
    <xf borderId="21" fillId="0" fontId="10" numFmtId="165" xfId="0" applyBorder="1" applyFont="1" applyNumberFormat="1"/>
    <xf borderId="8" fillId="0" fontId="0" numFmtId="165" xfId="0" applyBorder="1" applyFont="1" applyNumberFormat="1"/>
    <xf borderId="8" fillId="0" fontId="10" numFmtId="169" xfId="0" applyBorder="1" applyFont="1" applyNumberFormat="1"/>
    <xf borderId="0" fillId="0" fontId="10" numFmtId="169" xfId="0" applyFont="1" applyNumberFormat="1"/>
    <xf borderId="13" fillId="0" fontId="50" numFmtId="0" xfId="0" applyAlignment="1" applyBorder="1" applyFont="1">
      <alignment vertical="center"/>
    </xf>
    <xf borderId="13" fillId="0" fontId="50" numFmtId="0" xfId="0" applyAlignment="1" applyBorder="1" applyFont="1">
      <alignment horizontal="center" shrinkToFit="0" vertical="center" wrapText="1"/>
    </xf>
    <xf borderId="13" fillId="0" fontId="50" numFmtId="0" xfId="0" applyAlignment="1" applyBorder="1" applyFont="1">
      <alignment horizontal="center" vertical="center"/>
    </xf>
    <xf borderId="13" fillId="0" fontId="10" numFmtId="165" xfId="0" applyAlignment="1" applyBorder="1" applyFont="1" applyNumberFormat="1">
      <alignment horizontal="center" vertical="center"/>
    </xf>
    <xf borderId="13" fillId="0" fontId="10" numFmtId="165" xfId="0" applyBorder="1" applyFont="1" applyNumberFormat="1"/>
    <xf borderId="0" fillId="0" fontId="10" numFmtId="186" xfId="0" applyAlignment="1" applyFont="1" applyNumberFormat="1">
      <alignment horizontal="center" vertical="center"/>
    </xf>
    <xf borderId="0" fillId="0" fontId="10" numFmtId="0" xfId="0" applyAlignment="1" applyFont="1">
      <alignment horizontal="center" vertical="center"/>
    </xf>
    <xf borderId="8" fillId="0" fontId="50" numFmtId="0" xfId="0" applyAlignment="1" applyBorder="1" applyFont="1">
      <alignment horizontal="center" vertical="center"/>
    </xf>
    <xf borderId="8" fillId="0" fontId="50" numFmtId="0" xfId="0" applyAlignment="1" applyBorder="1" applyFont="1">
      <alignment horizontal="center" shrinkToFit="0" vertical="center" wrapText="1"/>
    </xf>
    <xf borderId="0" fillId="0" fontId="10" numFmtId="185" xfId="0" applyFont="1" applyNumberFormat="1"/>
    <xf borderId="8" fillId="0" fontId="10" numFmtId="9" xfId="0" applyAlignment="1" applyBorder="1" applyFont="1" applyNumberFormat="1">
      <alignment horizontal="center" vertical="center"/>
    </xf>
    <xf borderId="21" fillId="0" fontId="10" numFmtId="165" xfId="0" applyAlignment="1" applyBorder="1" applyFont="1" applyNumberFormat="1">
      <alignment horizontal="right" vertical="center"/>
    </xf>
    <xf borderId="21" fillId="0" fontId="10" numFmtId="9" xfId="0" applyBorder="1" applyFont="1" applyNumberFormat="1"/>
    <xf borderId="7" fillId="3" fontId="10" numFmtId="0" xfId="0" applyAlignment="1" applyBorder="1" applyFont="1">
      <alignment horizontal="left" vertical="center"/>
    </xf>
    <xf borderId="0" fillId="0" fontId="10" numFmtId="0" xfId="0" applyAlignment="1" applyFont="1">
      <alignment horizontal="left" vertical="center"/>
    </xf>
    <xf borderId="13" fillId="0" fontId="10" numFmtId="0" xfId="0" applyAlignment="1" applyBorder="1" applyFont="1">
      <alignment horizontal="left" vertical="center"/>
    </xf>
    <xf borderId="8" fillId="0" fontId="0" numFmtId="169" xfId="0" applyBorder="1" applyFont="1" applyNumberFormat="1"/>
    <xf borderId="8" fillId="0" fontId="0" numFmtId="164" xfId="0" applyBorder="1" applyFont="1" applyNumberFormat="1"/>
    <xf borderId="8" fillId="0" fontId="0" numFmtId="185" xfId="0" applyBorder="1" applyFont="1" applyNumberFormat="1"/>
    <xf borderId="8" fillId="0" fontId="0" numFmtId="181" xfId="0" applyBorder="1" applyFont="1" applyNumberFormat="1"/>
    <xf borderId="0" fillId="0" fontId="0" numFmtId="181" xfId="0" applyFont="1" applyNumberFormat="1"/>
    <xf borderId="8" fillId="0" fontId="24" numFmtId="0" xfId="0" applyAlignment="1" applyBorder="1" applyFont="1">
      <alignment horizontal="right"/>
    </xf>
    <xf borderId="0" fillId="0" fontId="48" numFmtId="0" xfId="0" applyFont="1"/>
    <xf borderId="0" fillId="0" fontId="18" numFmtId="0" xfId="0" applyAlignment="1" applyFont="1">
      <alignment vertical="top"/>
    </xf>
    <xf borderId="0" fillId="0" fontId="18" numFmtId="0" xfId="0" applyAlignment="1" applyFont="1">
      <alignment horizontal="left"/>
    </xf>
    <xf borderId="0" fillId="0" fontId="51" numFmtId="0" xfId="0" applyFont="1"/>
    <xf borderId="0" fillId="0" fontId="18" numFmtId="0" xfId="0" applyAlignment="1" applyFont="1">
      <alignment horizontal="right"/>
    </xf>
    <xf borderId="8" fillId="21" fontId="52" numFmtId="0" xfId="0" applyAlignment="1" applyBorder="1" applyFill="1" applyFont="1">
      <alignment horizontal="center" vertical="top"/>
    </xf>
    <xf borderId="59" fillId="21" fontId="52" numFmtId="0" xfId="0" applyAlignment="1" applyBorder="1" applyFont="1">
      <alignment horizontal="center" vertical="top"/>
    </xf>
    <xf borderId="8" fillId="0" fontId="48" numFmtId="0" xfId="0" applyBorder="1" applyFont="1"/>
    <xf borderId="22" fillId="0" fontId="18" numFmtId="0" xfId="0" applyBorder="1" applyFont="1"/>
    <xf borderId="13" fillId="0" fontId="53" numFmtId="0" xfId="0" applyAlignment="1" applyBorder="1" applyFont="1">
      <alignment horizontal="center" vertical="top"/>
    </xf>
    <xf borderId="47" fillId="0" fontId="54" numFmtId="0" xfId="0" applyAlignment="1" applyBorder="1" applyFont="1">
      <alignment horizontal="center" vertical="top"/>
    </xf>
    <xf borderId="13" fillId="0" fontId="18" numFmtId="0" xfId="0" applyBorder="1" applyFont="1"/>
    <xf borderId="47" fillId="0" fontId="18" numFmtId="0" xfId="0" applyAlignment="1" applyBorder="1" applyFont="1">
      <alignment horizontal="right"/>
    </xf>
    <xf borderId="47" fillId="0" fontId="55" numFmtId="0" xfId="0" applyAlignment="1" applyBorder="1" applyFont="1">
      <alignment horizontal="left"/>
    </xf>
    <xf borderId="47" fillId="0" fontId="56" numFmtId="0" xfId="0" applyAlignment="1" applyBorder="1" applyFont="1">
      <alignment horizontal="center" vertical="top"/>
    </xf>
    <xf borderId="47" fillId="0" fontId="48" numFmtId="0" xfId="0" applyAlignment="1" applyBorder="1" applyFont="1">
      <alignment horizontal="right"/>
    </xf>
    <xf borderId="0" fillId="0" fontId="18" numFmtId="3" xfId="0" applyAlignment="1" applyFont="1" applyNumberFormat="1">
      <alignment horizontal="right"/>
    </xf>
    <xf borderId="47" fillId="0" fontId="57" numFmtId="0" xfId="0" applyAlignment="1" applyBorder="1" applyFont="1">
      <alignment horizontal="center" vertical="top"/>
    </xf>
    <xf borderId="47" fillId="0" fontId="58" numFmtId="0" xfId="0" applyAlignment="1" applyBorder="1" applyFont="1">
      <alignment horizontal="center" vertical="top"/>
    </xf>
    <xf borderId="8" fillId="0" fontId="59" numFmtId="0" xfId="0" applyAlignment="1" applyBorder="1" applyFont="1">
      <alignment horizontal="right" vertical="top"/>
    </xf>
    <xf borderId="8" fillId="0" fontId="60" numFmtId="0" xfId="0" applyAlignment="1" applyBorder="1" applyFont="1">
      <alignment horizontal="center" vertical="top"/>
    </xf>
    <xf borderId="8" fillId="0" fontId="60" numFmtId="0" xfId="0" applyAlignment="1" applyBorder="1" applyFont="1">
      <alignment horizontal="right" vertical="top"/>
    </xf>
    <xf borderId="8" fillId="0" fontId="59" numFmtId="0" xfId="0" applyAlignment="1" applyBorder="1" applyFont="1">
      <alignment horizontal="left" vertical="top"/>
    </xf>
    <xf borderId="14" fillId="6" fontId="12" numFmtId="0" xfId="0" applyAlignment="1" applyBorder="1" applyFont="1">
      <alignment horizontal="center" shrinkToFit="0" vertical="center" wrapText="1"/>
    </xf>
    <xf borderId="8" fillId="3" fontId="10" numFmtId="170" xfId="0" applyAlignment="1" applyBorder="1" applyFont="1" applyNumberFormat="1">
      <alignment horizontal="center" shrinkToFit="0" vertical="center" wrapText="1"/>
    </xf>
    <xf borderId="8" fillId="0" fontId="10" numFmtId="9" xfId="0" applyAlignment="1" applyBorder="1" applyFont="1" applyNumberFormat="1">
      <alignment horizontal="center" shrinkToFit="0" vertical="center" wrapText="1"/>
    </xf>
    <xf borderId="8" fillId="22" fontId="10" numFmtId="0" xfId="0" applyAlignment="1" applyBorder="1" applyFill="1" applyFont="1">
      <alignment horizontal="left" shrinkToFit="0" vertical="center" wrapText="1"/>
    </xf>
    <xf borderId="8" fillId="3" fontId="10" numFmtId="10" xfId="0" applyAlignment="1" applyBorder="1" applyFont="1" applyNumberFormat="1">
      <alignment horizontal="center" shrinkToFit="0" vertical="center" wrapText="1"/>
    </xf>
    <xf borderId="21" fillId="3" fontId="10" numFmtId="165" xfId="0" applyAlignment="1" applyBorder="1" applyFont="1" applyNumberFormat="1">
      <alignment horizontal="left" shrinkToFit="0" vertical="center" wrapText="1"/>
    </xf>
    <xf borderId="8" fillId="3" fontId="10" numFmtId="169" xfId="0" applyAlignment="1" applyBorder="1" applyFont="1" applyNumberFormat="1">
      <alignment horizontal="center" shrinkToFit="0" vertical="center" wrapText="1"/>
    </xf>
    <xf borderId="8" fillId="13" fontId="10" numFmtId="165" xfId="0" applyAlignment="1" applyBorder="1" applyFont="1" applyNumberFormat="1">
      <alignment horizontal="center" shrinkToFit="0" vertical="center" wrapText="1"/>
    </xf>
    <xf borderId="8" fillId="0" fontId="10" numFmtId="165" xfId="0" applyAlignment="1" applyBorder="1" applyFont="1" applyNumberFormat="1">
      <alignment horizontal="left"/>
    </xf>
    <xf borderId="21" fillId="0" fontId="10" numFmtId="165" xfId="0" applyAlignment="1" applyBorder="1" applyFont="1" applyNumberFormat="1">
      <alignment horizontal="left"/>
    </xf>
    <xf borderId="21" fillId="0" fontId="61" numFmtId="165" xfId="0" applyAlignment="1" applyBorder="1" applyFont="1" applyNumberFormat="1">
      <alignment horizontal="left"/>
    </xf>
    <xf borderId="8" fillId="0" fontId="10" numFmtId="169" xfId="0" applyAlignment="1" applyBorder="1" applyFont="1" applyNumberFormat="1">
      <alignment horizontal="center" shrinkToFit="0" vertical="center" wrapText="1"/>
    </xf>
    <xf borderId="8" fillId="0" fontId="18" numFmtId="169" xfId="0" applyAlignment="1" applyBorder="1" applyFont="1" applyNumberFormat="1">
      <alignment shrinkToFit="0" vertical="center" wrapText="1"/>
    </xf>
    <xf borderId="8" fillId="3" fontId="10" numFmtId="175" xfId="0" applyAlignment="1" applyBorder="1" applyFont="1" applyNumberFormat="1">
      <alignment horizontal="center" shrinkToFit="0" vertical="center" wrapText="1"/>
    </xf>
    <xf borderId="8" fillId="7" fontId="20" numFmtId="171" xfId="0" applyAlignment="1" applyBorder="1" applyFont="1" applyNumberFormat="1">
      <alignment horizontal="right" shrinkToFit="0" vertical="center" wrapText="1"/>
    </xf>
    <xf borderId="8" fillId="7" fontId="20" numFmtId="171" xfId="0" applyAlignment="1" applyBorder="1" applyFont="1" applyNumberFormat="1">
      <alignment horizontal="center" shrinkToFit="0" vertical="center" wrapText="1"/>
    </xf>
    <xf borderId="38" fillId="7" fontId="20" numFmtId="171" xfId="0" applyAlignment="1" applyBorder="1" applyFont="1" applyNumberFormat="1">
      <alignment horizontal="center" shrinkToFit="0" vertical="center" wrapText="1"/>
    </xf>
    <xf borderId="8" fillId="0" fontId="10" numFmtId="171" xfId="0" applyAlignment="1" applyBorder="1" applyFont="1" applyNumberFormat="1">
      <alignment horizontal="center" shrinkToFit="0" vertical="center" wrapText="1"/>
    </xf>
    <xf borderId="8" fillId="0" fontId="20" numFmtId="171" xfId="0" applyAlignment="1" applyBorder="1" applyFont="1" applyNumberFormat="1">
      <alignment horizontal="center" shrinkToFit="0" vertical="center" wrapText="1"/>
    </xf>
    <xf borderId="21" fillId="0" fontId="20" numFmtId="171" xfId="0" applyAlignment="1" applyBorder="1" applyFont="1" applyNumberFormat="1">
      <alignment horizontal="center" shrinkToFit="0" vertical="center" wrapText="1"/>
    </xf>
    <xf borderId="8" fillId="0" fontId="10" numFmtId="171" xfId="0" applyAlignment="1" applyBorder="1" applyFont="1" applyNumberFormat="1">
      <alignment shrinkToFit="0" wrapText="1"/>
    </xf>
    <xf borderId="21" fillId="0" fontId="10" numFmtId="171" xfId="0" applyBorder="1" applyFont="1" applyNumberFormat="1"/>
    <xf borderId="8" fillId="3" fontId="10" numFmtId="0" xfId="0" applyAlignment="1" applyBorder="1" applyFont="1">
      <alignment horizontal="right"/>
    </xf>
    <xf borderId="8" fillId="3" fontId="10" numFmtId="171" xfId="0" applyAlignment="1" applyBorder="1" applyFont="1" applyNumberFormat="1">
      <alignment shrinkToFit="0" wrapText="1"/>
    </xf>
    <xf borderId="8" fillId="3" fontId="10" numFmtId="171" xfId="0" applyBorder="1" applyFont="1" applyNumberFormat="1"/>
    <xf borderId="38" fillId="3" fontId="10" numFmtId="171" xfId="0" applyBorder="1" applyFont="1" applyNumberFormat="1"/>
    <xf borderId="8" fillId="0" fontId="62" numFmtId="0" xfId="0" applyAlignment="1" applyBorder="1" applyFont="1">
      <alignment horizontal="right" shrinkToFit="0" wrapText="1"/>
    </xf>
    <xf borderId="21" fillId="0" fontId="10" numFmtId="171" xfId="0" applyAlignment="1" applyBorder="1" applyFont="1" applyNumberFormat="1">
      <alignment shrinkToFit="0" wrapText="1"/>
    </xf>
    <xf borderId="8" fillId="7" fontId="20" numFmtId="171" xfId="0" applyAlignment="1" applyBorder="1" applyFont="1" applyNumberFormat="1">
      <alignment shrinkToFit="0" wrapText="1"/>
    </xf>
    <xf borderId="8" fillId="7" fontId="20" numFmtId="171" xfId="0" applyBorder="1" applyFont="1" applyNumberFormat="1"/>
    <xf borderId="38" fillId="7" fontId="20" numFmtId="171" xfId="0" applyBorder="1" applyFont="1" applyNumberFormat="1"/>
    <xf borderId="38" fillId="3" fontId="10" numFmtId="171" xfId="0" applyAlignment="1" applyBorder="1" applyFont="1" applyNumberFormat="1">
      <alignment shrinkToFit="0" wrapText="1"/>
    </xf>
    <xf borderId="8" fillId="0" fontId="5" numFmtId="171" xfId="0" applyBorder="1" applyFont="1" applyNumberFormat="1"/>
    <xf borderId="21" fillId="0" fontId="5" numFmtId="171" xfId="0" applyBorder="1" applyFont="1" applyNumberFormat="1"/>
    <xf borderId="21" fillId="0" fontId="20" numFmtId="0" xfId="0" applyAlignment="1" applyBorder="1" applyFont="1">
      <alignment horizontal="center" vertical="center"/>
    </xf>
    <xf borderId="21" fillId="0" fontId="20" numFmtId="3" xfId="0" applyAlignment="1" applyBorder="1" applyFont="1" applyNumberFormat="1">
      <alignment horizontal="center" vertical="center"/>
    </xf>
    <xf borderId="21" fillId="14" fontId="20" numFmtId="0" xfId="0" applyAlignment="1" applyBorder="1" applyFont="1">
      <alignment horizontal="center" vertical="center"/>
    </xf>
    <xf borderId="21" fillId="0" fontId="10" numFmtId="0" xfId="0" applyAlignment="1" applyBorder="1" applyFont="1">
      <alignment horizontal="left" shrinkToFit="0" vertical="center" wrapText="1"/>
    </xf>
    <xf borderId="8" fillId="0" fontId="10" numFmtId="3" xfId="0" applyAlignment="1" applyBorder="1" applyFont="1" applyNumberFormat="1">
      <alignment horizontal="center" vertical="center"/>
    </xf>
    <xf borderId="10" fillId="0" fontId="10" numFmtId="3" xfId="0" applyAlignment="1" applyBorder="1" applyFont="1" applyNumberFormat="1">
      <alignment horizontal="center" vertical="center"/>
    </xf>
    <xf borderId="45" fillId="0" fontId="10" numFmtId="3" xfId="0" applyBorder="1" applyFont="1" applyNumberFormat="1"/>
    <xf borderId="8" fillId="0" fontId="10" numFmtId="3" xfId="0" applyAlignment="1" applyBorder="1" applyFont="1" applyNumberFormat="1">
      <alignment vertical="center"/>
    </xf>
    <xf borderId="0" fillId="0" fontId="50" numFmtId="0" xfId="0" applyAlignment="1" applyFont="1">
      <alignment shrinkToFit="0" wrapText="1"/>
    </xf>
    <xf borderId="0" fillId="0" fontId="10" numFmtId="9" xfId="0" applyAlignment="1" applyFont="1" applyNumberFormat="1">
      <alignment horizontal="center"/>
    </xf>
    <xf borderId="0" fillId="0" fontId="10" numFmtId="178" xfId="0" applyAlignment="1" applyFont="1" applyNumberFormat="1">
      <alignment shrinkToFit="0" vertical="center" wrapText="1"/>
    </xf>
    <xf borderId="0" fillId="0" fontId="10" numFmtId="181" xfId="0" applyAlignment="1" applyFont="1" applyNumberFormat="1">
      <alignment shrinkToFit="0" vertical="center" wrapText="1"/>
    </xf>
    <xf borderId="8" fillId="15" fontId="20" numFmtId="0" xfId="0" applyAlignment="1" applyBorder="1" applyFont="1">
      <alignment horizontal="center"/>
    </xf>
    <xf borderId="10" fillId="0" fontId="10" numFmtId="181" xfId="0" applyAlignment="1" applyBorder="1" applyFont="1" applyNumberFormat="1">
      <alignment shrinkToFit="0" vertical="center" wrapText="1"/>
    </xf>
    <xf borderId="42" fillId="0" fontId="10" numFmtId="181" xfId="0" applyAlignment="1" applyBorder="1" applyFont="1" applyNumberFormat="1">
      <alignment shrinkToFit="0" vertical="center" wrapText="1"/>
    </xf>
    <xf borderId="8" fillId="0" fontId="10" numFmtId="181" xfId="0" applyAlignment="1" applyBorder="1" applyFont="1" applyNumberFormat="1">
      <alignment shrinkToFit="0" vertical="center" wrapText="1"/>
    </xf>
    <xf borderId="0" fillId="0" fontId="50" numFmtId="0" xfId="0" applyAlignment="1" applyFont="1">
      <alignment horizontal="center" shrinkToFit="0" vertical="center" wrapText="1"/>
    </xf>
    <xf borderId="8" fillId="0" fontId="10" numFmtId="0" xfId="0" applyAlignment="1" applyBorder="1" applyFont="1">
      <alignment vertical="top"/>
    </xf>
    <xf borderId="13" fillId="0" fontId="10" numFmtId="3" xfId="0" applyBorder="1" applyFont="1" applyNumberFormat="1"/>
    <xf borderId="8" fillId="0" fontId="10" numFmtId="181" xfId="0" applyAlignment="1" applyBorder="1" applyFont="1" applyNumberFormat="1">
      <alignment horizontal="center" shrinkToFit="0" vertical="center" wrapText="1"/>
    </xf>
    <xf borderId="21" fillId="0" fontId="10" numFmtId="181" xfId="0" applyAlignment="1" applyBorder="1" applyFont="1" applyNumberFormat="1">
      <alignment shrinkToFit="0" vertical="center" wrapText="1"/>
    </xf>
    <xf borderId="21" fillId="0" fontId="10" numFmtId="181" xfId="0" applyAlignment="1" applyBorder="1" applyFont="1" applyNumberFormat="1">
      <alignment horizontal="center" shrinkToFit="0" vertical="center" wrapText="1"/>
    </xf>
    <xf borderId="8" fillId="0" fontId="19" numFmtId="0" xfId="0" applyAlignment="1" applyBorder="1" applyFont="1">
      <alignment horizontal="center" vertical="center"/>
    </xf>
    <xf borderId="8" fillId="0" fontId="19" numFmtId="165" xfId="0" applyAlignment="1" applyBorder="1" applyFont="1" applyNumberFormat="1">
      <alignment horizontal="center"/>
    </xf>
    <xf borderId="21" fillId="0" fontId="19" numFmtId="165" xfId="0" applyAlignment="1" applyBorder="1" applyFont="1" applyNumberFormat="1">
      <alignment horizontal="center"/>
    </xf>
    <xf borderId="8" fillId="23" fontId="22" numFmtId="0" xfId="0" applyAlignment="1" applyBorder="1" applyFill="1" applyFont="1">
      <alignment horizontal="center" shrinkToFit="0" vertical="center" wrapText="1"/>
    </xf>
    <xf borderId="8" fillId="23" fontId="22" numFmtId="181" xfId="0" applyAlignment="1" applyBorder="1" applyFont="1" applyNumberFormat="1">
      <alignment horizontal="center" shrinkToFit="0" vertical="center" wrapText="1"/>
    </xf>
    <xf borderId="8" fillId="23" fontId="22" numFmtId="181" xfId="0" applyAlignment="1" applyBorder="1" applyFont="1" applyNumberFormat="1">
      <alignment shrinkToFit="0" vertical="center" wrapText="1"/>
    </xf>
    <xf borderId="38" fillId="23" fontId="22" numFmtId="181" xfId="0" applyAlignment="1" applyBorder="1" applyFont="1" applyNumberFormat="1">
      <alignment shrinkToFit="0" vertical="center" wrapText="1"/>
    </xf>
    <xf borderId="38" fillId="18" fontId="22" numFmtId="0" xfId="0" applyAlignment="1" applyBorder="1" applyFont="1">
      <alignment horizontal="center"/>
    </xf>
    <xf borderId="21" fillId="0" fontId="10" numFmtId="0" xfId="0" applyAlignment="1" applyBorder="1" applyFont="1">
      <alignment horizontal="right"/>
    </xf>
    <xf borderId="21" fillId="0" fontId="10" numFmtId="0" xfId="0" applyAlignment="1" applyBorder="1" applyFont="1">
      <alignment horizontal="center"/>
    </xf>
    <xf borderId="13" fillId="0" fontId="10" numFmtId="165" xfId="0" applyAlignment="1" applyBorder="1" applyFont="1" applyNumberFormat="1">
      <alignment horizontal="center"/>
    </xf>
    <xf borderId="45" fillId="0" fontId="10" numFmtId="165" xfId="0" applyAlignment="1" applyBorder="1" applyFont="1" applyNumberFormat="1">
      <alignment horizontal="center"/>
    </xf>
    <xf borderId="8" fillId="0" fontId="22" numFmtId="0" xfId="0" applyAlignment="1" applyBorder="1" applyFont="1">
      <alignment horizontal="center"/>
    </xf>
    <xf borderId="10" fillId="0" fontId="10" numFmtId="181" xfId="0" applyAlignment="1" applyBorder="1" applyFont="1" applyNumberFormat="1">
      <alignment horizontal="center" shrinkToFit="0" vertical="center" wrapText="1"/>
    </xf>
    <xf borderId="45" fillId="0" fontId="10" numFmtId="0" xfId="0" applyAlignment="1" applyBorder="1" applyFont="1">
      <alignment horizontal="center"/>
    </xf>
    <xf borderId="8" fillId="0" fontId="19" numFmtId="171" xfId="0" applyAlignment="1" applyBorder="1" applyFont="1" applyNumberFormat="1">
      <alignment horizontal="center"/>
    </xf>
    <xf borderId="0" fillId="0" fontId="19" numFmtId="0" xfId="0" applyAlignment="1" applyFont="1">
      <alignment horizontal="center"/>
    </xf>
    <xf borderId="47" fillId="0" fontId="10" numFmtId="0" xfId="0" applyAlignment="1" applyBorder="1" applyFont="1">
      <alignment horizontal="center"/>
    </xf>
    <xf borderId="0" fillId="0" fontId="10" numFmtId="182" xfId="0" applyAlignment="1" applyFont="1" applyNumberFormat="1">
      <alignment horizontal="center"/>
    </xf>
    <xf borderId="60" fillId="0" fontId="10" numFmtId="0" xfId="0" applyAlignment="1" applyBorder="1" applyFont="1">
      <alignment horizontal="center"/>
    </xf>
    <xf borderId="61" fillId="0" fontId="10" numFmtId="177" xfId="0" applyAlignment="1" applyBorder="1" applyFont="1" applyNumberFormat="1">
      <alignment horizontal="center"/>
    </xf>
    <xf borderId="61" fillId="0" fontId="10" numFmtId="0" xfId="0" applyAlignment="1" applyBorder="1" applyFont="1">
      <alignment horizontal="center"/>
    </xf>
    <xf borderId="62" fillId="0" fontId="10" numFmtId="0" xfId="0" applyAlignment="1" applyBorder="1" applyFont="1">
      <alignment horizontal="center"/>
    </xf>
    <xf borderId="21" fillId="0" fontId="10" numFmtId="0" xfId="0" applyAlignment="1" applyBorder="1" applyFont="1">
      <alignment horizontal="left"/>
    </xf>
    <xf borderId="8" fillId="0" fontId="10" numFmtId="187" xfId="0" applyAlignment="1" applyBorder="1" applyFont="1" applyNumberFormat="1">
      <alignment horizontal="left"/>
    </xf>
    <xf borderId="13" fillId="0" fontId="10" numFmtId="0" xfId="0" applyAlignment="1" applyBorder="1" applyFont="1">
      <alignment horizontal="left"/>
    </xf>
    <xf borderId="10" fillId="0" fontId="10" numFmtId="0" xfId="0" applyAlignment="1" applyBorder="1" applyFont="1">
      <alignment horizontal="left"/>
    </xf>
    <xf borderId="10" fillId="0" fontId="10" numFmtId="165" xfId="0" applyAlignment="1" applyBorder="1" applyFont="1" applyNumberFormat="1">
      <alignment horizontal="center"/>
    </xf>
    <xf borderId="8" fillId="18" fontId="22" numFmtId="0" xfId="0" applyAlignment="1" applyBorder="1" applyFont="1">
      <alignment horizontal="left"/>
    </xf>
    <xf borderId="39" fillId="0" fontId="20" numFmtId="0" xfId="0" applyAlignment="1" applyBorder="1" applyFont="1">
      <alignment horizontal="center" vertical="center"/>
    </xf>
    <xf borderId="21" fillId="0" fontId="20" numFmtId="0" xfId="0" applyAlignment="1" applyBorder="1" applyFont="1">
      <alignment horizontal="left" vertical="center"/>
    </xf>
    <xf borderId="21" fillId="0" fontId="10" numFmtId="0" xfId="0" applyAlignment="1" applyBorder="1" applyFont="1">
      <alignment horizontal="left" vertical="center"/>
    </xf>
    <xf borderId="8" fillId="0" fontId="62" numFmtId="165" xfId="0" applyAlignment="1" applyBorder="1" applyFont="1" applyNumberFormat="1">
      <alignment horizontal="center"/>
    </xf>
    <xf borderId="0" fillId="0" fontId="17" numFmtId="0" xfId="0" applyAlignment="1" applyFont="1">
      <alignment horizontal="center" vertical="center"/>
    </xf>
    <xf borderId="0" fillId="0" fontId="20" numFmtId="0" xfId="0" applyAlignment="1" applyFont="1">
      <alignment horizontal="center" vertical="center"/>
    </xf>
    <xf borderId="0" fillId="0" fontId="18" numFmtId="0" xfId="0" applyAlignment="1" applyFont="1">
      <alignment horizontal="left" vertical="center"/>
    </xf>
    <xf borderId="0" fillId="0" fontId="10" numFmtId="17" xfId="0" applyAlignment="1" applyFont="1" applyNumberFormat="1">
      <alignment horizontal="left" vertical="center"/>
    </xf>
    <xf borderId="0" fillId="0" fontId="10" numFmtId="165" xfId="0" applyAlignment="1" applyFont="1" applyNumberFormat="1">
      <alignment horizontal="right" vertical="center"/>
    </xf>
    <xf borderId="0" fillId="0" fontId="10" numFmtId="0" xfId="0" applyAlignment="1" applyFont="1">
      <alignment horizontal="right" vertical="center"/>
    </xf>
    <xf borderId="0" fillId="0" fontId="22" numFmtId="0" xfId="0" applyAlignment="1" applyFont="1">
      <alignment horizontal="left"/>
    </xf>
    <xf borderId="42" fillId="0" fontId="10" numFmtId="3" xfId="0" applyBorder="1" applyFont="1" applyNumberFormat="1"/>
    <xf borderId="8" fillId="0" fontId="10" numFmtId="165" xfId="0" applyAlignment="1" applyBorder="1" applyFont="1" applyNumberFormat="1">
      <alignment horizontal="left" shrinkToFit="0" vertical="center" wrapText="1"/>
    </xf>
    <xf borderId="21" fillId="0" fontId="10" numFmtId="165" xfId="0" applyAlignment="1" applyBorder="1" applyFont="1" applyNumberFormat="1">
      <alignment horizontal="left" shrinkToFit="0" vertical="center" wrapText="1"/>
    </xf>
    <xf borderId="8" fillId="0" fontId="20" numFmtId="0" xfId="0" applyAlignment="1" applyBorder="1" applyFont="1">
      <alignment horizontal="left" vertical="center"/>
    </xf>
    <xf borderId="0" fillId="0" fontId="63" numFmtId="0" xfId="0" applyAlignment="1" applyFont="1">
      <alignment horizontal="right"/>
    </xf>
    <xf borderId="0" fillId="0" fontId="3" numFmtId="0" xfId="0" applyAlignment="1" applyFont="1">
      <alignment horizontal="center"/>
    </xf>
    <xf borderId="0" fillId="0" fontId="3" numFmtId="0" xfId="0" applyAlignment="1" applyFont="1">
      <alignment horizontal="left"/>
    </xf>
    <xf borderId="8" fillId="0" fontId="10" numFmtId="165" xfId="0" applyAlignment="1" applyBorder="1" applyFont="1" applyNumberFormat="1">
      <alignment vertical="center"/>
    </xf>
    <xf borderId="21" fillId="23" fontId="26" numFmtId="0" xfId="0" applyAlignment="1" applyBorder="1" applyFont="1">
      <alignment horizontal="center"/>
    </xf>
    <xf borderId="7" fillId="3" fontId="26" numFmtId="0" xfId="0" applyAlignment="1" applyBorder="1" applyFont="1">
      <alignment horizontal="center"/>
    </xf>
    <xf borderId="7" fillId="3" fontId="10" numFmtId="9" xfId="0" applyBorder="1" applyFont="1" applyNumberFormat="1"/>
    <xf borderId="8" fillId="0" fontId="20" numFmtId="3" xfId="0" applyBorder="1" applyFont="1" applyNumberFormat="1"/>
    <xf borderId="7" fillId="3" fontId="20" numFmtId="9" xfId="0" applyBorder="1" applyFont="1" applyNumberFormat="1"/>
    <xf borderId="10" fillId="0" fontId="10" numFmtId="0" xfId="0" applyAlignment="1" applyBorder="1" applyFont="1">
      <alignment horizontal="left" vertical="center"/>
    </xf>
    <xf borderId="0" fillId="0" fontId="10" numFmtId="17" xfId="0" applyAlignment="1" applyFont="1" applyNumberFormat="1">
      <alignment horizontal="center" vertical="center"/>
    </xf>
    <xf borderId="0" fillId="0" fontId="18" numFmtId="0" xfId="0" applyAlignment="1" applyFont="1">
      <alignment horizontal="right" vertical="center"/>
    </xf>
    <xf borderId="0" fillId="0" fontId="10" numFmtId="188" xfId="0" applyFont="1" applyNumberFormat="1"/>
    <xf borderId="8" fillId="23" fontId="22" numFmtId="3" xfId="0" applyBorder="1" applyFont="1" applyNumberFormat="1"/>
    <xf borderId="8" fillId="23" fontId="22" numFmtId="0" xfId="0" applyAlignment="1" applyBorder="1" applyFont="1">
      <alignment shrinkToFit="0" wrapText="1"/>
    </xf>
    <xf borderId="59" fillId="23" fontId="22" numFmtId="0" xfId="0" applyAlignment="1" applyBorder="1" applyFont="1">
      <alignment shrinkToFit="0" wrapText="1"/>
    </xf>
    <xf borderId="59" fillId="23" fontId="22" numFmtId="0" xfId="0" applyAlignment="1" applyBorder="1" applyFont="1">
      <alignment shrinkToFit="0" vertical="top" wrapText="1"/>
    </xf>
    <xf borderId="47" fillId="0" fontId="18" numFmtId="3" xfId="0" applyAlignment="1" applyBorder="1" applyFont="1" applyNumberFormat="1">
      <alignment horizontal="right"/>
    </xf>
    <xf borderId="21" fillId="0" fontId="18" numFmtId="0" xfId="0" applyAlignment="1" applyBorder="1" applyFont="1">
      <alignment horizontal="center"/>
    </xf>
    <xf borderId="0" fillId="0" fontId="3" numFmtId="0" xfId="0" applyAlignment="1" applyFont="1">
      <alignment horizontal="right"/>
    </xf>
    <xf borderId="7" fillId="3" fontId="64" numFmtId="0" xfId="0" applyAlignment="1" applyBorder="1" applyFont="1">
      <alignment horizontal="left"/>
    </xf>
    <xf borderId="0" fillId="0" fontId="10" numFmtId="1" xfId="0" applyFont="1" applyNumberFormat="1"/>
    <xf borderId="8" fillId="0" fontId="10" numFmtId="189" xfId="0" applyBorder="1" applyFont="1" applyNumberFormat="1"/>
    <xf borderId="8" fillId="0" fontId="65" numFmtId="165" xfId="0" applyAlignment="1" applyBorder="1" applyFont="1" applyNumberFormat="1">
      <alignment horizontal="left"/>
    </xf>
    <xf borderId="8" fillId="0" fontId="35" numFmtId="165" xfId="0" applyBorder="1" applyFont="1" applyNumberFormat="1"/>
    <xf borderId="8" fillId="0" fontId="5" numFmtId="165" xfId="0" applyBorder="1" applyFont="1" applyNumberFormat="1"/>
    <xf borderId="8" fillId="0" fontId="10" numFmtId="166" xfId="0" applyBorder="1" applyFont="1" applyNumberFormat="1"/>
    <xf borderId="8" fillId="3" fontId="18" numFmtId="0" xfId="0" applyBorder="1" applyFont="1"/>
    <xf borderId="8" fillId="3" fontId="46" numFmtId="0" xfId="0" applyBorder="1" applyFont="1"/>
    <xf borderId="17" fillId="0" fontId="10" numFmtId="0" xfId="0" applyAlignment="1" applyBorder="1" applyFont="1">
      <alignment horizontal="left" shrinkToFit="0" vertical="center" wrapText="1"/>
    </xf>
    <xf borderId="0" fillId="0" fontId="66" numFmtId="0" xfId="0" applyAlignment="1" applyFont="1">
      <alignment shrinkToFit="0" wrapText="1"/>
    </xf>
    <xf borderId="8" fillId="3" fontId="10" numFmtId="4" xfId="0" applyAlignment="1" applyBorder="1" applyFont="1" applyNumberFormat="1">
      <alignment horizontal="right" shrinkToFit="0" vertical="center" wrapText="1"/>
    </xf>
    <xf borderId="21" fillId="3" fontId="67" numFmtId="165" xfId="0" applyAlignment="1" applyBorder="1" applyFont="1" applyNumberFormat="1">
      <alignment horizontal="left" shrinkToFit="0" vertical="center" wrapText="1"/>
    </xf>
    <xf borderId="8" fillId="3" fontId="10" numFmtId="171" xfId="0" applyAlignment="1" applyBorder="1" applyFont="1" applyNumberFormat="1">
      <alignment horizontal="right" shrinkToFit="0" vertical="center" wrapText="1"/>
    </xf>
    <xf borderId="21" fillId="3" fontId="10" numFmtId="171" xfId="0" applyAlignment="1" applyBorder="1" applyFont="1" applyNumberFormat="1">
      <alignment horizontal="right" shrinkToFit="0" vertical="center" wrapText="1"/>
    </xf>
    <xf borderId="8" fillId="13" fontId="10" numFmtId="165" xfId="0" applyAlignment="1" applyBorder="1" applyFont="1" applyNumberFormat="1">
      <alignment shrinkToFit="0" vertical="center" wrapText="1"/>
    </xf>
    <xf borderId="8" fillId="0" fontId="10" numFmtId="177" xfId="0" applyAlignment="1" applyBorder="1" applyFont="1" applyNumberFormat="1">
      <alignment horizontal="right"/>
    </xf>
    <xf borderId="21" fillId="3" fontId="68" numFmtId="165" xfId="0" applyAlignment="1" applyBorder="1" applyFont="1" applyNumberFormat="1">
      <alignment horizontal="left" shrinkToFit="0" vertical="center" wrapText="1"/>
    </xf>
    <xf borderId="21" fillId="3" fontId="10" numFmtId="0" xfId="0" applyAlignment="1" applyBorder="1" applyFont="1">
      <alignment shrinkToFit="0" wrapText="1"/>
    </xf>
    <xf borderId="7" fillId="6" fontId="16" numFmtId="0" xfId="0" applyAlignment="1" applyBorder="1" applyFont="1">
      <alignment horizontal="center" shrinkToFit="0" vertical="center" wrapText="1"/>
    </xf>
    <xf borderId="26" fillId="6" fontId="69" numFmtId="0" xfId="0" applyAlignment="1" applyBorder="1" applyFont="1">
      <alignment horizontal="center" shrinkToFit="0" vertical="center" wrapText="1"/>
    </xf>
    <xf borderId="8" fillId="0" fontId="10" numFmtId="171" xfId="0" applyAlignment="1" applyBorder="1" applyFont="1" applyNumberFormat="1">
      <alignment horizontal="center" vertical="center"/>
    </xf>
    <xf borderId="8" fillId="0" fontId="18" numFmtId="0" xfId="0" applyAlignment="1" applyBorder="1" applyFont="1">
      <alignment shrinkToFit="0" wrapText="1"/>
    </xf>
    <xf borderId="13" fillId="0" fontId="18" numFmtId="0" xfId="0" applyAlignment="1" applyBorder="1" applyFont="1">
      <alignment shrinkToFit="0" wrapText="1"/>
    </xf>
    <xf borderId="8" fillId="0" fontId="18" numFmtId="0" xfId="0" applyAlignment="1" applyBorder="1" applyFont="1">
      <alignment horizontal="left" shrinkToFit="0" wrapText="1"/>
    </xf>
    <xf borderId="40" fillId="3" fontId="18" numFmtId="0" xfId="0" applyAlignment="1" applyBorder="1" applyFont="1">
      <alignment shrinkToFit="0" wrapText="1"/>
    </xf>
    <xf borderId="59" fillId="7" fontId="12" numFmtId="3" xfId="0" applyAlignment="1" applyBorder="1" applyFont="1" applyNumberFormat="1">
      <alignment horizontal="center" shrinkToFit="0" vertical="center" wrapText="1"/>
    </xf>
    <xf borderId="8" fillId="7" fontId="12" numFmtId="3" xfId="0" applyAlignment="1" applyBorder="1" applyFont="1" applyNumberFormat="1">
      <alignment horizontal="center" shrinkToFit="0" vertical="center" wrapText="1"/>
    </xf>
    <xf borderId="22" fillId="0" fontId="10" numFmtId="165" xfId="0" applyAlignment="1" applyBorder="1" applyFont="1" applyNumberFormat="1">
      <alignment shrinkToFit="0" wrapText="1"/>
    </xf>
    <xf borderId="10" fillId="0" fontId="10" numFmtId="171" xfId="0" applyAlignment="1" applyBorder="1" applyFont="1" applyNumberFormat="1">
      <alignment shrinkToFit="0" wrapText="1"/>
    </xf>
    <xf borderId="10" fillId="0" fontId="10" numFmtId="171" xfId="0" applyBorder="1" applyFont="1" applyNumberFormat="1"/>
    <xf borderId="9" fillId="3" fontId="10" numFmtId="171" xfId="0" applyAlignment="1" applyBorder="1" applyFont="1" applyNumberFormat="1">
      <alignment shrinkToFit="0" wrapText="1"/>
    </xf>
    <xf borderId="8" fillId="0" fontId="18" numFmtId="0" xfId="0" applyAlignment="1" applyBorder="1" applyFont="1">
      <alignment horizontal="right" shrinkToFit="0" wrapText="1"/>
    </xf>
    <xf borderId="8" fillId="0" fontId="62" numFmtId="0" xfId="0" applyAlignment="1" applyBorder="1" applyFont="1">
      <alignment horizontal="right"/>
    </xf>
    <xf borderId="59" fillId="7" fontId="20" numFmtId="3" xfId="0" applyBorder="1" applyFont="1" applyNumberFormat="1"/>
    <xf borderId="8" fillId="7" fontId="20" numFmtId="178" xfId="0" applyBorder="1" applyFont="1" applyNumberFormat="1"/>
    <xf borderId="9" fillId="6" fontId="22" numFmtId="3" xfId="0" applyAlignment="1" applyBorder="1" applyFont="1" applyNumberFormat="1">
      <alignment horizontal="center" shrinkToFit="0" vertical="center" wrapText="1"/>
    </xf>
    <xf borderId="9" fillId="6" fontId="12" numFmtId="3" xfId="0" applyAlignment="1" applyBorder="1" applyFont="1" applyNumberFormat="1">
      <alignment horizontal="center" shrinkToFit="0" vertical="center" wrapText="1"/>
    </xf>
    <xf borderId="63" fillId="14" fontId="20" numFmtId="0" xfId="0" applyAlignment="1" applyBorder="1" applyFont="1">
      <alignment horizontal="center" vertical="center"/>
    </xf>
    <xf borderId="18" fillId="0" fontId="40" numFmtId="181" xfId="0" applyAlignment="1" applyBorder="1" applyFont="1" applyNumberFormat="1">
      <alignment horizontal="left" shrinkToFit="0" vertical="center" wrapText="1"/>
    </xf>
    <xf borderId="7" fillId="17" fontId="10" numFmtId="0" xfId="0" applyBorder="1" applyFont="1"/>
    <xf borderId="0" fillId="0" fontId="19" numFmtId="181" xfId="0" applyFont="1" applyNumberFormat="1"/>
    <xf borderId="8" fillId="0" fontId="10" numFmtId="186" xfId="0" applyBorder="1" applyFont="1" applyNumberFormat="1"/>
    <xf borderId="8" fillId="0" fontId="10" numFmtId="168" xfId="0" applyBorder="1" applyFont="1" applyNumberFormat="1"/>
    <xf borderId="0" fillId="0" fontId="10" numFmtId="165" xfId="0" applyAlignment="1" applyFont="1" applyNumberFormat="1">
      <alignment horizontal="right"/>
    </xf>
    <xf borderId="8" fillId="3" fontId="10" numFmtId="165" xfId="0" applyAlignment="1" applyBorder="1" applyFont="1" applyNumberFormat="1">
      <alignment horizontal="center"/>
    </xf>
    <xf borderId="13" fillId="0" fontId="10" numFmtId="0" xfId="0" applyAlignment="1" applyBorder="1" applyFont="1">
      <alignment horizontal="right"/>
    </xf>
    <xf borderId="9" fillId="3" fontId="10" numFmtId="165" xfId="0" applyAlignment="1" applyBorder="1" applyFont="1" applyNumberFormat="1">
      <alignment horizontal="center"/>
    </xf>
    <xf borderId="8" fillId="13" fontId="19" numFmtId="171" xfId="0" applyAlignment="1" applyBorder="1" applyFont="1" applyNumberFormat="1">
      <alignment horizontal="center"/>
    </xf>
    <xf borderId="8" fillId="0" fontId="10" numFmtId="2" xfId="0" applyAlignment="1" applyBorder="1" applyFont="1" applyNumberFormat="1">
      <alignment horizontal="left"/>
    </xf>
    <xf borderId="8" fillId="18" fontId="22" numFmtId="0" xfId="0" applyBorder="1" applyFont="1"/>
    <xf borderId="8" fillId="12" fontId="10" numFmtId="3" xfId="0" applyBorder="1" applyFont="1" applyNumberFormat="1"/>
    <xf borderId="8" fillId="18" fontId="26" numFmtId="0" xfId="0" applyAlignment="1" applyBorder="1" applyFont="1">
      <alignment horizontal="left"/>
    </xf>
    <xf borderId="8" fillId="0" fontId="10" numFmtId="4" xfId="0" applyAlignment="1" applyBorder="1" applyFont="1" applyNumberFormat="1">
      <alignment horizontal="right" shrinkToFit="0" vertical="center" wrapText="1"/>
    </xf>
    <xf borderId="8" fillId="0" fontId="10" numFmtId="4" xfId="0" applyAlignment="1" applyBorder="1" applyFont="1" applyNumberFormat="1">
      <alignment horizontal="left" shrinkToFit="0" vertical="center" wrapText="1"/>
    </xf>
    <xf borderId="0" fillId="0" fontId="10" numFmtId="4" xfId="0" applyAlignment="1" applyFont="1" applyNumberFormat="1">
      <alignment horizontal="left" shrinkToFit="0" vertical="center" wrapText="1"/>
    </xf>
    <xf borderId="22" fillId="0" fontId="10" numFmtId="0" xfId="0" applyAlignment="1" applyBorder="1" applyFont="1">
      <alignment horizontal="center"/>
    </xf>
    <xf borderId="22" fillId="0" fontId="10" numFmtId="165" xfId="0" applyAlignment="1" applyBorder="1" applyFont="1" applyNumberFormat="1">
      <alignment horizontal="center"/>
    </xf>
    <xf borderId="0" fillId="0" fontId="10" numFmtId="190" xfId="0" applyAlignment="1" applyFont="1" applyNumberFormat="1">
      <alignment horizontal="center"/>
    </xf>
    <xf borderId="11" fillId="23" fontId="22" numFmtId="0" xfId="0" applyAlignment="1" applyBorder="1" applyFont="1">
      <alignment horizontal="center"/>
    </xf>
    <xf borderId="8" fillId="24" fontId="10" numFmtId="0" xfId="0" applyBorder="1" applyFill="1" applyFont="1"/>
    <xf borderId="8" fillId="24" fontId="10" numFmtId="4" xfId="0" applyBorder="1" applyFont="1" applyNumberFormat="1"/>
    <xf borderId="8" fillId="24" fontId="10" numFmtId="3" xfId="0" applyBorder="1" applyFont="1" applyNumberFormat="1"/>
    <xf borderId="8" fillId="24" fontId="10" numFmtId="9" xfId="0" applyBorder="1" applyFont="1" applyNumberFormat="1"/>
    <xf borderId="8" fillId="0" fontId="20" numFmtId="9" xfId="0" applyBorder="1" applyFont="1" applyNumberFormat="1"/>
    <xf borderId="8" fillId="24" fontId="10" numFmtId="165" xfId="0" applyBorder="1" applyFont="1" applyNumberFormat="1"/>
    <xf borderId="40" fillId="23" fontId="22" numFmtId="0" xfId="0" applyAlignment="1" applyBorder="1" applyFont="1">
      <alignment shrinkToFit="0" wrapText="1"/>
    </xf>
    <xf borderId="64" fillId="23" fontId="22" numFmtId="0" xfId="0" applyAlignment="1" applyBorder="1" applyFont="1">
      <alignment shrinkToFit="0" wrapText="1"/>
    </xf>
    <xf borderId="20" fillId="0" fontId="0" numFmtId="0" xfId="0" applyBorder="1" applyFont="1"/>
    <xf borderId="34" fillId="0" fontId="0" numFmtId="0" xfId="0" applyBorder="1" applyFont="1"/>
    <xf borderId="0" fillId="0" fontId="62" numFmtId="176" xfId="0" applyAlignment="1" applyFont="1" applyNumberFormat="1">
      <alignment horizontal="right" shrinkToFit="0" wrapText="1"/>
    </xf>
    <xf borderId="0" fillId="0" fontId="62" numFmtId="175" xfId="0" applyAlignment="1" applyFont="1" applyNumberFormat="1">
      <alignment shrinkToFit="0" wrapText="1"/>
    </xf>
    <xf borderId="0" fillId="0" fontId="62" numFmtId="3" xfId="0" applyFont="1" applyNumberFormat="1"/>
    <xf borderId="0" fillId="0" fontId="62" numFmtId="178" xfId="0" applyFont="1" applyNumberFormat="1"/>
    <xf borderId="0" fillId="0" fontId="62" numFmtId="0" xfId="0" applyAlignment="1" applyFont="1">
      <alignment horizontal="right"/>
    </xf>
    <xf borderId="0" fillId="0" fontId="10" numFmtId="177" xfId="0" applyFont="1" applyNumberFormat="1"/>
    <xf borderId="7" fillId="12" fontId="20" numFmtId="0" xfId="0" applyBorder="1" applyFont="1"/>
    <xf borderId="0" fillId="0" fontId="10" numFmtId="189" xfId="0" applyFont="1" applyNumberFormat="1"/>
    <xf borderId="0" fillId="0" fontId="9" numFmtId="3" xfId="0" applyAlignment="1" applyFont="1" applyNumberFormat="1">
      <alignment horizontal="left"/>
    </xf>
    <xf borderId="7" fillId="12" fontId="18" numFmtId="0" xfId="0" applyAlignment="1" applyBorder="1" applyFont="1">
      <alignment horizontal="right"/>
    </xf>
    <xf borderId="0" fillId="0" fontId="21" numFmtId="0" xfId="0" applyFont="1"/>
    <xf borderId="7" fillId="12" fontId="18" numFmtId="0" xfId="0" applyBorder="1" applyFont="1"/>
    <xf borderId="0" fillId="0" fontId="18" numFmtId="4" xfId="0" applyFont="1" applyNumberFormat="1"/>
    <xf borderId="0" fillId="0" fontId="70" numFmtId="0" xfId="0" applyAlignment="1" applyFont="1">
      <alignment horizontal="center"/>
    </xf>
    <xf borderId="0" fillId="0" fontId="71" numFmtId="0" xfId="0" applyAlignment="1" applyFont="1">
      <alignment horizontal="center"/>
    </xf>
    <xf borderId="0" fillId="0" fontId="5" numFmtId="0" xfId="0" applyAlignment="1" applyFont="1">
      <alignment horizontal="right"/>
    </xf>
    <xf borderId="0" fillId="0" fontId="0" numFmtId="10" xfId="0" applyAlignment="1" applyFont="1" applyNumberFormat="1">
      <alignment horizontal="right"/>
    </xf>
    <xf borderId="0" fillId="0" fontId="48" numFmtId="0" xfId="0" applyAlignment="1" applyFont="1">
      <alignment horizontal="right"/>
    </xf>
    <xf borderId="0" fillId="0" fontId="0" numFmtId="166" xfId="0" applyFont="1" applyNumberFormat="1"/>
    <xf borderId="0" fillId="0" fontId="48" numFmtId="9" xfId="0" applyAlignment="1" applyFont="1" applyNumberFormat="1">
      <alignment horizontal="right"/>
    </xf>
    <xf borderId="0" fillId="0" fontId="48" numFmtId="2" xfId="0" applyAlignment="1" applyFont="1" applyNumberFormat="1">
      <alignment horizontal="right"/>
    </xf>
    <xf borderId="0" fillId="0" fontId="0" numFmtId="2" xfId="0" applyFont="1" applyNumberFormat="1"/>
    <xf borderId="7" fillId="12" fontId="48" numFmtId="0" xfId="0" applyBorder="1" applyFont="1"/>
    <xf borderId="7" fillId="12" fontId="48" numFmtId="0" xfId="0" applyAlignment="1" applyBorder="1" applyFont="1">
      <alignment horizontal="right"/>
    </xf>
    <xf borderId="0" fillId="0" fontId="5" numFmtId="2" xfId="0" applyFont="1" applyNumberFormat="1"/>
    <xf borderId="0" fillId="0" fontId="0" numFmtId="4" xfId="0" applyFont="1" applyNumberFormat="1"/>
    <xf borderId="0" fillId="0" fontId="0" numFmtId="1" xfId="0" applyFont="1" applyNumberFormat="1"/>
    <xf borderId="0" fillId="0" fontId="0" numFmtId="10" xfId="0" applyFont="1" applyNumberFormat="1"/>
    <xf borderId="0" fillId="0" fontId="0" numFmtId="166" xfId="0" applyAlignment="1" applyFont="1" applyNumberFormat="1">
      <alignment horizontal="right"/>
    </xf>
    <xf borderId="0" fillId="0" fontId="5" numFmtId="10" xfId="0" applyAlignment="1" applyFont="1" applyNumberFormat="1">
      <alignment horizontal="right"/>
    </xf>
    <xf borderId="0" fillId="0" fontId="71" numFmtId="2" xfId="0" applyAlignment="1" applyFont="1" applyNumberFormat="1">
      <alignment horizontal="center"/>
    </xf>
    <xf borderId="0" fillId="0" fontId="5" numFmtId="2" xfId="0" applyAlignment="1" applyFont="1" applyNumberFormat="1">
      <alignment horizontal="right"/>
    </xf>
    <xf borderId="0" fillId="0" fontId="0" numFmtId="9" xfId="0" applyAlignment="1" applyFont="1" applyNumberFormat="1">
      <alignment horizontal="right"/>
    </xf>
    <xf borderId="8" fillId="0" fontId="5" numFmtId="0" xfId="0" applyAlignment="1" applyBorder="1" applyFont="1">
      <alignment horizontal="right"/>
    </xf>
    <xf borderId="8" fillId="0" fontId="5" numFmtId="2" xfId="0" applyAlignment="1" applyBorder="1" applyFont="1" applyNumberFormat="1">
      <alignment horizontal="right"/>
    </xf>
    <xf borderId="8" fillId="12" fontId="0" numFmtId="0" xfId="0" applyBorder="1" applyFont="1"/>
    <xf borderId="8" fillId="12" fontId="0" numFmtId="0" xfId="0" applyAlignment="1" applyBorder="1" applyFont="1">
      <alignment horizontal="right"/>
    </xf>
    <xf borderId="8" fillId="12" fontId="0" numFmtId="2" xfId="0" applyAlignment="1" applyBorder="1" applyFont="1" applyNumberFormat="1">
      <alignment horizontal="right"/>
    </xf>
    <xf borderId="0" fillId="0" fontId="5" numFmtId="165" xfId="0" applyFont="1" applyNumberFormat="1"/>
    <xf borderId="0" fillId="0" fontId="5" numFmtId="164" xfId="0" applyFont="1" applyNumberFormat="1"/>
    <xf borderId="8" fillId="0" fontId="24" numFmtId="0" xfId="0" applyAlignment="1" applyBorder="1" applyFont="1">
      <alignment horizontal="center"/>
    </xf>
    <xf borderId="22" fillId="0" fontId="7" numFmtId="0" xfId="0" applyAlignment="1" applyBorder="1" applyFont="1">
      <alignment horizontal="center"/>
    </xf>
    <xf borderId="13" fillId="0" fontId="24" numFmtId="0" xfId="0" applyAlignment="1" applyBorder="1" applyFont="1">
      <alignment horizontal="center"/>
    </xf>
    <xf borderId="47" fillId="0" fontId="24" numFmtId="0" xfId="0" applyAlignment="1" applyBorder="1" applyFont="1">
      <alignment horizontal="center"/>
    </xf>
    <xf borderId="22" fillId="0" fontId="24" numFmtId="0" xfId="0" applyAlignment="1" applyBorder="1" applyFont="1">
      <alignment horizontal="center"/>
    </xf>
    <xf borderId="8" fillId="0" fontId="24" numFmtId="191" xfId="0" applyAlignment="1" applyBorder="1" applyFont="1" applyNumberFormat="1">
      <alignment horizontal="center"/>
    </xf>
    <xf borderId="47" fillId="0" fontId="24" numFmtId="3" xfId="0" applyAlignment="1" applyBorder="1" applyFont="1" applyNumberFormat="1">
      <alignment horizontal="center"/>
    </xf>
    <xf borderId="13" fillId="0" fontId="24" numFmtId="191" xfId="0" applyAlignment="1" applyBorder="1" applyFont="1" applyNumberFormat="1">
      <alignment horizontal="center"/>
    </xf>
    <xf borderId="13" fillId="0" fontId="24" numFmtId="192" xfId="0" applyAlignment="1" applyBorder="1" applyFont="1" applyNumberFormat="1">
      <alignment horizontal="center"/>
    </xf>
    <xf borderId="7" fillId="12" fontId="24" numFmtId="0" xfId="0" applyAlignment="1" applyBorder="1" applyFont="1">
      <alignment horizontal="center"/>
    </xf>
    <xf borderId="8" fillId="12" fontId="24" numFmtId="0" xfId="0" applyAlignment="1" applyBorder="1" applyFont="1">
      <alignment horizontal="center"/>
    </xf>
    <xf borderId="64" fillId="12" fontId="24" numFmtId="0" xfId="0" applyAlignment="1" applyBorder="1" applyFont="1">
      <alignment horizontal="center"/>
    </xf>
    <xf borderId="40" fillId="12" fontId="24" numFmtId="0" xfId="0" applyAlignment="1" applyBorder="1" applyFont="1">
      <alignment horizontal="center"/>
    </xf>
    <xf borderId="0" fillId="0" fontId="24" numFmtId="0" xfId="0" applyAlignment="1" applyFont="1">
      <alignment horizontal="center"/>
    </xf>
    <xf borderId="8" fillId="3" fontId="24" numFmtId="0" xfId="0" applyAlignment="1" applyBorder="1" applyFont="1">
      <alignment horizontal="center"/>
    </xf>
    <xf borderId="0" fillId="0" fontId="24" numFmtId="193" xfId="0" applyAlignment="1" applyFont="1" applyNumberFormat="1">
      <alignment horizontal="right"/>
    </xf>
    <xf borderId="40" fillId="3" fontId="5" numFmtId="0" xfId="0" applyAlignment="1" applyBorder="1" applyFont="1">
      <alignment horizontal="center"/>
    </xf>
    <xf borderId="40" fillId="3" fontId="24" numFmtId="0" xfId="0" applyAlignment="1" applyBorder="1" applyFont="1">
      <alignment horizontal="center"/>
    </xf>
    <xf borderId="13" fillId="0" fontId="24" numFmtId="0" xfId="0" applyBorder="1" applyFont="1"/>
    <xf borderId="0" fillId="0" fontId="24" numFmtId="194" xfId="0" applyAlignment="1" applyFont="1" applyNumberFormat="1">
      <alignment horizontal="right"/>
    </xf>
    <xf borderId="0" fillId="0" fontId="24" numFmtId="3" xfId="0" applyAlignment="1" applyFont="1" applyNumberFormat="1">
      <alignment horizontal="right"/>
    </xf>
    <xf borderId="7" fillId="3" fontId="24" numFmtId="0" xfId="0" applyAlignment="1" applyBorder="1" applyFont="1">
      <alignment horizontal="center"/>
    </xf>
    <xf borderId="7" fillId="3" fontId="5" numFmtId="0" xfId="0" applyAlignment="1" applyBorder="1" applyFont="1">
      <alignment horizontal="center"/>
    </xf>
    <xf borderId="0" fillId="0" fontId="5" numFmtId="0" xfId="0" applyAlignment="1" applyFont="1">
      <alignment horizontal="center" vertical="center"/>
    </xf>
    <xf borderId="0" fillId="0" fontId="72" numFmtId="0" xfId="0" applyAlignment="1" applyFont="1">
      <alignment horizontal="center"/>
    </xf>
    <xf borderId="8" fillId="0" fontId="73" numFmtId="0" xfId="0" applyAlignment="1" applyBorder="1" applyFont="1">
      <alignment vertical="center"/>
    </xf>
    <xf borderId="8" fillId="0" fontId="73" numFmtId="0" xfId="0" applyAlignment="1" applyBorder="1" applyFont="1">
      <alignment horizontal="center" shrinkToFit="0" vertical="center" wrapText="1"/>
    </xf>
    <xf borderId="0" fillId="0" fontId="74" numFmtId="0" xfId="0" applyAlignment="1" applyFont="1">
      <alignment horizontal="center"/>
    </xf>
    <xf borderId="0" fillId="0" fontId="5" numFmtId="9" xfId="0" applyFont="1" applyNumberFormat="1"/>
    <xf borderId="0" fillId="0" fontId="5" numFmtId="9" xfId="0" applyAlignment="1" applyFont="1" applyNumberFormat="1">
      <alignment horizontal="center" vertical="center"/>
    </xf>
    <xf borderId="8" fillId="12" fontId="5" numFmtId="9" xfId="0" applyAlignment="1" applyBorder="1" applyFont="1" applyNumberFormat="1">
      <alignment horizontal="center" vertical="center"/>
    </xf>
    <xf borderId="8" fillId="25" fontId="5" numFmtId="168" xfId="0" applyAlignment="1" applyBorder="1" applyFill="1" applyFont="1" applyNumberFormat="1">
      <alignment horizontal="center" vertical="center"/>
    </xf>
    <xf borderId="8" fillId="25" fontId="5" numFmtId="2" xfId="0" applyAlignment="1" applyBorder="1" applyFont="1" applyNumberFormat="1">
      <alignment horizontal="center" vertical="center"/>
    </xf>
    <xf quotePrefix="1" borderId="0" fillId="0" fontId="5" numFmtId="0" xfId="0" applyFont="1"/>
    <xf borderId="8" fillId="12" fontId="5" numFmtId="168" xfId="0" applyAlignment="1" applyBorder="1" applyFont="1" applyNumberFormat="1">
      <alignment horizontal="center" vertical="center"/>
    </xf>
    <xf borderId="8" fillId="0" fontId="5" numFmtId="2" xfId="0" applyAlignment="1" applyBorder="1" applyFont="1" applyNumberFormat="1">
      <alignment horizontal="center" vertical="center"/>
    </xf>
    <xf borderId="8" fillId="0" fontId="73" numFmtId="0" xfId="0" applyAlignment="1" applyBorder="1" applyFont="1">
      <alignment horizontal="center" vertical="center"/>
    </xf>
    <xf borderId="8" fillId="12" fontId="5" numFmtId="2" xfId="0" applyAlignment="1" applyBorder="1" applyFont="1" applyNumberFormat="1">
      <alignment horizontal="center" vertical="center"/>
    </xf>
    <xf borderId="0" fillId="0" fontId="5" numFmtId="185" xfId="0" applyFont="1" applyNumberFormat="1"/>
    <xf borderId="7" fillId="25" fontId="5" numFmtId="185" xfId="0" applyBorder="1" applyFont="1" applyNumberFormat="1"/>
    <xf borderId="0" fillId="0" fontId="48" numFmtId="195" xfId="0" applyAlignment="1" applyFont="1" applyNumberFormat="1">
      <alignment horizontal="right"/>
    </xf>
    <xf borderId="0" fillId="0" fontId="48" numFmtId="196" xfId="0" applyAlignment="1" applyFont="1" applyNumberFormat="1">
      <alignment horizontal="right"/>
    </xf>
    <xf borderId="0" fillId="0" fontId="73" numFmtId="0" xfId="0" applyAlignment="1" applyFont="1">
      <alignment vertical="center"/>
    </xf>
    <xf borderId="0" fillId="0" fontId="73" numFmtId="0" xfId="0" applyAlignment="1" applyFont="1">
      <alignment horizontal="center" vertical="center"/>
    </xf>
    <xf borderId="8" fillId="0" fontId="5" numFmtId="0" xfId="0" applyAlignment="1" applyBorder="1" applyFont="1">
      <alignment horizontal="center" shrinkToFit="0" vertical="center" wrapText="1"/>
    </xf>
    <xf borderId="8" fillId="0" fontId="25" numFmtId="0" xfId="0" applyAlignment="1" applyBorder="1" applyFont="1">
      <alignment horizontal="center" shrinkToFit="0" vertical="center" wrapText="1"/>
    </xf>
    <xf borderId="8" fillId="0" fontId="5" numFmtId="9" xfId="0" applyAlignment="1" applyBorder="1" applyFont="1" applyNumberFormat="1">
      <alignment horizontal="center" vertical="center"/>
    </xf>
    <xf borderId="8" fillId="0" fontId="5" numFmtId="165" xfId="0" applyAlignment="1" applyBorder="1" applyFont="1" applyNumberFormat="1">
      <alignment horizontal="center" vertical="center"/>
    </xf>
    <xf borderId="8" fillId="0" fontId="25" numFmtId="181" xfId="0" applyAlignment="1" applyBorder="1" applyFont="1" applyNumberFormat="1">
      <alignment horizontal="center" shrinkToFit="0" vertical="center" wrapText="1"/>
    </xf>
    <xf borderId="8" fillId="0" fontId="5" numFmtId="168" xfId="0" applyAlignment="1" applyBorder="1" applyFont="1" applyNumberFormat="1">
      <alignment horizontal="center" vertical="center"/>
    </xf>
    <xf borderId="8" fillId="0" fontId="5" numFmtId="181" xfId="0" applyAlignment="1" applyBorder="1" applyFont="1" applyNumberFormat="1">
      <alignment horizontal="center" vertical="center"/>
    </xf>
    <xf borderId="0" fillId="0" fontId="5" numFmtId="186" xfId="0" applyAlignment="1" applyFont="1" applyNumberFormat="1">
      <alignment horizontal="center" vertical="center"/>
    </xf>
    <xf borderId="0" fillId="0" fontId="48" numFmtId="165" xfId="0" applyAlignment="1" applyFont="1" applyNumberFormat="1">
      <alignment horizontal="right"/>
    </xf>
    <xf borderId="0" fillId="0" fontId="48" numFmtId="165" xfId="0" applyFont="1" applyNumberFormat="1"/>
    <xf borderId="8" fillId="0" fontId="25" numFmtId="0" xfId="0" applyAlignment="1" applyBorder="1" applyFont="1">
      <alignment horizontal="left" shrinkToFit="0" vertical="top" wrapText="1"/>
    </xf>
    <xf borderId="8" fillId="0" fontId="25" numFmtId="10" xfId="0" applyAlignment="1" applyBorder="1" applyFont="1" applyNumberFormat="1">
      <alignment vertical="center"/>
    </xf>
    <xf borderId="10" fillId="0" fontId="75" numFmtId="0" xfId="0" applyAlignment="1" applyBorder="1" applyFont="1">
      <alignment horizontal="center" shrinkToFit="0" vertical="center" wrapText="1"/>
    </xf>
    <xf borderId="0" fillId="0" fontId="75" numFmtId="0" xfId="0" applyAlignment="1" applyFont="1">
      <alignment shrinkToFit="0" wrapText="1"/>
    </xf>
    <xf borderId="0" fillId="0" fontId="5" numFmtId="9" xfId="0" applyAlignment="1" applyFont="1" applyNumberFormat="1">
      <alignment horizontal="center"/>
    </xf>
    <xf borderId="8" fillId="15" fontId="7" numFmtId="0" xfId="0" applyAlignment="1" applyBorder="1" applyFont="1">
      <alignment horizontal="center"/>
    </xf>
    <xf borderId="0" fillId="0" fontId="0" numFmtId="3" xfId="0" applyFont="1" applyNumberFormat="1"/>
    <xf borderId="10" fillId="0" fontId="25" numFmtId="181" xfId="0" applyAlignment="1" applyBorder="1" applyFont="1" applyNumberFormat="1">
      <alignment shrinkToFit="0" vertical="center" wrapText="1"/>
    </xf>
    <xf borderId="10" fillId="0" fontId="73" numFmtId="0" xfId="0" applyAlignment="1" applyBorder="1" applyFont="1">
      <alignment horizontal="center" shrinkToFit="0" vertical="center" wrapText="1"/>
    </xf>
    <xf borderId="0" fillId="0" fontId="73" numFmtId="0" xfId="0" applyAlignment="1" applyFont="1">
      <alignment horizontal="center" shrinkToFit="0" vertical="center" wrapText="1"/>
    </xf>
    <xf borderId="8" fillId="0" fontId="25" numFmtId="0" xfId="0" applyAlignment="1" applyBorder="1" applyFont="1">
      <alignment horizontal="left" vertical="top"/>
    </xf>
    <xf borderId="8" fillId="0" fontId="25" numFmtId="3" xfId="0" applyBorder="1" applyFont="1" applyNumberFormat="1"/>
    <xf borderId="8" fillId="0" fontId="25" numFmtId="0" xfId="0" applyAlignment="1" applyBorder="1" applyFont="1">
      <alignment shrinkToFit="0" wrapText="1"/>
    </xf>
    <xf borderId="13" fillId="0" fontId="25" numFmtId="3" xfId="0" applyBorder="1" applyFont="1" applyNumberFormat="1"/>
    <xf borderId="13" fillId="0" fontId="25" numFmtId="181" xfId="0" applyAlignment="1" applyBorder="1" applyFont="1" applyNumberFormat="1">
      <alignment shrinkToFit="0" vertical="center" wrapText="1"/>
    </xf>
    <xf borderId="8" fillId="0" fontId="25" numFmtId="10" xfId="0" applyAlignment="1" applyBorder="1" applyFont="1" applyNumberFormat="1">
      <alignment shrinkToFit="0" vertical="center" wrapText="1"/>
    </xf>
    <xf borderId="8" fillId="0" fontId="25" numFmtId="0" xfId="0" applyAlignment="1" applyBorder="1" applyFont="1">
      <alignment horizontal="left" vertical="center"/>
    </xf>
    <xf borderId="8" fillId="0" fontId="25" numFmtId="164" xfId="0" applyBorder="1" applyFont="1" applyNumberFormat="1"/>
    <xf borderId="8" fillId="0" fontId="25" numFmtId="181" xfId="0" applyAlignment="1" applyBorder="1" applyFont="1" applyNumberFormat="1">
      <alignment vertical="center"/>
    </xf>
    <xf borderId="8" fillId="0" fontId="25" numFmtId="178" xfId="0" applyAlignment="1" applyBorder="1" applyFont="1" applyNumberFormat="1">
      <alignment vertical="center"/>
    </xf>
    <xf borderId="0" fillId="0" fontId="25" numFmtId="181" xfId="0" applyAlignment="1" applyFont="1" applyNumberFormat="1">
      <alignment shrinkToFit="0" vertical="center" wrapText="1"/>
    </xf>
    <xf borderId="0" fillId="0" fontId="25" numFmtId="0" xfId="0" applyAlignment="1" applyFont="1">
      <alignment shrinkToFit="0" wrapText="1"/>
    </xf>
    <xf borderId="0" fillId="0" fontId="25" numFmtId="178" xfId="0" applyAlignment="1" applyFont="1" applyNumberFormat="1">
      <alignment shrinkToFit="0" vertical="center" wrapText="1"/>
    </xf>
    <xf borderId="21" fillId="14" fontId="45" numFmtId="0" xfId="0" applyAlignment="1" applyBorder="1" applyFont="1">
      <alignment horizontal="center" vertical="center"/>
    </xf>
    <xf borderId="18" fillId="0" fontId="0" numFmtId="0" xfId="0" applyBorder="1" applyFont="1"/>
    <xf borderId="22" fillId="0" fontId="0" numFmtId="0" xfId="0" applyBorder="1" applyFont="1"/>
    <xf borderId="10" fillId="0" fontId="25" numFmtId="181" xfId="0" applyAlignment="1" applyBorder="1" applyFont="1" applyNumberFormat="1">
      <alignment horizontal="center" shrinkToFit="0" vertical="center" wrapText="1"/>
    </xf>
    <xf borderId="8" fillId="0" fontId="25" numFmtId="181" xfId="0" applyAlignment="1" applyBorder="1" applyFont="1" applyNumberFormat="1">
      <alignment shrinkToFit="0" vertical="center" wrapText="1"/>
    </xf>
    <xf borderId="0" fillId="0" fontId="45" numFmtId="0" xfId="0" applyAlignment="1" applyFont="1">
      <alignment horizontal="left" vertical="center"/>
    </xf>
    <xf borderId="8" fillId="14" fontId="25" numFmtId="0" xfId="0" applyAlignment="1" applyBorder="1" applyFont="1">
      <alignment horizontal="center" vertical="center"/>
    </xf>
    <xf borderId="8" fillId="0" fontId="25" numFmtId="178" xfId="0" applyAlignment="1" applyBorder="1" applyFont="1" applyNumberFormat="1">
      <alignment shrinkToFit="0" vertical="center" wrapText="1"/>
    </xf>
    <xf borderId="42" fillId="0" fontId="75" numFmtId="0" xfId="0" applyAlignment="1" applyBorder="1" applyFont="1">
      <alignment horizontal="center" shrinkToFit="0" vertical="center" wrapText="1"/>
    </xf>
    <xf borderId="8" fillId="14" fontId="25" numFmtId="181" xfId="0" applyAlignment="1" applyBorder="1" applyFont="1" applyNumberFormat="1">
      <alignment shrinkToFit="0" vertical="center" wrapText="1"/>
    </xf>
    <xf borderId="13" fillId="0" fontId="25" numFmtId="0" xfId="0" applyAlignment="1" applyBorder="1" applyFont="1">
      <alignment horizontal="center" shrinkToFit="0" vertical="center" wrapText="1"/>
    </xf>
    <xf borderId="13" fillId="0" fontId="25" numFmtId="9" xfId="0" applyAlignment="1" applyBorder="1" applyFont="1" applyNumberFormat="1">
      <alignment vertical="center"/>
    </xf>
    <xf borderId="0" fillId="0" fontId="25" numFmtId="0" xfId="0" applyAlignment="1" applyFont="1">
      <alignment horizontal="center" shrinkToFit="0" vertical="center" wrapText="1"/>
    </xf>
    <xf borderId="0" fillId="0" fontId="25" numFmtId="9" xfId="0" applyAlignment="1" applyFont="1" applyNumberFormat="1">
      <alignment vertical="center"/>
    </xf>
    <xf borderId="0" fillId="0" fontId="59" numFmtId="181" xfId="0" applyAlignment="1" applyFont="1" applyNumberFormat="1">
      <alignment horizontal="right"/>
    </xf>
    <xf borderId="0" fillId="0" fontId="59" numFmtId="181" xfId="0" applyAlignment="1" applyFont="1" applyNumberFormat="1">
      <alignment horizontal="left" shrinkToFit="0" vertical="center" wrapText="1"/>
    </xf>
    <xf borderId="0" fillId="0" fontId="5" numFmtId="0" xfId="0" applyAlignment="1" applyFont="1">
      <alignment horizontal="center"/>
    </xf>
    <xf borderId="8" fillId="0" fontId="5" numFmtId="168" xfId="0" applyBorder="1" applyFont="1" applyNumberFormat="1"/>
    <xf borderId="0" fillId="0" fontId="25" numFmtId="0" xfId="0" applyAlignment="1" applyFont="1">
      <alignment horizontal="center" vertical="center"/>
    </xf>
    <xf borderId="0" fillId="0" fontId="25" numFmtId="9" xfId="0" applyFont="1" applyNumberFormat="1"/>
    <xf borderId="0" fillId="0" fontId="25" numFmtId="168" xfId="0" applyFont="1" applyNumberFormat="1"/>
    <xf borderId="39" fillId="0" fontId="5" numFmtId="168" xfId="0" applyBorder="1" applyFont="1" applyNumberFormat="1"/>
    <xf borderId="0" fillId="0" fontId="25" numFmtId="168" xfId="0" applyAlignment="1" applyFont="1" applyNumberFormat="1">
      <alignment vertical="center"/>
    </xf>
    <xf borderId="0" fillId="0" fontId="5" numFmtId="168" xfId="0" applyFont="1" applyNumberFormat="1"/>
    <xf borderId="40" fillId="14" fontId="25" numFmtId="181" xfId="0" applyAlignment="1" applyBorder="1" applyFont="1" applyNumberFormat="1">
      <alignment shrinkToFit="0" vertical="center" wrapText="1"/>
    </xf>
    <xf borderId="8" fillId="0" fontId="25" numFmtId="9" xfId="0" applyAlignment="1" applyBorder="1" applyFont="1" applyNumberFormat="1">
      <alignment vertical="center"/>
    </xf>
    <xf borderId="8" fillId="0" fontId="25" numFmtId="181" xfId="0" applyBorder="1" applyFont="1" applyNumberFormat="1"/>
    <xf borderId="46" fillId="0" fontId="76" numFmtId="0" xfId="0" applyAlignment="1" applyBorder="1" applyFont="1">
      <alignment horizontal="center" vertical="center"/>
    </xf>
    <xf borderId="44" fillId="0" fontId="25" numFmtId="0" xfId="0" applyAlignment="1" applyBorder="1" applyFont="1">
      <alignment horizontal="center" shrinkToFit="0" vertical="center" wrapText="1"/>
    </xf>
    <xf borderId="10" fillId="0" fontId="25" numFmtId="0" xfId="0" applyAlignment="1" applyBorder="1" applyFont="1">
      <alignment horizontal="center" shrinkToFit="0" vertical="center" wrapText="1"/>
    </xf>
    <xf borderId="13" fillId="0" fontId="25" numFmtId="0" xfId="0" applyAlignment="1" applyBorder="1" applyFont="1">
      <alignment horizontal="center" vertical="center"/>
    </xf>
    <xf borderId="10" fillId="0" fontId="25" numFmtId="0" xfId="0" applyAlignment="1" applyBorder="1" applyFont="1">
      <alignment horizontal="center" vertical="center"/>
    </xf>
    <xf borderId="65" fillId="14" fontId="25" numFmtId="0" xfId="0" applyAlignment="1" applyBorder="1" applyFont="1">
      <alignment horizontal="center" vertical="center"/>
    </xf>
    <xf borderId="0" fillId="0" fontId="75" numFmtId="0" xfId="0" applyAlignment="1" applyFont="1">
      <alignment horizontal="left" vertical="center"/>
    </xf>
    <xf borderId="7" fillId="26" fontId="3" numFmtId="0" xfId="0" applyAlignment="1" applyBorder="1" applyFill="1" applyFont="1">
      <alignment horizontal="center"/>
    </xf>
    <xf borderId="7" fillId="27" fontId="3" numFmtId="0" xfId="0" applyAlignment="1" applyBorder="1" applyFill="1" applyFont="1">
      <alignment horizontal="left"/>
    </xf>
    <xf borderId="7" fillId="28" fontId="3" numFmtId="0" xfId="0" applyAlignment="1" applyBorder="1" applyFill="1" applyFont="1">
      <alignment horizontal="center"/>
    </xf>
    <xf borderId="66" fillId="27" fontId="3" numFmtId="0" xfId="0" applyAlignment="1" applyBorder="1" applyFont="1">
      <alignment horizontal="left"/>
    </xf>
    <xf borderId="7" fillId="27" fontId="3" numFmtId="197" xfId="0" applyAlignment="1" applyBorder="1" applyFont="1" applyNumberFormat="1">
      <alignment horizontal="left"/>
    </xf>
    <xf borderId="7" fillId="3" fontId="63" numFmtId="3" xfId="0" applyAlignment="1" applyBorder="1" applyFont="1" applyNumberFormat="1">
      <alignment horizontal="right"/>
    </xf>
    <xf borderId="7" fillId="28" fontId="3" numFmtId="3" xfId="0" applyAlignment="1" applyBorder="1" applyFont="1" applyNumberFormat="1">
      <alignment horizontal="right"/>
    </xf>
    <xf borderId="67" fillId="0" fontId="2" numFmtId="0" xfId="0" applyBorder="1" applyFont="1"/>
    <xf borderId="68" fillId="0" fontId="2" numFmtId="0" xfId="0" applyBorder="1" applyFont="1"/>
    <xf borderId="0" fillId="0" fontId="5" numFmtId="3" xfId="0" applyFont="1" applyNumberFormat="1"/>
    <xf borderId="8" fillId="0" fontId="77" numFmtId="0" xfId="0" applyAlignment="1" applyBorder="1" applyFont="1">
      <alignment horizontal="center" shrinkToFit="0" vertical="center" wrapText="1"/>
    </xf>
    <xf borderId="21" fillId="0" fontId="5" numFmtId="0" xfId="0" applyAlignment="1" applyBorder="1" applyFont="1">
      <alignment horizontal="center" vertical="center"/>
    </xf>
    <xf borderId="21" fillId="0" fontId="75" numFmtId="0" xfId="0" applyAlignment="1" applyBorder="1" applyFont="1">
      <alignment horizontal="left" shrinkToFit="0" vertical="center" wrapText="1"/>
    </xf>
    <xf borderId="21" fillId="0" fontId="25" numFmtId="0" xfId="0" applyAlignment="1" applyBorder="1" applyFont="1">
      <alignment horizontal="center" shrinkToFit="0" vertical="center" wrapText="1"/>
    </xf>
    <xf borderId="21" fillId="0" fontId="5" numFmtId="168" xfId="0" applyAlignment="1" applyBorder="1" applyFont="1" applyNumberFormat="1">
      <alignment horizontal="center" vertical="center"/>
    </xf>
    <xf borderId="69" fillId="0" fontId="5" numFmtId="0" xfId="0" applyBorder="1" applyFont="1"/>
    <xf borderId="0" fillId="0" fontId="78" numFmtId="0" xfId="0" applyAlignment="1" applyFont="1">
      <alignment horizontal="center" shrinkToFit="0" wrapText="1"/>
    </xf>
    <xf borderId="8" fillId="29" fontId="25" numFmtId="181" xfId="0" applyAlignment="1" applyBorder="1" applyFill="1" applyFont="1" applyNumberFormat="1">
      <alignment horizontal="center" shrinkToFit="0" vertical="center" wrapText="1"/>
    </xf>
    <xf borderId="7" fillId="3" fontId="24" numFmtId="3" xfId="0" applyBorder="1" applyFont="1" applyNumberFormat="1"/>
    <xf borderId="0" fillId="0" fontId="5" numFmtId="0" xfId="0" applyAlignment="1" applyFont="1">
      <alignment shrinkToFit="0" wrapText="1"/>
    </xf>
    <xf borderId="0" fillId="0" fontId="79" numFmtId="0" xfId="0" applyFont="1"/>
    <xf borderId="7" fillId="3" fontId="24" numFmtId="10" xfId="0" applyBorder="1" applyFont="1" applyNumberFormat="1"/>
    <xf borderId="7" fillId="3" fontId="34" numFmtId="9" xfId="0" applyBorder="1" applyFont="1" applyNumberFormat="1"/>
    <xf borderId="7" fillId="3" fontId="24" numFmtId="0" xfId="0" applyBorder="1" applyFont="1"/>
    <xf borderId="7" fillId="3" fontId="24" numFmtId="4" xfId="0" applyBorder="1" applyFont="1" applyNumberFormat="1"/>
    <xf borderId="0" fillId="0" fontId="7" numFmtId="0" xfId="0" applyAlignment="1" applyFont="1">
      <alignment horizontal="center"/>
    </xf>
    <xf borderId="7" fillId="3" fontId="24" numFmtId="0" xfId="0" applyAlignment="1" applyBorder="1" applyFont="1">
      <alignment shrinkToFit="0" wrapText="1"/>
    </xf>
    <xf borderId="0" fillId="0" fontId="7" numFmtId="3" xfId="0" applyFont="1" applyNumberFormat="1"/>
    <xf borderId="0" fillId="0" fontId="7" numFmtId="0" xfId="0" applyAlignment="1" applyFont="1">
      <alignment shrinkToFit="0" wrapText="1"/>
    </xf>
    <xf borderId="0" fillId="0" fontId="5" numFmtId="198" xfId="0" applyFont="1" applyNumberFormat="1"/>
    <xf borderId="7" fillId="30" fontId="5" numFmtId="0" xfId="0" applyBorder="1" applyFill="1" applyFont="1"/>
    <xf borderId="22" fillId="0" fontId="24" numFmtId="0" xfId="0" applyBorder="1" applyFont="1"/>
    <xf borderId="13" fillId="0" fontId="48" numFmtId="0" xfId="0" applyBorder="1" applyFont="1"/>
    <xf borderId="47" fillId="0" fontId="24" numFmtId="3" xfId="0" applyAlignment="1" applyBorder="1" applyFont="1" applyNumberFormat="1">
      <alignment horizontal="right"/>
    </xf>
    <xf borderId="21" fillId="0" fontId="48" numFmtId="0" xfId="0" applyAlignment="1" applyBorder="1" applyFont="1">
      <alignment horizontal="center"/>
    </xf>
    <xf borderId="8" fillId="0" fontId="48" numFmtId="0" xfId="0" applyAlignment="1" applyBorder="1" applyFont="1">
      <alignment horizontal="center"/>
    </xf>
    <xf borderId="22" fillId="0" fontId="48" numFmtId="0" xfId="0" applyAlignment="1" applyBorder="1" applyFont="1">
      <alignment horizontal="center"/>
    </xf>
    <xf borderId="47" fillId="0" fontId="24" numFmtId="0" xfId="0" applyAlignment="1" applyBorder="1" applyFont="1">
      <alignment horizontal="right"/>
    </xf>
    <xf borderId="47" fillId="0" fontId="24" numFmtId="0" xfId="0" applyBorder="1" applyFont="1"/>
    <xf borderId="47" fillId="0" fontId="24" numFmtId="4" xfId="0" applyBorder="1" applyFont="1" applyNumberFormat="1"/>
    <xf borderId="0" fillId="0" fontId="25" numFmtId="168" xfId="0" applyAlignment="1" applyFont="1" applyNumberFormat="1">
      <alignment horizontal="center" vertical="center"/>
    </xf>
    <xf borderId="8" fillId="14" fontId="59" numFmtId="0" xfId="0" applyAlignment="1" applyBorder="1" applyFont="1">
      <alignment horizontal="left" shrinkToFit="0" vertical="center" wrapText="1"/>
    </xf>
    <xf borderId="8" fillId="0" fontId="59" numFmtId="181" xfId="0" applyAlignment="1" applyBorder="1" applyFont="1" applyNumberFormat="1">
      <alignment horizontal="center" vertical="center"/>
    </xf>
    <xf borderId="8" fillId="0" fontId="0" numFmtId="0" xfId="0" applyAlignment="1" applyBorder="1" applyFont="1">
      <alignment horizontal="center" shrinkToFit="0" vertical="center" wrapText="1"/>
    </xf>
    <xf borderId="0" fillId="0" fontId="5" numFmtId="0" xfId="0" applyAlignment="1" applyFont="1">
      <alignment vertical="center"/>
    </xf>
    <xf borderId="0" fillId="0" fontId="80" numFmtId="0" xfId="0" applyFont="1"/>
    <xf borderId="8" fillId="0" fontId="45" numFmtId="0" xfId="0" applyAlignment="1" applyBorder="1" applyFont="1">
      <alignment horizontal="center" vertical="center"/>
    </xf>
    <xf borderId="8" fillId="0" fontId="59" numFmtId="9" xfId="0" applyAlignment="1" applyBorder="1" applyFont="1" applyNumberFormat="1">
      <alignment horizontal="center" vertical="center"/>
    </xf>
    <xf borderId="8" fillId="0" fontId="59" numFmtId="0" xfId="0" applyAlignment="1" applyBorder="1" applyFont="1">
      <alignment horizontal="center" vertical="center"/>
    </xf>
    <xf borderId="0" fillId="0" fontId="25" numFmtId="9" xfId="0" applyAlignment="1" applyFont="1" applyNumberFormat="1">
      <alignment horizontal="center" vertical="center"/>
    </xf>
    <xf borderId="8" fillId="0" fontId="59" numFmtId="0" xfId="0" applyAlignment="1" applyBorder="1" applyFont="1">
      <alignment horizontal="center" shrinkToFit="0" vertical="center" wrapText="1"/>
    </xf>
    <xf borderId="8" fillId="0" fontId="75" numFmtId="0" xfId="0" applyAlignment="1" applyBorder="1" applyFont="1">
      <alignment shrinkToFit="0" vertical="center" wrapText="1"/>
    </xf>
    <xf borderId="8" fillId="0" fontId="75" numFmtId="0" xfId="0" applyAlignment="1" applyBorder="1" applyFont="1">
      <alignment shrinkToFit="0" vertical="top" wrapText="1"/>
    </xf>
    <xf borderId="0" fillId="0" fontId="5" numFmtId="10" xfId="0" applyAlignment="1" applyFont="1" applyNumberFormat="1">
      <alignment horizontal="center" vertical="center"/>
    </xf>
    <xf borderId="42" fillId="0" fontId="25" numFmtId="181" xfId="0" applyAlignment="1" applyBorder="1" applyFont="1" applyNumberFormat="1">
      <alignment shrinkToFit="0" vertical="center" wrapText="1"/>
    </xf>
    <xf borderId="21" fillId="0" fontId="25" numFmtId="3" xfId="0" applyBorder="1" applyFont="1" applyNumberFormat="1"/>
    <xf borderId="39" fillId="0" fontId="2" numFmtId="0" xfId="0" applyBorder="1" applyFont="1"/>
    <xf borderId="8" fillId="0" fontId="25" numFmtId="199" xfId="0" applyBorder="1" applyFont="1" applyNumberFormat="1"/>
    <xf borderId="21" fillId="0" fontId="25" numFmtId="199" xfId="0" applyBorder="1" applyFont="1" applyNumberFormat="1"/>
    <xf borderId="40" fillId="14" fontId="25" numFmtId="3" xfId="0" applyBorder="1" applyFont="1" applyNumberFormat="1"/>
    <xf borderId="0" fillId="0" fontId="25" numFmtId="0" xfId="0" applyAlignment="1" applyFont="1">
      <alignment horizontal="left" vertical="top"/>
    </xf>
    <xf borderId="8" fillId="0" fontId="75" numFmtId="0" xfId="0" applyAlignment="1" applyBorder="1" applyFont="1">
      <alignment horizontal="center" shrinkToFit="0" vertical="center" wrapText="1"/>
    </xf>
    <xf borderId="0" fillId="0" fontId="25" numFmtId="3" xfId="0" applyFont="1" applyNumberFormat="1"/>
    <xf borderId="0" fillId="0" fontId="25" numFmtId="181" xfId="0" applyAlignment="1" applyFont="1" applyNumberFormat="1">
      <alignment horizontal="right" shrinkToFit="0" vertical="center" wrapText="1"/>
    </xf>
    <xf borderId="8" fillId="14" fontId="59" numFmtId="0" xfId="0" applyAlignment="1" applyBorder="1" applyFont="1">
      <alignment horizontal="center" shrinkToFit="0" vertical="center" wrapText="1"/>
    </xf>
    <xf borderId="21" fillId="0" fontId="59" numFmtId="181" xfId="0" applyAlignment="1" applyBorder="1" applyFont="1" applyNumberFormat="1">
      <alignment horizontal="center" vertical="center"/>
    </xf>
    <xf borderId="8" fillId="0" fontId="75" numFmtId="0" xfId="0" applyAlignment="1" applyBorder="1" applyFont="1">
      <alignment horizontal="left" vertical="center"/>
    </xf>
    <xf borderId="8" fillId="0" fontId="0" numFmtId="0" xfId="0" applyAlignment="1" applyBorder="1" applyFont="1">
      <alignment horizontal="center" vertical="center"/>
    </xf>
    <xf borderId="10" fillId="0" fontId="59" numFmtId="181" xfId="0" applyAlignment="1" applyBorder="1" applyFont="1" applyNumberFormat="1">
      <alignment horizontal="center" vertical="center"/>
    </xf>
    <xf borderId="0" fillId="0" fontId="59" numFmtId="181" xfId="0" applyAlignment="1" applyFont="1" applyNumberFormat="1">
      <alignment horizontal="center" vertical="center"/>
    </xf>
    <xf borderId="21" fillId="0" fontId="75" numFmtId="0" xfId="0" applyAlignment="1" applyBorder="1" applyFont="1">
      <alignment shrinkToFit="0" vertical="center" wrapText="1"/>
    </xf>
    <xf borderId="8" fillId="0" fontId="81" numFmtId="0" xfId="0" applyAlignment="1" applyBorder="1" applyFont="1">
      <alignment shrinkToFit="0" vertical="center" wrapText="1"/>
    </xf>
    <xf borderId="21" fillId="0" fontId="45" numFmtId="0" xfId="0" applyAlignment="1" applyBorder="1" applyFont="1">
      <alignment horizontal="center" vertical="center"/>
    </xf>
    <xf borderId="21" fillId="0" fontId="7" numFmtId="3" xfId="0" applyAlignment="1" applyBorder="1" applyFont="1" applyNumberFormat="1">
      <alignment horizontal="center" vertical="center"/>
    </xf>
    <xf borderId="8" fillId="0" fontId="53" numFmtId="0" xfId="0" applyAlignment="1" applyBorder="1" applyFont="1">
      <alignment horizontal="center" shrinkToFit="0" vertical="center" wrapText="1"/>
    </xf>
    <xf borderId="21" fillId="0" fontId="25" numFmtId="0" xfId="0" applyAlignment="1" applyBorder="1" applyFont="1">
      <alignment horizontal="left" shrinkToFit="0" vertical="center" wrapText="1"/>
    </xf>
    <xf borderId="8" fillId="0" fontId="53" numFmtId="0" xfId="0" applyAlignment="1" applyBorder="1" applyFont="1">
      <alignment shrinkToFit="0" vertical="center" wrapText="1"/>
    </xf>
    <xf borderId="8" fillId="0" fontId="25" numFmtId="3" xfId="0" applyAlignment="1" applyBorder="1" applyFont="1" applyNumberFormat="1">
      <alignment horizontal="center" vertical="center"/>
    </xf>
    <xf borderId="0" fillId="0" fontId="25" numFmtId="0" xfId="0" applyFont="1"/>
    <xf borderId="0" fillId="0" fontId="25" numFmtId="3" xfId="0" applyAlignment="1" applyFont="1" applyNumberFormat="1">
      <alignment vertical="center"/>
    </xf>
    <xf borderId="0" fillId="0" fontId="7" numFmtId="3" xfId="0" applyAlignment="1" applyFont="1" applyNumberFormat="1">
      <alignment vertical="center"/>
    </xf>
    <xf borderId="0" fillId="0" fontId="7" numFmtId="3" xfId="0" applyAlignment="1" applyFont="1" applyNumberFormat="1">
      <alignment horizontal="center" vertical="center"/>
    </xf>
    <xf borderId="0" fillId="0" fontId="76" numFmtId="0" xfId="0" applyFont="1"/>
    <xf borderId="0" fillId="0" fontId="7" numFmtId="0" xfId="0" applyAlignment="1" applyFont="1">
      <alignment horizontal="left" vertical="center"/>
    </xf>
    <xf borderId="8" fillId="14" fontId="45" numFmtId="0" xfId="0" applyAlignment="1" applyBorder="1" applyFont="1">
      <alignment shrinkToFit="0" wrapText="1"/>
    </xf>
    <xf borderId="45" fillId="0" fontId="45" numFmtId="0" xfId="0" applyAlignment="1" applyBorder="1" applyFont="1">
      <alignment horizontal="left" shrinkToFit="0" vertical="center" wrapText="1"/>
    </xf>
    <xf borderId="10" fillId="0" fontId="25" numFmtId="10" xfId="0" applyAlignment="1" applyBorder="1" applyFont="1" applyNumberFormat="1">
      <alignment horizontal="right" shrinkToFit="0" vertical="center" wrapText="1"/>
    </xf>
    <xf borderId="8" fillId="0" fontId="25" numFmtId="0" xfId="0" applyAlignment="1" applyBorder="1" applyFont="1">
      <alignment horizontal="left" shrinkToFit="0" vertical="center" wrapText="1"/>
    </xf>
    <xf borderId="8" fillId="0" fontId="25" numFmtId="10" xfId="0" applyAlignment="1" applyBorder="1" applyFont="1" applyNumberFormat="1">
      <alignment horizontal="right" shrinkToFit="0" vertical="center" wrapText="1"/>
    </xf>
    <xf borderId="13" fillId="0" fontId="25" numFmtId="10" xfId="0" applyAlignment="1" applyBorder="1" applyFont="1" applyNumberFormat="1">
      <alignment horizontal="right" shrinkToFit="0" vertical="center" wrapText="1"/>
    </xf>
    <xf borderId="13" fillId="0" fontId="25" numFmtId="10" xfId="0" applyAlignment="1" applyBorder="1" applyFont="1" applyNumberFormat="1">
      <alignment shrinkToFit="0" vertical="center" wrapText="1"/>
    </xf>
    <xf borderId="0" fillId="0" fontId="25" numFmtId="0" xfId="0" applyAlignment="1" applyFont="1">
      <alignment horizontal="left" shrinkToFit="0" vertical="center" wrapText="1"/>
    </xf>
    <xf borderId="0" fillId="0" fontId="25" numFmtId="10" xfId="0" applyAlignment="1" applyFont="1" applyNumberFormat="1">
      <alignment horizontal="right" shrinkToFit="0" vertical="center" wrapText="1"/>
    </xf>
    <xf borderId="0" fillId="0" fontId="25" numFmtId="10" xfId="0" applyAlignment="1" applyFont="1" applyNumberFormat="1">
      <alignment shrinkToFit="0" vertical="center" wrapText="1"/>
    </xf>
    <xf borderId="0" fillId="0" fontId="25" numFmtId="10" xfId="0" applyAlignment="1" applyFont="1" applyNumberFormat="1">
      <alignment horizontal="left" shrinkToFit="0" vertical="center" wrapText="1"/>
    </xf>
    <xf borderId="13" fillId="0" fontId="25" numFmtId="0" xfId="0" applyAlignment="1" applyBorder="1" applyFont="1">
      <alignment horizontal="left" shrinkToFit="0" vertical="center" wrapText="1"/>
    </xf>
    <xf borderId="13" fillId="0" fontId="25" numFmtId="181" xfId="0" applyAlignment="1" applyBorder="1" applyFont="1" applyNumberFormat="1">
      <alignment horizontal="center" shrinkToFit="0" vertical="center" wrapText="1"/>
    </xf>
    <xf borderId="9" fillId="14" fontId="45" numFmtId="0" xfId="0" applyAlignment="1" applyBorder="1" applyFont="1">
      <alignment shrinkToFit="0" vertical="center" wrapText="1"/>
    </xf>
    <xf borderId="21" fillId="0" fontId="45" numFmtId="0" xfId="0" applyAlignment="1" applyBorder="1" applyFont="1">
      <alignment horizontal="left" shrinkToFit="0" vertical="center" wrapText="1"/>
    </xf>
    <xf borderId="8" fillId="0" fontId="5" numFmtId="0" xfId="0" applyAlignment="1" applyBorder="1" applyFont="1">
      <alignment horizontal="left" vertical="center"/>
    </xf>
    <xf borderId="8" fillId="0" fontId="25" numFmtId="164" xfId="0" applyAlignment="1" applyBorder="1" applyFont="1" applyNumberFormat="1">
      <alignment horizontal="right" shrinkToFit="0" vertical="center" wrapText="1"/>
    </xf>
    <xf borderId="8" fillId="12" fontId="24" numFmtId="0" xfId="0" applyBorder="1" applyFont="1"/>
    <xf borderId="59" fillId="12" fontId="24" numFmtId="165" xfId="0" applyAlignment="1" applyBorder="1" applyFont="1" applyNumberFormat="1">
      <alignment horizontal="right"/>
    </xf>
    <xf borderId="59" fillId="12" fontId="24" numFmtId="0" xfId="0" applyAlignment="1" applyBorder="1" applyFont="1">
      <alignment horizontal="right"/>
    </xf>
    <xf borderId="22" fillId="0" fontId="48" numFmtId="0" xfId="0" applyBorder="1" applyFont="1"/>
    <xf borderId="0" fillId="0" fontId="25" numFmtId="165" xfId="0" applyAlignment="1" applyFont="1" applyNumberFormat="1">
      <alignment horizontal="right" shrinkToFit="0" vertical="center" wrapText="1"/>
    </xf>
    <xf borderId="8" fillId="14" fontId="45" numFmtId="0" xfId="0" applyAlignment="1" applyBorder="1" applyFont="1">
      <alignment shrinkToFit="0" vertical="center" wrapText="1"/>
    </xf>
    <xf borderId="22" fillId="0" fontId="5" numFmtId="0" xfId="0" applyAlignment="1" applyBorder="1" applyFont="1">
      <alignment horizontal="center" shrinkToFit="0" vertical="center" wrapText="1"/>
    </xf>
    <xf borderId="10" fillId="0" fontId="5" numFmtId="0" xfId="0" applyAlignment="1" applyBorder="1" applyFont="1">
      <alignment horizontal="center" shrinkToFit="0" vertical="center" wrapText="1"/>
    </xf>
    <xf borderId="18" fillId="0" fontId="5" numFmtId="10" xfId="0" applyAlignment="1" applyBorder="1" applyFont="1" applyNumberFormat="1">
      <alignment horizontal="center" shrinkToFit="0" vertical="center" wrapText="1"/>
    </xf>
    <xf borderId="65" fillId="0" fontId="5" numFmtId="10" xfId="0" applyAlignment="1" applyBorder="1" applyFont="1" applyNumberFormat="1">
      <alignment horizontal="center" shrinkToFit="0" vertical="center" wrapText="1"/>
    </xf>
    <xf borderId="59" fillId="3" fontId="5" numFmtId="9" xfId="0" applyAlignment="1" applyBorder="1" applyFont="1" applyNumberFormat="1">
      <alignment horizontal="center" shrinkToFit="0" vertical="center" wrapText="1"/>
    </xf>
    <xf borderId="13" fillId="0" fontId="5" numFmtId="9" xfId="0" applyAlignment="1" applyBorder="1" applyFont="1" applyNumberFormat="1">
      <alignment horizontal="center" shrinkToFit="0" vertical="center" wrapText="1"/>
    </xf>
    <xf borderId="22" fillId="0" fontId="5" numFmtId="9" xfId="0" applyAlignment="1" applyBorder="1" applyFont="1" applyNumberFormat="1">
      <alignment horizontal="center" shrinkToFit="0" vertical="center" wrapText="1"/>
    </xf>
    <xf borderId="8" fillId="0" fontId="5" numFmtId="9" xfId="0" applyAlignment="1" applyBorder="1" applyFont="1" applyNumberFormat="1">
      <alignment horizontal="center" shrinkToFit="0" vertical="center" wrapText="1"/>
    </xf>
    <xf borderId="0" fillId="0" fontId="0" numFmtId="9" xfId="0" applyFont="1" applyNumberFormat="1"/>
    <xf borderId="0" fillId="0" fontId="53" numFmtId="0" xfId="0" applyAlignment="1" applyFont="1">
      <alignment horizontal="left"/>
    </xf>
    <xf borderId="0" fillId="0" fontId="53" numFmtId="0" xfId="0" applyAlignment="1" applyFont="1">
      <alignment horizontal="center"/>
    </xf>
    <xf borderId="0" fillId="0" fontId="53" numFmtId="164" xfId="0" applyAlignment="1" applyFont="1" applyNumberFormat="1">
      <alignment horizontal="left"/>
    </xf>
    <xf borderId="0" fillId="0" fontId="53" numFmtId="164" xfId="0" applyAlignment="1" applyFont="1" applyNumberFormat="1">
      <alignment horizontal="right"/>
    </xf>
    <xf borderId="8" fillId="14" fontId="25" numFmtId="0" xfId="0" applyAlignment="1" applyBorder="1" applyFont="1">
      <alignment horizontal="left" vertical="top"/>
    </xf>
    <xf borderId="8" fillId="14" fontId="25" numFmtId="3" xfId="0" applyBorder="1" applyFont="1" applyNumberFormat="1"/>
    <xf borderId="0" fillId="0" fontId="25" numFmtId="186" xfId="0" applyFont="1" applyNumberFormat="1"/>
    <xf borderId="39" fillId="0" fontId="25" numFmtId="0" xfId="0" applyAlignment="1" applyBorder="1" applyFont="1">
      <alignment horizontal="center" shrinkToFit="0" vertical="center" wrapText="1"/>
    </xf>
    <xf borderId="8" fillId="0" fontId="59" numFmtId="0" xfId="0" applyAlignment="1" applyBorder="1" applyFont="1">
      <alignment horizontal="left" shrinkToFit="0" vertical="top" wrapText="1"/>
    </xf>
    <xf borderId="8" fillId="0" fontId="59" numFmtId="165" xfId="0" applyAlignment="1" applyBorder="1" applyFont="1" applyNumberFormat="1">
      <alignment horizontal="left" shrinkToFit="0" vertical="top" wrapText="1"/>
    </xf>
    <xf borderId="8" fillId="0" fontId="77" numFmtId="10" xfId="0" applyBorder="1" applyFont="1" applyNumberFormat="1"/>
    <xf borderId="21" fillId="0" fontId="25" numFmtId="181" xfId="0" applyAlignment="1" applyBorder="1" applyFont="1" applyNumberFormat="1">
      <alignment horizontal="left" shrinkToFit="0" vertical="center" wrapText="1"/>
    </xf>
    <xf borderId="42" fillId="0" fontId="25" numFmtId="10" xfId="0" applyAlignment="1" applyBorder="1" applyFont="1" applyNumberFormat="1">
      <alignment horizontal="center" shrinkToFit="0" vertical="center" wrapText="1"/>
    </xf>
    <xf borderId="70" fillId="0" fontId="25" numFmtId="10" xfId="0" applyAlignment="1" applyBorder="1" applyFont="1" applyNumberFormat="1">
      <alignment horizontal="center" shrinkToFit="0" vertical="center" wrapText="1"/>
    </xf>
    <xf borderId="65" fillId="3" fontId="25" numFmtId="9" xfId="0" applyAlignment="1" applyBorder="1" applyFont="1" applyNumberFormat="1">
      <alignment horizontal="center" shrinkToFit="0" vertical="center" wrapText="1"/>
    </xf>
    <xf borderId="71" fillId="0" fontId="25" numFmtId="9" xfId="0" applyAlignment="1" applyBorder="1" applyFont="1" applyNumberFormat="1">
      <alignment horizontal="center" shrinkToFit="0" vertical="center" wrapText="1"/>
    </xf>
    <xf borderId="13" fillId="0" fontId="25" numFmtId="9" xfId="0" applyAlignment="1" applyBorder="1" applyFont="1" applyNumberFormat="1">
      <alignment horizontal="center" shrinkToFit="0" vertical="center" wrapText="1"/>
    </xf>
    <xf borderId="8" fillId="0" fontId="25" numFmtId="9" xfId="0" applyAlignment="1" applyBorder="1" applyFont="1" applyNumberFormat="1">
      <alignment horizontal="center" shrinkToFit="0" vertical="center" wrapText="1"/>
    </xf>
    <xf borderId="8" fillId="14" fontId="53" numFmtId="0" xfId="0" applyAlignment="1" applyBorder="1" applyFont="1">
      <alignment horizontal="left"/>
    </xf>
    <xf borderId="8" fillId="14" fontId="53" numFmtId="164" xfId="0" applyAlignment="1" applyBorder="1" applyFont="1" applyNumberFormat="1">
      <alignment horizontal="right"/>
    </xf>
    <xf borderId="0" fillId="0" fontId="53" numFmtId="165" xfId="0" applyAlignment="1" applyFont="1" applyNumberFormat="1">
      <alignment horizontal="right"/>
    </xf>
    <xf borderId="8" fillId="0" fontId="59" numFmtId="10" xfId="0" applyAlignment="1" applyBorder="1" applyFont="1" applyNumberFormat="1">
      <alignment horizontal="right" shrinkToFit="0" vertical="center" wrapText="1"/>
    </xf>
    <xf borderId="8" fillId="14" fontId="25" numFmtId="10" xfId="0" applyAlignment="1" applyBorder="1" applyFont="1" applyNumberFormat="1">
      <alignment shrinkToFit="0" vertical="center" wrapText="1"/>
    </xf>
    <xf borderId="0" fillId="0" fontId="0" numFmtId="186" xfId="0" applyFont="1" applyNumberFormat="1"/>
    <xf borderId="8" fillId="31" fontId="25" numFmtId="0" xfId="0" applyAlignment="1" applyBorder="1" applyFill="1" applyFont="1">
      <alignment horizontal="left" vertical="center"/>
    </xf>
    <xf borderId="8" fillId="31" fontId="0" numFmtId="186" xfId="0" applyBorder="1" applyFont="1" applyNumberFormat="1"/>
    <xf borderId="8" fillId="31" fontId="25" numFmtId="168" xfId="0" applyBorder="1" applyFont="1" applyNumberFormat="1"/>
    <xf borderId="8" fillId="31" fontId="25" numFmtId="0" xfId="0" applyAlignment="1" applyBorder="1" applyFont="1">
      <alignment horizontal="left" shrinkToFit="0" vertical="center" wrapText="1"/>
    </xf>
    <xf borderId="8" fillId="31" fontId="25" numFmtId="10" xfId="0" applyAlignment="1" applyBorder="1" applyFont="1" applyNumberFormat="1">
      <alignment horizontal="right" shrinkToFit="0" vertical="center" wrapText="1"/>
    </xf>
    <xf borderId="8" fillId="31" fontId="25" numFmtId="10" xfId="0" applyAlignment="1" applyBorder="1" applyFont="1" applyNumberFormat="1">
      <alignment shrinkToFit="0" vertical="center" wrapText="1"/>
    </xf>
    <xf borderId="10" fillId="0" fontId="78" numFmtId="0" xfId="0" applyAlignment="1" applyBorder="1" applyFont="1">
      <alignment horizontal="center" shrinkToFit="0" wrapText="1"/>
    </xf>
    <xf borderId="21" fillId="0" fontId="25" numFmtId="0" xfId="0" applyAlignment="1" applyBorder="1" applyFont="1">
      <alignment horizontal="left" shrinkToFit="0" vertical="top" wrapText="1"/>
    </xf>
    <xf borderId="21" fillId="0" fontId="25" numFmtId="0" xfId="0" applyAlignment="1" applyBorder="1" applyFont="1">
      <alignment horizontal="left" vertical="top"/>
    </xf>
    <xf borderId="8" fillId="0" fontId="25" numFmtId="200" xfId="0" applyAlignment="1" applyBorder="1" applyFont="1" applyNumberFormat="1">
      <alignment horizontal="right" shrinkToFit="0" vertical="center" wrapText="1"/>
    </xf>
    <xf borderId="0" fillId="0" fontId="25" numFmtId="0" xfId="0" applyAlignment="1" applyFont="1">
      <alignment horizontal="left" shrinkToFit="0" vertical="top" wrapText="1"/>
    </xf>
    <xf borderId="0" fillId="0" fontId="25" numFmtId="164" xfId="0" applyAlignment="1" applyFont="1" applyNumberFormat="1">
      <alignment horizontal="right" shrinkToFit="0" vertical="center" wrapText="1"/>
    </xf>
    <xf borderId="8" fillId="0" fontId="82" numFmtId="0" xfId="0" applyAlignment="1" applyBorder="1" applyFont="1">
      <alignment shrinkToFit="0" vertical="center" wrapText="1"/>
    </xf>
    <xf borderId="8" fillId="0" fontId="0" numFmtId="173" xfId="0" applyBorder="1" applyFont="1" applyNumberFormat="1"/>
    <xf borderId="8" fillId="0" fontId="48" numFmtId="0" xfId="0" applyAlignment="1" applyBorder="1" applyFont="1">
      <alignment horizontal="left" shrinkToFit="0" vertical="center" wrapText="1"/>
    </xf>
    <xf borderId="8" fillId="0" fontId="0" numFmtId="3" xfId="0" applyBorder="1" applyFont="1" applyNumberFormat="1"/>
    <xf borderId="0" fillId="0" fontId="48" numFmtId="0" xfId="0" applyAlignment="1" applyFont="1">
      <alignment horizontal="center" shrinkToFit="0" vertical="center" wrapText="1"/>
    </xf>
    <xf borderId="0" fillId="0" fontId="5" numFmtId="173" xfId="0" applyFont="1" applyNumberFormat="1"/>
    <xf borderId="0" fillId="0" fontId="64" numFmtId="0" xfId="0" applyAlignment="1" applyFont="1">
      <alignment horizontal="left" shrinkToFit="0" vertical="center" wrapText="1"/>
    </xf>
    <xf borderId="0" fillId="0" fontId="83" numFmtId="0" xfId="0" applyAlignment="1" applyFont="1">
      <alignment horizontal="left" vertical="top"/>
    </xf>
    <xf borderId="0" fillId="0" fontId="84" numFmtId="0" xfId="0" applyAlignment="1" applyFont="1">
      <alignment horizontal="left" vertical="top"/>
    </xf>
    <xf borderId="0" fillId="0" fontId="24" numFmtId="0" xfId="0" applyAlignment="1" applyFont="1">
      <alignment horizontal="center" vertical="top"/>
    </xf>
    <xf borderId="0" fillId="0" fontId="85" numFmtId="0" xfId="0" applyAlignment="1" applyFont="1">
      <alignment horizontal="left" vertical="top"/>
    </xf>
    <xf borderId="0" fillId="0" fontId="86" numFmtId="0" xfId="0" applyAlignment="1" applyFont="1">
      <alignment horizontal="left" vertical="top"/>
    </xf>
    <xf borderId="72" fillId="3" fontId="24" numFmtId="0" xfId="0" applyAlignment="1" applyBorder="1" applyFont="1">
      <alignment horizontal="left" vertical="top"/>
    </xf>
    <xf borderId="73" fillId="3" fontId="24" numFmtId="0" xfId="0" applyAlignment="1" applyBorder="1" applyFont="1">
      <alignment horizontal="left" vertical="top"/>
    </xf>
    <xf borderId="11" fillId="32" fontId="64" numFmtId="0" xfId="0" applyAlignment="1" applyBorder="1" applyFill="1" applyFont="1">
      <alignment horizontal="center"/>
    </xf>
    <xf borderId="7" fillId="32" fontId="64" numFmtId="0" xfId="0" applyAlignment="1" applyBorder="1" applyFont="1">
      <alignment horizontal="center"/>
    </xf>
    <xf borderId="7" fillId="32" fontId="48" numFmtId="194" xfId="0" applyAlignment="1" applyBorder="1" applyFont="1" applyNumberFormat="1">
      <alignment horizontal="left"/>
    </xf>
    <xf borderId="7" fillId="32" fontId="48" numFmtId="193" xfId="0" applyAlignment="1" applyBorder="1" applyFont="1" applyNumberFormat="1">
      <alignment horizontal="left"/>
    </xf>
    <xf borderId="7" fillId="3" fontId="48" numFmtId="0" xfId="0" applyAlignment="1" applyBorder="1" applyFont="1">
      <alignment horizontal="right"/>
    </xf>
    <xf borderId="7" fillId="33" fontId="48" numFmtId="194" xfId="0" applyAlignment="1" applyBorder="1" applyFill="1" applyFont="1" applyNumberFormat="1">
      <alignment horizontal="left"/>
    </xf>
    <xf borderId="7" fillId="33" fontId="48" numFmtId="0" xfId="0" applyAlignment="1" applyBorder="1" applyFont="1">
      <alignment horizontal="right"/>
    </xf>
    <xf borderId="7" fillId="33" fontId="48" numFmtId="193" xfId="0" applyAlignment="1" applyBorder="1" applyFont="1" applyNumberFormat="1">
      <alignment horizontal="left"/>
    </xf>
    <xf borderId="7" fillId="33" fontId="24" numFmtId="0" xfId="0" applyAlignment="1" applyBorder="1" applyFont="1">
      <alignment horizontal="right"/>
    </xf>
    <xf borderId="7" fillId="3" fontId="24" numFmtId="0" xfId="0" applyAlignment="1" applyBorder="1" applyFont="1">
      <alignment horizontal="right"/>
    </xf>
    <xf borderId="7" fillId="32" fontId="48" numFmtId="0" xfId="0" applyAlignment="1" applyBorder="1" applyFont="1">
      <alignment horizontal="left"/>
    </xf>
    <xf borderId="0" fillId="0" fontId="87" numFmtId="0" xfId="0" applyAlignment="1" applyFont="1">
      <alignment horizontal="left" vertical="top"/>
    </xf>
    <xf borderId="0" fillId="0" fontId="24" numFmtId="0" xfId="0" applyAlignment="1" applyFont="1">
      <alignment horizontal="left" vertical="top"/>
    </xf>
    <xf borderId="0" fillId="0" fontId="88" numFmtId="0" xfId="0" applyAlignment="1" applyFont="1">
      <alignment horizontal="left" vertical="top"/>
    </xf>
    <xf borderId="0" fillId="0" fontId="89" numFmtId="0" xfId="0" applyAlignment="1" applyFont="1">
      <alignment horizontal="left" shrinkToFit="0" vertical="top" wrapText="1"/>
    </xf>
    <xf borderId="0" fillId="0" fontId="0" numFmtId="0" xfId="0" applyAlignment="1" applyFont="1">
      <alignment horizontal="left" shrinkToFit="0" vertical="top" wrapText="1"/>
    </xf>
    <xf borderId="0" fillId="0" fontId="5" numFmtId="0" xfId="0" applyAlignment="1" applyFont="1">
      <alignment horizontal="center" shrinkToFit="0" vertical="top" wrapText="1"/>
    </xf>
    <xf borderId="0" fillId="0" fontId="90" numFmtId="0" xfId="0" applyAlignment="1" applyFont="1">
      <alignment horizontal="left" shrinkToFit="0" vertical="top" wrapText="1"/>
    </xf>
    <xf borderId="0" fillId="0" fontId="5" numFmtId="0" xfId="0" applyAlignment="1" applyFont="1">
      <alignment horizontal="left" shrinkToFit="0" vertical="top" wrapText="1"/>
    </xf>
    <xf borderId="0" fillId="0" fontId="91" numFmtId="0" xfId="0" applyAlignment="1" applyFont="1">
      <alignment horizontal="left" shrinkToFit="0" vertical="top" wrapText="1"/>
    </xf>
    <xf borderId="74" fillId="32" fontId="76" numFmtId="0" xfId="0" applyAlignment="1" applyBorder="1" applyFont="1">
      <alignment horizontal="left" shrinkToFit="0" vertical="center" wrapText="1"/>
    </xf>
    <xf borderId="75" fillId="32" fontId="76" numFmtId="0" xfId="0" applyAlignment="1" applyBorder="1" applyFont="1">
      <alignment horizontal="left" shrinkToFit="0" vertical="center" wrapText="1"/>
    </xf>
    <xf borderId="75" fillId="32" fontId="76" numFmtId="0" xfId="0" applyAlignment="1" applyBorder="1" applyFont="1">
      <alignment horizontal="left" vertical="center"/>
    </xf>
    <xf borderId="76" fillId="32" fontId="76" numFmtId="0" xfId="0" applyAlignment="1" applyBorder="1" applyFont="1">
      <alignment horizontal="left" shrinkToFit="0" vertical="center" wrapText="1"/>
    </xf>
    <xf borderId="75" fillId="32" fontId="35" numFmtId="201" xfId="0" applyAlignment="1" applyBorder="1" applyFont="1" applyNumberFormat="1">
      <alignment horizontal="left" shrinkToFit="0" vertical="top" wrapText="1"/>
    </xf>
    <xf borderId="75" fillId="3" fontId="35" numFmtId="4" xfId="0" applyAlignment="1" applyBorder="1" applyFont="1" applyNumberFormat="1">
      <alignment horizontal="right" shrinkToFit="0" vertical="top" wrapText="1"/>
    </xf>
    <xf borderId="75" fillId="3" fontId="5" numFmtId="0" xfId="0" applyAlignment="1" applyBorder="1" applyFont="1">
      <alignment horizontal="right" shrinkToFit="0" vertical="top" wrapText="1"/>
    </xf>
    <xf borderId="76" fillId="3" fontId="5" numFmtId="0" xfId="0" applyAlignment="1" applyBorder="1" applyFont="1">
      <alignment horizontal="right" shrinkToFit="0" vertical="top" wrapText="1"/>
    </xf>
    <xf borderId="75" fillId="33" fontId="35" numFmtId="201" xfId="0" applyAlignment="1" applyBorder="1" applyFont="1" applyNumberFormat="1">
      <alignment horizontal="left" shrinkToFit="0" vertical="top" wrapText="1"/>
    </xf>
    <xf borderId="75" fillId="33" fontId="35" numFmtId="4" xfId="0" applyAlignment="1" applyBorder="1" applyFont="1" applyNumberFormat="1">
      <alignment horizontal="right" shrinkToFit="0" vertical="top" wrapText="1"/>
    </xf>
    <xf borderId="75" fillId="33" fontId="5" numFmtId="0" xfId="0" applyAlignment="1" applyBorder="1" applyFont="1">
      <alignment horizontal="right" shrinkToFit="0" vertical="top" wrapText="1"/>
    </xf>
    <xf borderId="76" fillId="33" fontId="35" numFmtId="4" xfId="0" applyAlignment="1" applyBorder="1" applyFont="1" applyNumberFormat="1">
      <alignment horizontal="right" shrinkToFit="0" vertical="top" wrapText="1"/>
    </xf>
    <xf borderId="76" fillId="3" fontId="35" numFmtId="4" xfId="0" applyAlignment="1" applyBorder="1" applyFont="1" applyNumberFormat="1">
      <alignment horizontal="right" shrinkToFit="0" vertical="top" wrapText="1"/>
    </xf>
    <xf borderId="0" fillId="0" fontId="92" numFmtId="0" xfId="0" applyAlignment="1" applyFont="1">
      <alignment horizontal="left" shrinkToFit="0" vertical="top" wrapText="1"/>
    </xf>
  </cellXfs>
  <cellStyles count="1">
    <cellStyle xfId="0" name="Normal" builtinId="0"/>
  </cellStyles>
  <dxfs count="4">
    <dxf>
      <font>
        <color rgb="FF006100"/>
      </font>
      <fill>
        <patternFill patternType="solid">
          <fgColor rgb="FFC6EFCE"/>
          <bgColor rgb="FFC6EFCE"/>
        </patternFill>
      </fill>
      <border/>
    </dxf>
    <dxf>
      <font/>
      <fill>
        <patternFill patternType="solid">
          <fgColor rgb="FFDADADA"/>
          <bgColor rgb="FFDADADA"/>
        </patternFill>
      </fill>
      <border/>
    </dxf>
    <dxf>
      <font>
        <color rgb="FF9C0006"/>
      </font>
      <fill>
        <patternFill patternType="solid">
          <fgColor rgb="FFFFC7CE"/>
          <bgColor rgb="FFFFC7CE"/>
        </patternFill>
      </fill>
      <border/>
    </dxf>
    <dxf>
      <font>
        <color rgb="FF9C5700"/>
      </font>
      <fill>
        <patternFill patternType="solid">
          <fgColor rgb="FFFFEB9C"/>
          <bgColor rgb="FFFFEB9C"/>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customschemas.google.com/relationships/workbookmetadata" Target="metadata"/><Relationship Id="rId30" Type="http://schemas.openxmlformats.org/officeDocument/2006/relationships/worksheet" Target="worksheets/sheet27.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Electricidad_SIN</c:v>
          </c:tx>
          <c:spPr>
            <a:solidFill>
              <a:srgbClr val="4472C4"/>
            </a:solidFill>
            <a:ln cmpd="sng">
              <a:solidFill>
                <a:srgbClr val="000000"/>
              </a:solidFill>
            </a:ln>
          </c:spPr>
          <c:cat>
            <c:strRef>
              <c:f>'BC leña coccion rural'!$B$183:$M$183</c:f>
            </c:strRef>
          </c:cat>
          <c:val>
            <c:numRef>
              <c:f>'BC leña coccion rural'!$B$184:$M$184</c:f>
              <c:numCache/>
            </c:numRef>
          </c:val>
        </c:ser>
        <c:ser>
          <c:idx val="1"/>
          <c:order val="1"/>
          <c:tx>
            <c:v>Gas Natural</c:v>
          </c:tx>
          <c:spPr>
            <a:solidFill>
              <a:srgbClr val="ED7D31"/>
            </a:solidFill>
            <a:ln cmpd="sng">
              <a:solidFill>
                <a:srgbClr val="000000"/>
              </a:solidFill>
            </a:ln>
          </c:spPr>
          <c:cat>
            <c:strRef>
              <c:f>'BC leña coccion rural'!$B$183:$M$183</c:f>
            </c:strRef>
          </c:cat>
          <c:val>
            <c:numRef>
              <c:f>'BC leña coccion rural'!$B$185:$M$185</c:f>
              <c:numCache/>
            </c:numRef>
          </c:val>
        </c:ser>
        <c:ser>
          <c:idx val="2"/>
          <c:order val="2"/>
          <c:tx>
            <c:v>Lena</c:v>
          </c:tx>
          <c:spPr>
            <a:solidFill>
              <a:srgbClr val="A5A5A5"/>
            </a:solidFill>
            <a:ln cmpd="sng">
              <a:solidFill>
                <a:srgbClr val="000000"/>
              </a:solidFill>
            </a:ln>
          </c:spPr>
          <c:cat>
            <c:strRef>
              <c:f>'BC leña coccion rural'!$B$183:$M$183</c:f>
            </c:strRef>
          </c:cat>
          <c:val>
            <c:numRef>
              <c:f>'BC leña coccion rural'!$B$186:$M$186</c:f>
              <c:numCache/>
            </c:numRef>
          </c:val>
        </c:ser>
        <c:ser>
          <c:idx val="3"/>
          <c:order val="3"/>
          <c:tx>
            <c:v>GLP</c:v>
          </c:tx>
          <c:spPr>
            <a:solidFill>
              <a:srgbClr val="FFC000"/>
            </a:solidFill>
            <a:ln cmpd="sng">
              <a:solidFill>
                <a:srgbClr val="000000"/>
              </a:solidFill>
            </a:ln>
          </c:spPr>
          <c:cat>
            <c:strRef>
              <c:f>'BC leña coccion rural'!$B$183:$M$183</c:f>
            </c:strRef>
          </c:cat>
          <c:val>
            <c:numRef>
              <c:f>'BC leña coccion rural'!$B$187:$M$187</c:f>
              <c:numCache/>
            </c:numRef>
          </c:val>
        </c:ser>
        <c:ser>
          <c:idx val="4"/>
          <c:order val="4"/>
          <c:tx>
            <c:v>Carbon</c:v>
          </c:tx>
          <c:spPr>
            <a:solidFill>
              <a:srgbClr val="5B9BD5"/>
            </a:solidFill>
            <a:ln cmpd="sng">
              <a:solidFill>
                <a:srgbClr val="000000"/>
              </a:solidFill>
            </a:ln>
          </c:spPr>
          <c:cat>
            <c:strRef>
              <c:f>'BC leña coccion rural'!$B$183:$M$183</c:f>
            </c:strRef>
          </c:cat>
          <c:val>
            <c:numRef>
              <c:f>'BC leña coccion rural'!$B$188:$M$188</c:f>
              <c:numCache/>
            </c:numRef>
          </c:val>
        </c:ser>
        <c:overlap val="100"/>
        <c:axId val="937348702"/>
        <c:axId val="415969847"/>
      </c:barChart>
      <c:catAx>
        <c:axId val="93734870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15969847"/>
      </c:catAx>
      <c:valAx>
        <c:axId val="41596984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937348702"/>
      </c:valAx>
    </c:plotArea>
    <c:legend>
      <c:legendPos val="b"/>
      <c:overlay val="0"/>
      <c:txPr>
        <a:bodyPr/>
        <a:lstStyle/>
        <a:p>
          <a:pPr lvl="0">
            <a:defRPr b="0" i="0" sz="90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Electricidad_SIN</c:v>
          </c:tx>
          <c:spPr>
            <a:solidFill>
              <a:srgbClr val="4472C4"/>
            </a:solidFill>
            <a:ln cmpd="sng">
              <a:solidFill>
                <a:srgbClr val="000000"/>
              </a:solidFill>
            </a:ln>
          </c:spPr>
          <c:cat>
            <c:strRef>
              <c:f>'BC leña coccion rural'!$B$133:$M$133</c:f>
            </c:strRef>
          </c:cat>
          <c:val>
            <c:numRef>
              <c:f>'BC leña coccion rural'!$B$134:$M$134</c:f>
              <c:numCache/>
            </c:numRef>
          </c:val>
        </c:ser>
        <c:ser>
          <c:idx val="1"/>
          <c:order val="1"/>
          <c:tx>
            <c:v>Gas Natural</c:v>
          </c:tx>
          <c:spPr>
            <a:solidFill>
              <a:srgbClr val="ED7D31"/>
            </a:solidFill>
            <a:ln cmpd="sng">
              <a:solidFill>
                <a:srgbClr val="000000"/>
              </a:solidFill>
            </a:ln>
          </c:spPr>
          <c:cat>
            <c:strRef>
              <c:f>'BC leña coccion rural'!$B$133:$M$133</c:f>
            </c:strRef>
          </c:cat>
          <c:val>
            <c:numRef>
              <c:f>'BC leña coccion rural'!$B$135:$M$135</c:f>
              <c:numCache/>
            </c:numRef>
          </c:val>
        </c:ser>
        <c:ser>
          <c:idx val="2"/>
          <c:order val="2"/>
          <c:tx>
            <c:v>Leña</c:v>
          </c:tx>
          <c:spPr>
            <a:solidFill>
              <a:srgbClr val="A5A5A5"/>
            </a:solidFill>
            <a:ln cmpd="sng">
              <a:solidFill>
                <a:srgbClr val="000000"/>
              </a:solidFill>
            </a:ln>
          </c:spPr>
          <c:cat>
            <c:strRef>
              <c:f>'BC leña coccion rural'!$B$133:$M$133</c:f>
            </c:strRef>
          </c:cat>
          <c:val>
            <c:numRef>
              <c:f>'BC leña coccion rural'!$B$136:$M$136</c:f>
              <c:numCache/>
            </c:numRef>
          </c:val>
        </c:ser>
        <c:ser>
          <c:idx val="3"/>
          <c:order val="3"/>
          <c:tx>
            <c:v>GLP</c:v>
          </c:tx>
          <c:spPr>
            <a:solidFill>
              <a:srgbClr val="FFC000"/>
            </a:solidFill>
            <a:ln cmpd="sng">
              <a:solidFill>
                <a:srgbClr val="000000"/>
              </a:solidFill>
            </a:ln>
          </c:spPr>
          <c:cat>
            <c:strRef>
              <c:f>'BC leña coccion rural'!$B$133:$M$133</c:f>
            </c:strRef>
          </c:cat>
          <c:val>
            <c:numRef>
              <c:f>'BC leña coccion rural'!$B$137:$M$137</c:f>
              <c:numCache/>
            </c:numRef>
          </c:val>
        </c:ser>
        <c:ser>
          <c:idx val="4"/>
          <c:order val="4"/>
          <c:tx>
            <c:v>Total hogares</c:v>
          </c:tx>
          <c:spPr>
            <a:solidFill>
              <a:srgbClr val="5B9BD5"/>
            </a:solidFill>
            <a:ln cmpd="sng">
              <a:solidFill>
                <a:srgbClr val="000000"/>
              </a:solidFill>
            </a:ln>
          </c:spPr>
          <c:cat>
            <c:strRef>
              <c:f>'BC leña coccion rural'!$B$133:$M$133</c:f>
            </c:strRef>
          </c:cat>
          <c:val>
            <c:numRef>
              <c:f>'BC leña coccion rural'!$B$138:$M$138</c:f>
              <c:numCache/>
            </c:numRef>
          </c:val>
        </c:ser>
        <c:overlap val="100"/>
        <c:axId val="365539761"/>
        <c:axId val="2144330744"/>
      </c:barChart>
      <c:catAx>
        <c:axId val="36553976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2144330744"/>
      </c:catAx>
      <c:valAx>
        <c:axId val="214433074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365539761"/>
      </c:valAx>
    </c:plotArea>
    <c:legend>
      <c:legendPos val="b"/>
      <c:overlay val="0"/>
      <c:txPr>
        <a:bodyPr/>
        <a:lstStyle/>
        <a:p>
          <a:pPr lvl="0">
            <a:defRPr b="0" i="0" sz="90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Electricidad_SIN</c:v>
          </c:tx>
          <c:spPr>
            <a:solidFill>
              <a:srgbClr val="4472C4"/>
            </a:solidFill>
            <a:ln cmpd="sng">
              <a:solidFill>
                <a:srgbClr val="000000"/>
              </a:solidFill>
            </a:ln>
          </c:spPr>
          <c:cat>
            <c:strRef>
              <c:f>'BC leña coccion rural'!$B$150:$M$150</c:f>
            </c:strRef>
          </c:cat>
          <c:val>
            <c:numRef>
              <c:f>'BC leña coccion rural'!$B$151:$M$151</c:f>
              <c:numCache/>
            </c:numRef>
          </c:val>
        </c:ser>
        <c:ser>
          <c:idx val="1"/>
          <c:order val="1"/>
          <c:tx>
            <c:v>Gas Natural</c:v>
          </c:tx>
          <c:spPr>
            <a:solidFill>
              <a:srgbClr val="ED7D31"/>
            </a:solidFill>
            <a:ln cmpd="sng">
              <a:solidFill>
                <a:srgbClr val="000000"/>
              </a:solidFill>
            </a:ln>
          </c:spPr>
          <c:cat>
            <c:strRef>
              <c:f>'BC leña coccion rural'!$B$150:$M$150</c:f>
            </c:strRef>
          </c:cat>
          <c:val>
            <c:numRef>
              <c:f>'BC leña coccion rural'!$B$152:$M$152</c:f>
              <c:numCache/>
            </c:numRef>
          </c:val>
        </c:ser>
        <c:ser>
          <c:idx val="2"/>
          <c:order val="2"/>
          <c:tx>
            <c:v>Leña</c:v>
          </c:tx>
          <c:spPr>
            <a:solidFill>
              <a:srgbClr val="A5A5A5"/>
            </a:solidFill>
            <a:ln cmpd="sng">
              <a:solidFill>
                <a:srgbClr val="000000"/>
              </a:solidFill>
            </a:ln>
          </c:spPr>
          <c:cat>
            <c:strRef>
              <c:f>'BC leña coccion rural'!$B$150:$M$150</c:f>
            </c:strRef>
          </c:cat>
          <c:val>
            <c:numRef>
              <c:f>'BC leña coccion rural'!$B$153:$M$153</c:f>
              <c:numCache/>
            </c:numRef>
          </c:val>
        </c:ser>
        <c:ser>
          <c:idx val="3"/>
          <c:order val="3"/>
          <c:tx>
            <c:v>GLP</c:v>
          </c:tx>
          <c:spPr>
            <a:solidFill>
              <a:srgbClr val="FFC000"/>
            </a:solidFill>
            <a:ln cmpd="sng">
              <a:solidFill>
                <a:srgbClr val="000000"/>
              </a:solidFill>
            </a:ln>
          </c:spPr>
          <c:cat>
            <c:strRef>
              <c:f>'BC leña coccion rural'!$B$150:$M$150</c:f>
            </c:strRef>
          </c:cat>
          <c:val>
            <c:numRef>
              <c:f>'BC leña coccion rural'!$B$154:$M$154</c:f>
              <c:numCache/>
            </c:numRef>
          </c:val>
        </c:ser>
        <c:ser>
          <c:idx val="4"/>
          <c:order val="4"/>
          <c:cat>
            <c:strRef>
              <c:f>'BC leña coccion rural'!$B$150:$M$150</c:f>
            </c:strRef>
          </c:cat>
          <c:val>
            <c:numRef>
              <c:f>'BC leña coccion rural'!$A$155:$M$155</c:f>
              <c:numCache/>
            </c:numRef>
          </c:val>
        </c:ser>
        <c:overlap val="100"/>
        <c:axId val="890989807"/>
        <c:axId val="72897315"/>
      </c:barChart>
      <c:catAx>
        <c:axId val="89098980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72897315"/>
      </c:catAx>
      <c:valAx>
        <c:axId val="7289731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90989807"/>
      </c:valAx>
    </c:plotArea>
    <c:legend>
      <c:legendPos val="b"/>
      <c:overlay val="0"/>
      <c:txPr>
        <a:bodyPr/>
        <a:lstStyle/>
        <a:p>
          <a:pPr lvl="0">
            <a:defRPr b="0" i="0" sz="90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0920050968732642"/>
          <c:y val="0.024994401297107487"/>
          <c:w val="0.7815377745831563"/>
          <c:h val="0.5738177778972168"/>
        </c:manualLayout>
      </c:layout>
      <c:barChart>
        <c:barDir val="col"/>
        <c:ser>
          <c:idx val="0"/>
          <c:order val="0"/>
          <c:tx>
            <c:v>Leña</c:v>
          </c:tx>
          <c:spPr>
            <a:solidFill>
              <a:srgbClr val="4472C4"/>
            </a:solidFill>
            <a:ln cmpd="sng">
              <a:solidFill>
                <a:srgbClr val="000000"/>
              </a:solidFill>
            </a:ln>
          </c:spPr>
          <c:cat>
            <c:strRef>
              <c:f>'BC leña coccion rural'!$B$159:$M$159</c:f>
            </c:strRef>
          </c:cat>
          <c:val>
            <c:numRef>
              <c:f>'BC leña coccion rural'!$B$162:$M$162</c:f>
              <c:numCache/>
            </c:numRef>
          </c:val>
        </c:ser>
        <c:axId val="1845559059"/>
        <c:axId val="940257708"/>
      </c:barChart>
      <c:catAx>
        <c:axId val="184555905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940257708"/>
      </c:catAx>
      <c:valAx>
        <c:axId val="94025770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845559059"/>
      </c:valAx>
    </c:plotArea>
    <c:legend>
      <c:legendPos val="b"/>
      <c:overlay val="0"/>
      <c:txPr>
        <a:bodyPr/>
        <a:lstStyle/>
        <a:p>
          <a:pPr lvl="0">
            <a:defRPr b="0" i="0" sz="90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tx>
            <c:v>Energía eléctrica (Mayores contribuciones)</c:v>
          </c:tx>
          <c:spPr>
            <a:solidFill>
              <a:srgbClr val="4472C4"/>
            </a:solidFill>
            <a:ln cmpd="sng">
              <a:solidFill>
                <a:srgbClr val="000000"/>
              </a:solidFill>
            </a:ln>
          </c:spPr>
          <c:cat>
            <c:strRef>
              <c:f>'BC leña coccion rural'!$B$228:$M$228</c:f>
            </c:strRef>
          </c:cat>
          <c:val>
            <c:numRef>
              <c:f>'BC leña coccion rural'!$B$229:$M$229</c:f>
              <c:numCache/>
            </c:numRef>
          </c:val>
        </c:ser>
        <c:ser>
          <c:idx val="1"/>
          <c:order val="1"/>
          <c:tx>
            <c:v>Gas natural (Ahorro en subsidios)</c:v>
          </c:tx>
          <c:spPr>
            <a:solidFill>
              <a:srgbClr val="ED7D31"/>
            </a:solidFill>
            <a:ln cmpd="sng">
              <a:solidFill>
                <a:srgbClr val="000000"/>
              </a:solidFill>
            </a:ln>
          </c:spPr>
          <c:cat>
            <c:strRef>
              <c:f>'BC leña coccion rural'!$B$228:$M$228</c:f>
            </c:strRef>
          </c:cat>
          <c:val>
            <c:numRef>
              <c:f>'BC leña coccion rural'!$B$230:$M$230</c:f>
              <c:numCache/>
            </c:numRef>
          </c:val>
        </c:ser>
        <c:axId val="1306630192"/>
        <c:axId val="1525956604"/>
      </c:barChart>
      <c:catAx>
        <c:axId val="130663019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525956604"/>
      </c:catAx>
      <c:valAx>
        <c:axId val="152595660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306630192"/>
      </c:valAx>
    </c:plotArea>
    <c:legend>
      <c:legendPos val="b"/>
      <c:overlay val="0"/>
      <c:txPr>
        <a:bodyPr/>
        <a:lstStyle/>
        <a:p>
          <a:pPr lvl="0">
            <a:defRPr b="0" i="0" sz="90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Inversión en estufas por tecnologia</a:t>
            </a:r>
          </a:p>
        </c:rich>
      </c:tx>
      <c:overlay val="0"/>
    </c:title>
    <c:plotArea>
      <c:layout/>
      <c:barChart>
        <c:barDir val="col"/>
        <c:grouping val="stacked"/>
        <c:ser>
          <c:idx val="0"/>
          <c:order val="0"/>
          <c:tx>
            <c:v>Electricidad_SIN</c:v>
          </c:tx>
          <c:spPr>
            <a:solidFill>
              <a:srgbClr val="4472C4"/>
            </a:solidFill>
            <a:ln cmpd="sng">
              <a:solidFill>
                <a:srgbClr val="000000"/>
              </a:solidFill>
            </a:ln>
          </c:spPr>
          <c:cat>
            <c:strRef>
              <c:f>'BC coccion urbana'!$C$158:$M$158</c:f>
            </c:strRef>
          </c:cat>
          <c:val>
            <c:numRef>
              <c:f>'BC coccion urbana'!$C$159:$M$159</c:f>
              <c:numCache/>
            </c:numRef>
          </c:val>
        </c:ser>
        <c:ser>
          <c:idx val="1"/>
          <c:order val="1"/>
          <c:tx>
            <c:v>Gas Natural</c:v>
          </c:tx>
          <c:spPr>
            <a:solidFill>
              <a:srgbClr val="ED7D31"/>
            </a:solidFill>
            <a:ln cmpd="sng">
              <a:solidFill>
                <a:srgbClr val="000000"/>
              </a:solidFill>
            </a:ln>
          </c:spPr>
          <c:cat>
            <c:strRef>
              <c:f>'BC coccion urbana'!$C$158:$M$158</c:f>
            </c:strRef>
          </c:cat>
          <c:val>
            <c:numRef>
              <c:f>'BC coccion urbana'!$C$160:$M$160</c:f>
              <c:numCache/>
            </c:numRef>
          </c:val>
        </c:ser>
        <c:ser>
          <c:idx val="2"/>
          <c:order val="2"/>
          <c:tx>
            <c:v>Leña</c:v>
          </c:tx>
          <c:spPr>
            <a:solidFill>
              <a:srgbClr val="A5A5A5"/>
            </a:solidFill>
            <a:ln cmpd="sng">
              <a:solidFill>
                <a:srgbClr val="000000"/>
              </a:solidFill>
            </a:ln>
          </c:spPr>
          <c:cat>
            <c:strRef>
              <c:f>'BC coccion urbana'!$C$158:$M$158</c:f>
            </c:strRef>
          </c:cat>
          <c:val>
            <c:numRef>
              <c:f>'BC coccion urbana'!$C$161:$M$161</c:f>
              <c:numCache/>
            </c:numRef>
          </c:val>
        </c:ser>
        <c:ser>
          <c:idx val="3"/>
          <c:order val="3"/>
          <c:tx>
            <c:v>GLP</c:v>
          </c:tx>
          <c:spPr>
            <a:solidFill>
              <a:srgbClr val="FFC000"/>
            </a:solidFill>
            <a:ln cmpd="sng">
              <a:solidFill>
                <a:srgbClr val="000000"/>
              </a:solidFill>
            </a:ln>
          </c:spPr>
          <c:cat>
            <c:strRef>
              <c:f>'BC coccion urbana'!$C$158:$M$158</c:f>
            </c:strRef>
          </c:cat>
          <c:val>
            <c:numRef>
              <c:f>'BC coccion urbana'!$C$162:$M$162</c:f>
              <c:numCache/>
            </c:numRef>
          </c:val>
        </c:ser>
        <c:overlap val="100"/>
        <c:axId val="618380340"/>
        <c:axId val="937780944"/>
      </c:barChart>
      <c:catAx>
        <c:axId val="61838034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937780944"/>
      </c:catAx>
      <c:valAx>
        <c:axId val="93778094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618380340"/>
      </c:valAx>
    </c:plotArea>
    <c:legend>
      <c:legendPos val="b"/>
      <c:overlay val="0"/>
      <c:txPr>
        <a:bodyPr/>
        <a:lstStyle/>
        <a:p>
          <a:pPr lvl="0">
            <a:defRPr b="0" i="0" sz="90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Costos Financiación</a:t>
            </a:r>
          </a:p>
        </c:rich>
      </c:tx>
      <c:overlay val="0"/>
    </c:title>
    <c:plotArea>
      <c:layout/>
      <c:barChart>
        <c:barDir val="col"/>
        <c:grouping val="stacked"/>
        <c:ser>
          <c:idx val="0"/>
          <c:order val="0"/>
          <c:tx>
            <c:v>Electricidad_SIN</c:v>
          </c:tx>
          <c:spPr>
            <a:solidFill>
              <a:srgbClr val="4472C4"/>
            </a:solidFill>
            <a:ln cmpd="sng">
              <a:solidFill>
                <a:srgbClr val="000000"/>
              </a:solidFill>
            </a:ln>
          </c:spPr>
          <c:val>
            <c:numRef>
              <c:f>'BC coccion urbana'!$C$158:$M$158</c:f>
              <c:numCache/>
            </c:numRef>
          </c:val>
        </c:ser>
        <c:overlap val="100"/>
        <c:axId val="6974724"/>
        <c:axId val="1178021708"/>
      </c:barChart>
      <c:catAx>
        <c:axId val="697472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178021708"/>
      </c:catAx>
      <c:valAx>
        <c:axId val="117802170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6974724"/>
      </c:valAx>
    </c:plotArea>
    <c:legend>
      <c:legendPos val="b"/>
      <c:overlay val="0"/>
      <c:txPr>
        <a:bodyPr/>
        <a:lstStyle/>
        <a:p>
          <a:pPr lvl="0">
            <a:defRPr b="0" i="0" sz="90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Costos energéticos</a:t>
            </a:r>
          </a:p>
        </c:rich>
      </c:tx>
      <c:overlay val="0"/>
    </c:title>
    <c:plotArea>
      <c:layout/>
      <c:barChart>
        <c:barDir val="col"/>
        <c:grouping val="stacked"/>
        <c:ser>
          <c:idx val="0"/>
          <c:order val="0"/>
          <c:tx>
            <c:v>Electricidad_SIN</c:v>
          </c:tx>
          <c:spPr>
            <a:solidFill>
              <a:srgbClr val="4472C4"/>
            </a:solidFill>
            <a:ln cmpd="sng">
              <a:solidFill>
                <a:srgbClr val="000000"/>
              </a:solidFill>
            </a:ln>
          </c:spPr>
          <c:cat>
            <c:strRef>
              <c:f>'BC coccion urbana'!$C$158:$M$158</c:f>
            </c:strRef>
          </c:cat>
          <c:val>
            <c:numRef>
              <c:f>'BC coccion urbana'!$C$167:$M$167</c:f>
              <c:numCache/>
            </c:numRef>
          </c:val>
        </c:ser>
        <c:ser>
          <c:idx val="1"/>
          <c:order val="1"/>
          <c:tx>
            <c:v>Gas Natural</c:v>
          </c:tx>
          <c:spPr>
            <a:solidFill>
              <a:srgbClr val="ED7D31"/>
            </a:solidFill>
            <a:ln cmpd="sng">
              <a:solidFill>
                <a:srgbClr val="000000"/>
              </a:solidFill>
            </a:ln>
          </c:spPr>
          <c:cat>
            <c:strRef>
              <c:f>'BC coccion urbana'!$C$158:$M$158</c:f>
            </c:strRef>
          </c:cat>
          <c:val>
            <c:numRef>
              <c:f>'BC coccion urbana'!$C$168:$M$168</c:f>
              <c:numCache/>
            </c:numRef>
          </c:val>
        </c:ser>
        <c:ser>
          <c:idx val="2"/>
          <c:order val="2"/>
          <c:tx>
            <c:v>Leña</c:v>
          </c:tx>
          <c:spPr>
            <a:solidFill>
              <a:srgbClr val="A5A5A5"/>
            </a:solidFill>
            <a:ln cmpd="sng">
              <a:solidFill>
                <a:srgbClr val="000000"/>
              </a:solidFill>
            </a:ln>
          </c:spPr>
          <c:cat>
            <c:strRef>
              <c:f>'BC coccion urbana'!$C$158:$M$158</c:f>
            </c:strRef>
          </c:cat>
          <c:val>
            <c:numRef>
              <c:f>'BC coccion urbana'!$C$169:$M$169</c:f>
              <c:numCache/>
            </c:numRef>
          </c:val>
        </c:ser>
        <c:ser>
          <c:idx val="3"/>
          <c:order val="3"/>
          <c:tx>
            <c:v>GLP</c:v>
          </c:tx>
          <c:spPr>
            <a:solidFill>
              <a:srgbClr val="FFC000"/>
            </a:solidFill>
            <a:ln cmpd="sng">
              <a:solidFill>
                <a:srgbClr val="000000"/>
              </a:solidFill>
            </a:ln>
          </c:spPr>
          <c:cat>
            <c:strRef>
              <c:f>'BC coccion urbana'!$C$158:$M$158</c:f>
            </c:strRef>
          </c:cat>
          <c:val>
            <c:numRef>
              <c:f>'BC coccion urbana'!$C$170:$M$170</c:f>
              <c:numCache/>
            </c:numRef>
          </c:val>
        </c:ser>
        <c:overlap val="100"/>
        <c:axId val="875668116"/>
        <c:axId val="1626202319"/>
      </c:barChart>
      <c:catAx>
        <c:axId val="87566811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626202319"/>
      </c:catAx>
      <c:valAx>
        <c:axId val="162620231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75668116"/>
      </c:valAx>
    </c:plotArea>
    <c:legend>
      <c:legendPos val="b"/>
      <c:overlay val="0"/>
      <c:txPr>
        <a:bodyPr/>
        <a:lstStyle/>
        <a:p>
          <a:pPr lvl="0">
            <a:defRPr b="0" i="0" sz="90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Ahorros costos energéticos</a:t>
            </a:r>
          </a:p>
        </c:rich>
      </c:tx>
      <c:overlay val="0"/>
    </c:title>
    <c:plotArea>
      <c:layout/>
      <c:barChart>
        <c:barDir val="col"/>
        <c:grouping val="stacked"/>
        <c:ser>
          <c:idx val="0"/>
          <c:order val="0"/>
          <c:tx>
            <c:v>Leña</c:v>
          </c:tx>
          <c:spPr>
            <a:solidFill>
              <a:srgbClr val="A5A5A5"/>
            </a:solidFill>
            <a:ln cmpd="sng">
              <a:solidFill>
                <a:srgbClr val="000000"/>
              </a:solidFill>
            </a:ln>
          </c:spPr>
          <c:val>
            <c:numRef>
              <c:f>'BC coccion urbana'!$C$158:$M$158</c:f>
              <c:numCache/>
            </c:numRef>
          </c:val>
        </c:ser>
        <c:overlap val="100"/>
        <c:axId val="1807391214"/>
        <c:axId val="1261777012"/>
      </c:barChart>
      <c:catAx>
        <c:axId val="180739121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261777012"/>
      </c:catAx>
      <c:valAx>
        <c:axId val="126177701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807391214"/>
      </c:valAx>
    </c:plotArea>
    <c:legend>
      <c:legendPos val="b"/>
      <c:overlay val="0"/>
      <c:txPr>
        <a:bodyPr/>
        <a:lstStyle/>
        <a:p>
          <a:pPr lvl="0">
            <a:defRPr b="0" i="0" sz="900">
              <a:solidFill>
                <a:srgbClr val="1A1A1A"/>
              </a:solidFill>
              <a:latin typeface="+mn-lt"/>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Efecto fiscal</a:t>
            </a:r>
          </a:p>
        </c:rich>
      </c:tx>
      <c:overlay val="0"/>
    </c:title>
    <c:plotArea>
      <c:layout/>
      <c:barChart>
        <c:barDir val="col"/>
        <c:grouping val="stacked"/>
        <c:ser>
          <c:idx val="0"/>
          <c:order val="0"/>
          <c:tx>
            <c:v>Gas natural (Ahorro en subsidios)</c:v>
          </c:tx>
          <c:spPr>
            <a:solidFill>
              <a:srgbClr val="ED7D31"/>
            </a:solidFill>
            <a:ln cmpd="sng">
              <a:solidFill>
                <a:srgbClr val="000000"/>
              </a:solidFill>
            </a:ln>
          </c:spPr>
          <c:cat>
            <c:strRef>
              <c:f>'BC coccion urbana'!$C$227:$M$227</c:f>
            </c:strRef>
          </c:cat>
          <c:val>
            <c:numRef>
              <c:f>'BC coccion urbana'!$C$228:$M$228</c:f>
              <c:numCache/>
            </c:numRef>
          </c:val>
        </c:ser>
        <c:ser>
          <c:idx val="1"/>
          <c:order val="1"/>
          <c:tx>
            <c:v>Mayores subsidios GLP</c:v>
          </c:tx>
          <c:spPr>
            <a:solidFill>
              <a:srgbClr val="A5A5A5"/>
            </a:solidFill>
            <a:ln cmpd="sng">
              <a:solidFill>
                <a:srgbClr val="000000"/>
              </a:solidFill>
            </a:ln>
          </c:spPr>
          <c:cat>
            <c:strRef>
              <c:f>'BC coccion urbana'!$C$227:$M$227</c:f>
            </c:strRef>
          </c:cat>
          <c:val>
            <c:numRef>
              <c:f>'BC coccion urbana'!$C$229:$M$229</c:f>
              <c:numCache/>
            </c:numRef>
          </c:val>
        </c:ser>
        <c:overlap val="100"/>
        <c:axId val="36788547"/>
        <c:axId val="1776952362"/>
      </c:barChart>
      <c:catAx>
        <c:axId val="3678854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776952362"/>
      </c:catAx>
      <c:valAx>
        <c:axId val="177695236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36788547"/>
      </c:valAx>
    </c:plotArea>
    <c:legend>
      <c:legendPos val="b"/>
      <c:overlay val="0"/>
      <c:txPr>
        <a:bodyPr/>
        <a:lstStyle/>
        <a:p>
          <a:pPr lvl="0">
            <a:defRPr b="0" i="0" sz="900">
              <a:solidFill>
                <a:srgbClr val="1A1A1A"/>
              </a:solidFill>
              <a:latin typeface="+mn-lt"/>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Contribuciones</a:t>
            </a:r>
          </a:p>
        </c:rich>
      </c:tx>
      <c:overlay val="0"/>
    </c:title>
    <c:plotArea>
      <c:layout/>
      <c:barChart>
        <c:barDir val="col"/>
        <c:grouping val="stacked"/>
        <c:ser>
          <c:idx val="0"/>
          <c:order val="0"/>
          <c:tx>
            <c:v>Energía eléctrica (Mayores contribuciones)</c:v>
          </c:tx>
          <c:spPr>
            <a:solidFill>
              <a:srgbClr val="4472C4"/>
            </a:solidFill>
            <a:ln cmpd="sng">
              <a:solidFill>
                <a:srgbClr val="000000"/>
              </a:solidFill>
            </a:ln>
          </c:spPr>
          <c:cat>
            <c:strRef>
              <c:f>'BC coccion urbana'!$C$227:$M$227</c:f>
            </c:strRef>
          </c:cat>
          <c:val>
            <c:numRef>
              <c:f>'BC coccion urbana'!$C$233:$M$233</c:f>
              <c:numCache/>
            </c:numRef>
          </c:val>
        </c:ser>
        <c:ser>
          <c:idx val="1"/>
          <c:order val="1"/>
          <c:tx>
            <c:v>Gas natural (Ahorro en contribuciones)</c:v>
          </c:tx>
          <c:spPr>
            <a:solidFill>
              <a:srgbClr val="ED7D31"/>
            </a:solidFill>
            <a:ln cmpd="sng">
              <a:solidFill>
                <a:srgbClr val="000000"/>
              </a:solidFill>
            </a:ln>
          </c:spPr>
          <c:cat>
            <c:strRef>
              <c:f>'BC coccion urbana'!$C$227:$M$227</c:f>
            </c:strRef>
          </c:cat>
          <c:val>
            <c:numRef>
              <c:f>'BC coccion urbana'!$C$234:$M$234</c:f>
              <c:numCache/>
            </c:numRef>
          </c:val>
        </c:ser>
        <c:overlap val="100"/>
        <c:axId val="652080097"/>
        <c:axId val="559312887"/>
      </c:barChart>
      <c:catAx>
        <c:axId val="65208009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559312887"/>
      </c:catAx>
      <c:valAx>
        <c:axId val="55931288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652080097"/>
      </c:valAx>
    </c:plotArea>
    <c:legend>
      <c:legendPos val="b"/>
      <c:overlay val="0"/>
      <c:txPr>
        <a:bodyPr/>
        <a:lstStyle/>
        <a:p>
          <a:pPr lvl="0">
            <a:defRPr b="0" i="0" sz="900">
              <a:solidFill>
                <a:srgbClr val="1A1A1A"/>
              </a:solidFill>
              <a:latin typeface="+mn-lt"/>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Efecto en reducción emisiones</a:t>
            </a:r>
          </a:p>
        </c:rich>
      </c:tx>
      <c:overlay val="0"/>
    </c:title>
    <c:plotArea>
      <c:layout/>
      <c:barChart>
        <c:barDir val="col"/>
        <c:grouping val="percentStacked"/>
        <c:ser>
          <c:idx val="0"/>
          <c:order val="0"/>
          <c:tx>
            <c:v>Electricidad_SIN</c:v>
          </c:tx>
          <c:spPr>
            <a:solidFill>
              <a:srgbClr val="4472C4"/>
            </a:solidFill>
            <a:ln cmpd="sng">
              <a:solidFill>
                <a:srgbClr val="000000"/>
              </a:solidFill>
            </a:ln>
          </c:spPr>
          <c:cat>
            <c:strRef>
              <c:f>'BC coccion urbana'!$C$254:$M$254</c:f>
            </c:strRef>
          </c:cat>
          <c:val>
            <c:numRef>
              <c:f>'BC coccion urbana'!$C$255:$M$255</c:f>
              <c:numCache/>
            </c:numRef>
          </c:val>
        </c:ser>
        <c:ser>
          <c:idx val="1"/>
          <c:order val="1"/>
          <c:tx>
            <c:v>Gas Natural</c:v>
          </c:tx>
          <c:spPr>
            <a:solidFill>
              <a:srgbClr val="ED7D31"/>
            </a:solidFill>
            <a:ln cmpd="sng">
              <a:solidFill>
                <a:srgbClr val="000000"/>
              </a:solidFill>
            </a:ln>
          </c:spPr>
          <c:cat>
            <c:strRef>
              <c:f>'BC coccion urbana'!$C$254:$M$254</c:f>
            </c:strRef>
          </c:cat>
          <c:val>
            <c:numRef>
              <c:f>'BC coccion urbana'!$C$256:$M$256</c:f>
              <c:numCache/>
            </c:numRef>
          </c:val>
        </c:ser>
        <c:ser>
          <c:idx val="2"/>
          <c:order val="2"/>
          <c:tx>
            <c:v>Lena</c:v>
          </c:tx>
          <c:spPr>
            <a:solidFill>
              <a:srgbClr val="A5A5A5"/>
            </a:solidFill>
            <a:ln cmpd="sng">
              <a:solidFill>
                <a:srgbClr val="000000"/>
              </a:solidFill>
            </a:ln>
          </c:spPr>
          <c:cat>
            <c:strRef>
              <c:f>'BC coccion urbana'!$C$254:$M$254</c:f>
            </c:strRef>
          </c:cat>
          <c:val>
            <c:numRef>
              <c:f>'BC coccion urbana'!$C$257:$M$257</c:f>
              <c:numCache/>
            </c:numRef>
          </c:val>
        </c:ser>
        <c:ser>
          <c:idx val="3"/>
          <c:order val="3"/>
          <c:tx>
            <c:v>GLP</c:v>
          </c:tx>
          <c:spPr>
            <a:solidFill>
              <a:srgbClr val="FFC000"/>
            </a:solidFill>
            <a:ln cmpd="sng">
              <a:solidFill>
                <a:srgbClr val="000000"/>
              </a:solidFill>
            </a:ln>
          </c:spPr>
          <c:cat>
            <c:strRef>
              <c:f>'BC coccion urbana'!$C$254:$M$254</c:f>
            </c:strRef>
          </c:cat>
          <c:val>
            <c:numRef>
              <c:f>'BC coccion urbana'!$C$258:$M$258</c:f>
              <c:numCache/>
            </c:numRef>
          </c:val>
        </c:ser>
        <c:overlap val="100"/>
        <c:axId val="775266706"/>
        <c:axId val="647434765"/>
      </c:barChart>
      <c:catAx>
        <c:axId val="7752667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647434765"/>
      </c:catAx>
      <c:valAx>
        <c:axId val="64743476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775266706"/>
      </c:valAx>
    </c:plotArea>
    <c:legend>
      <c:legendPos val="b"/>
      <c:overlay val="0"/>
      <c:txPr>
        <a:bodyPr/>
        <a:lstStyle/>
        <a:p>
          <a:pPr lvl="0">
            <a:defRPr b="0" i="0" sz="900">
              <a:solidFill>
                <a:srgbClr val="1A1A1A"/>
              </a:solidFill>
              <a:latin typeface="+mn-lt"/>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Número de hogares que hacen el remplazo</a:t>
            </a:r>
          </a:p>
        </c:rich>
      </c:tx>
      <c:overlay val="0"/>
    </c:title>
    <c:plotArea>
      <c:layout/>
      <c:barChart>
        <c:barDir val="col"/>
        <c:grouping val="stacked"/>
        <c:ser>
          <c:idx val="0"/>
          <c:order val="0"/>
          <c:tx>
            <c:v>Electricidad_SIN</c:v>
          </c:tx>
          <c:spPr>
            <a:solidFill>
              <a:srgbClr val="4472C4"/>
            </a:solidFill>
            <a:ln cmpd="sng">
              <a:solidFill>
                <a:srgbClr val="000000"/>
              </a:solidFill>
            </a:ln>
          </c:spPr>
          <c:cat>
            <c:strRef>
              <c:f>'BC coccion urbana'!$C$134:$M$134</c:f>
            </c:strRef>
          </c:cat>
          <c:val>
            <c:numRef>
              <c:f>'BC coccion urbana'!$C$135:$M$135</c:f>
              <c:numCache/>
            </c:numRef>
          </c:val>
        </c:ser>
        <c:ser>
          <c:idx val="1"/>
          <c:order val="1"/>
          <c:tx>
            <c:v>Gas  natural (E eficientes)</c:v>
          </c:tx>
          <c:spPr>
            <a:solidFill>
              <a:srgbClr val="ED7D31"/>
            </a:solidFill>
            <a:ln cmpd="sng">
              <a:solidFill>
                <a:srgbClr val="000000"/>
              </a:solidFill>
            </a:ln>
          </c:spPr>
          <c:cat>
            <c:strRef>
              <c:f>'BC coccion urbana'!$C$134:$M$134</c:f>
            </c:strRef>
          </c:cat>
          <c:val>
            <c:numRef>
              <c:f>'BC coccion urbana'!$C$136:$M$136</c:f>
              <c:numCache/>
            </c:numRef>
          </c:val>
        </c:ser>
        <c:ser>
          <c:idx val="2"/>
          <c:order val="2"/>
          <c:tx>
            <c:v>Leña</c:v>
          </c:tx>
          <c:spPr>
            <a:solidFill>
              <a:srgbClr val="A5A5A5"/>
            </a:solidFill>
            <a:ln cmpd="sng">
              <a:solidFill>
                <a:srgbClr val="000000"/>
              </a:solidFill>
            </a:ln>
          </c:spPr>
          <c:cat>
            <c:strRef>
              <c:f>'BC coccion urbana'!$C$134:$M$134</c:f>
            </c:strRef>
          </c:cat>
          <c:val>
            <c:numRef>
              <c:f>'BC coccion urbana'!$C$137:$M$137</c:f>
              <c:numCache/>
            </c:numRef>
          </c:val>
        </c:ser>
        <c:ser>
          <c:idx val="3"/>
          <c:order val="3"/>
          <c:tx>
            <c:v>GLP</c:v>
          </c:tx>
          <c:spPr>
            <a:solidFill>
              <a:srgbClr val="FFC000"/>
            </a:solidFill>
            <a:ln cmpd="sng">
              <a:solidFill>
                <a:srgbClr val="000000"/>
              </a:solidFill>
            </a:ln>
          </c:spPr>
          <c:cat>
            <c:strRef>
              <c:f>'BC coccion urbana'!$C$134:$M$134</c:f>
            </c:strRef>
          </c:cat>
          <c:val>
            <c:numRef>
              <c:f>'BC coccion urbana'!$C$138:$M$138</c:f>
              <c:numCache/>
            </c:numRef>
          </c:val>
        </c:ser>
        <c:overlap val="100"/>
        <c:axId val="1413830594"/>
        <c:axId val="1012312199"/>
      </c:barChart>
      <c:catAx>
        <c:axId val="141383059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012312199"/>
      </c:catAx>
      <c:valAx>
        <c:axId val="101231219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413830594"/>
      </c:valAx>
    </c:plotArea>
    <c:legend>
      <c:legendPos val="b"/>
      <c:overlay val="0"/>
      <c:txPr>
        <a:bodyPr/>
        <a:lstStyle/>
        <a:p>
          <a:pPr lvl="0">
            <a:defRPr b="0" i="0" sz="900">
              <a:solidFill>
                <a:srgbClr val="1A1A1A"/>
              </a:solidFill>
              <a:latin typeface="+mn-lt"/>
            </a:defRPr>
          </a:pPr>
        </a:p>
      </c:txPr>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Consumos de energía sector residencial (PJ)</a:t>
            </a:r>
          </a:p>
        </c:rich>
      </c:tx>
      <c:overlay val="0"/>
    </c:title>
    <c:plotArea>
      <c:layout/>
      <c:areaChart>
        <c:grouping val="stacked"/>
        <c:ser>
          <c:idx val="0"/>
          <c:order val="0"/>
          <c:tx>
            <c:v>Proure</c:v>
          </c:tx>
          <c:spPr>
            <a:solidFill>
              <a:srgbClr val="ED7D31">
                <a:alpha val="30000"/>
              </a:srgbClr>
            </a:solidFill>
            <a:ln cmpd="sng">
              <a:solidFill>
                <a:srgbClr val="ED7D31"/>
              </a:solidFill>
            </a:ln>
          </c:spPr>
          <c:cat>
            <c:strRef>
              <c:f>Resultados_residencial!$AF$102:$AQ$102</c:f>
            </c:strRef>
          </c:cat>
          <c:val>
            <c:numRef>
              <c:f>Resultados_residencial!$AF$103:$AQ$103</c:f>
              <c:numCache/>
            </c:numRef>
          </c:val>
        </c:ser>
        <c:ser>
          <c:idx val="1"/>
          <c:order val="1"/>
          <c:tx>
            <c:v>Ahorro Cocción</c:v>
          </c:tx>
          <c:spPr>
            <a:solidFill>
              <a:srgbClr val="A5A5A5">
                <a:alpha val="30000"/>
              </a:srgbClr>
            </a:solidFill>
            <a:ln cmpd="sng">
              <a:solidFill>
                <a:srgbClr val="A5A5A5"/>
              </a:solidFill>
            </a:ln>
          </c:spPr>
          <c:cat>
            <c:strRef>
              <c:f>Resultados_residencial!$AF$102:$AQ$102</c:f>
            </c:strRef>
          </c:cat>
          <c:val>
            <c:numRef>
              <c:f>Resultados_residencial!$AU$65:$BF$65</c:f>
              <c:numCache/>
            </c:numRef>
          </c:val>
        </c:ser>
        <c:ser>
          <c:idx val="2"/>
          <c:order val="2"/>
          <c:tx>
            <c:v>Ahorro Iluminación</c:v>
          </c:tx>
          <c:spPr>
            <a:solidFill>
              <a:srgbClr val="FFC000">
                <a:alpha val="30000"/>
              </a:srgbClr>
            </a:solidFill>
            <a:ln cmpd="sng">
              <a:solidFill>
                <a:srgbClr val="FFC000"/>
              </a:solidFill>
            </a:ln>
          </c:spPr>
          <c:cat>
            <c:strRef>
              <c:f>Resultados_residencial!$AF$102:$AQ$102</c:f>
            </c:strRef>
          </c:cat>
          <c:val>
            <c:numRef>
              <c:f>Resultados_residencial!$AU$76:$BF$76</c:f>
              <c:numCache/>
            </c:numRef>
          </c:val>
        </c:ser>
        <c:ser>
          <c:idx val="3"/>
          <c:order val="3"/>
          <c:tx>
            <c:v>Ahorro Refrigeración</c:v>
          </c:tx>
          <c:spPr>
            <a:solidFill>
              <a:srgbClr val="5B9BD5">
                <a:alpha val="30000"/>
              </a:srgbClr>
            </a:solidFill>
            <a:ln cmpd="sng">
              <a:solidFill>
                <a:srgbClr val="5B9BD5"/>
              </a:solidFill>
            </a:ln>
          </c:spPr>
          <c:cat>
            <c:strRef>
              <c:f>Resultados_residencial!$AF$102:$AQ$102</c:f>
            </c:strRef>
          </c:cat>
          <c:val>
            <c:numRef>
              <c:f>Resultados_residencial!$AU$82:$BF$82</c:f>
              <c:numCache/>
            </c:numRef>
          </c:val>
        </c:ser>
        <c:axId val="797804026"/>
        <c:axId val="1459498446"/>
      </c:areaChart>
      <c:catAx>
        <c:axId val="79780402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1459498446"/>
      </c:catAx>
      <c:valAx>
        <c:axId val="1459498446"/>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mn-lt"/>
                  </a:defRPr>
                </a:pPr>
                <a:r>
                  <a:rPr b="1" i="0" sz="1000">
                    <a:solidFill>
                      <a:srgbClr val="000000"/>
                    </a:solidFill>
                    <a:latin typeface="+mn-lt"/>
                  </a:rPr>
                  <a:t>PJ</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797804026"/>
      </c:valAx>
    </c:plotArea>
    <c:legend>
      <c:legendPos val="r"/>
      <c:overlay val="0"/>
      <c:txPr>
        <a:bodyPr/>
        <a:lstStyle/>
        <a:p>
          <a:pPr lvl="0">
            <a:defRPr b="1" i="0" sz="900">
              <a:solidFill>
                <a:srgbClr val="000000"/>
              </a:solidFill>
              <a:latin typeface="+mn-lt"/>
            </a:defRPr>
          </a:pPr>
        </a:p>
      </c:txPr>
    </c:legend>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Consumos de energía sector residencial (PJ)</a:t>
            </a:r>
          </a:p>
        </c:rich>
      </c:tx>
      <c:overlay val="0"/>
    </c:title>
    <c:plotArea>
      <c:layout/>
      <c:areaChart>
        <c:grouping val="stacked"/>
        <c:ser>
          <c:idx val="0"/>
          <c:order val="0"/>
          <c:tx>
            <c:v>Proure</c:v>
          </c:tx>
          <c:spPr>
            <a:solidFill>
              <a:srgbClr val="ED7D31">
                <a:alpha val="30000"/>
              </a:srgbClr>
            </a:solidFill>
            <a:ln cmpd="sng">
              <a:solidFill>
                <a:srgbClr val="ED7D31"/>
              </a:solidFill>
            </a:ln>
          </c:spPr>
          <c:cat>
            <c:strRef>
              <c:f>Resultados_residencial!$AF$102:$AQ$102</c:f>
            </c:strRef>
          </c:cat>
          <c:val>
            <c:numRef>
              <c:f>Resultados_residencial!$AF$103:$AQ$103</c:f>
              <c:numCache/>
            </c:numRef>
          </c:val>
        </c:ser>
        <c:ser>
          <c:idx val="1"/>
          <c:order val="1"/>
          <c:tx>
            <c:v>Ahorro Iluminación</c:v>
          </c:tx>
          <c:spPr>
            <a:solidFill>
              <a:srgbClr val="FFC000">
                <a:alpha val="30000"/>
              </a:srgbClr>
            </a:solidFill>
            <a:ln cmpd="sng">
              <a:solidFill>
                <a:srgbClr val="FFC000"/>
              </a:solidFill>
            </a:ln>
          </c:spPr>
          <c:cat>
            <c:strRef>
              <c:f>Resultados_residencial!$AF$102:$AQ$102</c:f>
            </c:strRef>
          </c:cat>
          <c:val>
            <c:numRef>
              <c:f>Resultados_residencial!$AU$76:$BF$76</c:f>
              <c:numCache/>
            </c:numRef>
          </c:val>
        </c:ser>
        <c:ser>
          <c:idx val="2"/>
          <c:order val="2"/>
          <c:tx>
            <c:v>Ahorro Refrigeración</c:v>
          </c:tx>
          <c:spPr>
            <a:solidFill>
              <a:srgbClr val="5B9BD5">
                <a:alpha val="30000"/>
              </a:srgbClr>
            </a:solidFill>
            <a:ln cmpd="sng">
              <a:solidFill>
                <a:srgbClr val="5B9BD5"/>
              </a:solidFill>
            </a:ln>
          </c:spPr>
          <c:cat>
            <c:strRef>
              <c:f>Resultados_residencial!$AF$102:$AQ$102</c:f>
            </c:strRef>
          </c:cat>
          <c:val>
            <c:numRef>
              <c:f>Resultados_residencial!$AU$82:$BF$82</c:f>
              <c:numCache/>
            </c:numRef>
          </c:val>
        </c:ser>
        <c:ser>
          <c:idx val="3"/>
          <c:order val="3"/>
          <c:tx>
            <c:v>Ahorro Cocción Urbana</c:v>
          </c:tx>
          <c:spPr>
            <a:solidFill>
              <a:srgbClr val="A5A5A5">
                <a:alpha val="30000"/>
              </a:srgbClr>
            </a:solidFill>
            <a:ln cmpd="sng">
              <a:solidFill>
                <a:srgbClr val="A5A5A5"/>
              </a:solidFill>
            </a:ln>
          </c:spPr>
          <c:cat>
            <c:strRef>
              <c:f>Resultados_residencial!$AF$102:$AQ$102</c:f>
            </c:strRef>
          </c:cat>
          <c:val>
            <c:numRef>
              <c:f>Resultados_residencial!$BJ$65:$BU$65</c:f>
              <c:numCache/>
            </c:numRef>
          </c:val>
        </c:ser>
        <c:ser>
          <c:idx val="4"/>
          <c:order val="4"/>
          <c:tx>
            <c:v>Ahorro Cocción Rural</c:v>
          </c:tx>
          <c:spPr>
            <a:solidFill>
              <a:srgbClr val="70AD47">
                <a:alpha val="30000"/>
              </a:srgbClr>
            </a:solidFill>
            <a:ln cmpd="sng">
              <a:solidFill>
                <a:srgbClr val="70AD47"/>
              </a:solidFill>
            </a:ln>
          </c:spPr>
          <c:cat>
            <c:strRef>
              <c:f>Resultados_residencial!$AF$102:$AQ$102</c:f>
            </c:strRef>
          </c:cat>
          <c:val>
            <c:numRef>
              <c:f>Resultados_residencial!$BY$65:$CJ$65</c:f>
              <c:numCache/>
            </c:numRef>
          </c:val>
        </c:ser>
        <c:axId val="2022753330"/>
        <c:axId val="1297812898"/>
      </c:areaChart>
      <c:lineChart>
        <c:varyColors val="0"/>
        <c:ser>
          <c:idx val="5"/>
          <c:order val="5"/>
          <c:tx>
            <c:v>Línea Base</c:v>
          </c:tx>
          <c:spPr>
            <a:ln cmpd="sng" w="28575">
              <a:solidFill>
                <a:schemeClr val="accent1"/>
              </a:solidFill>
            </a:ln>
          </c:spPr>
          <c:marker>
            <c:symbol val="none"/>
          </c:marker>
          <c:cat>
            <c:strRef>
              <c:f>Resultados_residencial!$AF$102:$AQ$102</c:f>
            </c:strRef>
          </c:cat>
          <c:val>
            <c:numRef>
              <c:f>Resultados_residencial!$AF$52:$AQ$52</c:f>
              <c:numCache/>
            </c:numRef>
          </c:val>
          <c:smooth val="0"/>
        </c:ser>
        <c:axId val="2022753330"/>
        <c:axId val="1297812898"/>
      </c:lineChart>
      <c:catAx>
        <c:axId val="20227533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1297812898"/>
      </c:catAx>
      <c:valAx>
        <c:axId val="1297812898"/>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2022753330"/>
      </c:valAx>
    </c:plotArea>
    <c:legend>
      <c:legendPos val="b"/>
      <c:overlay val="0"/>
      <c:txPr>
        <a:bodyPr/>
        <a:lstStyle/>
        <a:p>
          <a:pPr lvl="0">
            <a:defRPr b="1" i="0" sz="900">
              <a:solidFill>
                <a:srgbClr val="000000"/>
              </a:solidFill>
              <a:latin typeface="+mn-lt"/>
            </a:defRPr>
          </a:pPr>
        </a:p>
      </c:txPr>
    </c:legend>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2432136701741656"/>
          <c:y val="0.0634529147982063"/>
          <c:w val="0.8433128855224965"/>
          <c:h val="0.7560538116591928"/>
        </c:manualLayout>
      </c:layout>
      <c:lineChart>
        <c:ser>
          <c:idx val="0"/>
          <c:order val="0"/>
          <c:tx>
            <c:v>Tendencial</c:v>
          </c:tx>
          <c:spPr>
            <a:ln cmpd="sng" w="38100">
              <a:solidFill>
                <a:srgbClr val="4472C4">
                  <a:alpha val="100000"/>
                </a:srgbClr>
              </a:solidFill>
            </a:ln>
          </c:spPr>
          <c:marker>
            <c:symbol val="none"/>
          </c:marker>
          <c:dLbls>
            <c:numFmt formatCode="General" sourceLinked="1"/>
            <c:txPr>
              <a:bodyPr/>
              <a:lstStyle/>
              <a:p>
                <a:pPr lvl="0">
                  <a:defRPr b="1" i="0"/>
                </a:pPr>
              </a:p>
            </c:txPr>
            <c:showLegendKey val="0"/>
            <c:showVal val="1"/>
            <c:showCatName val="0"/>
            <c:showSerName val="0"/>
            <c:showPercent val="0"/>
            <c:showBubbleSize val="0"/>
          </c:dLbls>
          <c:cat>
            <c:strRef>
              <c:f>Resultados_residencial!$B$176:$M$176</c:f>
            </c:strRef>
          </c:cat>
          <c:val>
            <c:numRef>
              <c:f>Resultados_residencial!$B$177:$M$177</c:f>
              <c:numCache/>
            </c:numRef>
          </c:val>
          <c:smooth val="0"/>
        </c:ser>
        <c:ser>
          <c:idx val="1"/>
          <c:order val="1"/>
          <c:tx>
            <c:v>PROURE</c:v>
          </c:tx>
          <c:spPr>
            <a:ln cmpd="sng" w="38100">
              <a:solidFill>
                <a:srgbClr val="ED7D31">
                  <a:alpha val="100000"/>
                </a:srgbClr>
              </a:solidFill>
            </a:ln>
          </c:spPr>
          <c:marker>
            <c:symbol val="none"/>
          </c:marker>
          <c:dLbls>
            <c:numFmt formatCode="General" sourceLinked="1"/>
            <c:txPr>
              <a:bodyPr/>
              <a:lstStyle/>
              <a:p>
                <a:pPr lvl="0">
                  <a:defRPr b="1" i="0"/>
                </a:pPr>
              </a:p>
            </c:txPr>
            <c:showLegendKey val="0"/>
            <c:showVal val="1"/>
            <c:showCatName val="0"/>
            <c:showSerName val="0"/>
            <c:showPercent val="0"/>
            <c:showBubbleSize val="0"/>
          </c:dLbls>
          <c:cat>
            <c:strRef>
              <c:f>Resultados_residencial!$B$176:$M$176</c:f>
            </c:strRef>
          </c:cat>
          <c:val>
            <c:numRef>
              <c:f>Resultados_residencial!$B$183:$M$183</c:f>
              <c:numCache/>
            </c:numRef>
          </c:val>
          <c:smooth val="0"/>
        </c:ser>
        <c:ser>
          <c:idx val="2"/>
          <c:order val="2"/>
          <c:tx>
            <c:v>Actualización residencial</c:v>
          </c:tx>
          <c:spPr>
            <a:ln cmpd="sng">
              <a:solidFill>
                <a:srgbClr val="A5A5A5"/>
              </a:solidFill>
            </a:ln>
          </c:spPr>
          <c:marker>
            <c:symbol val="none"/>
          </c:marker>
          <c:cat>
            <c:strRef>
              <c:f>Resultados_residencial!$B$176:$M$176</c:f>
            </c:strRef>
          </c:cat>
          <c:val>
            <c:numRef>
              <c:f>Resultados_residencial!$B$184:$M$184</c:f>
              <c:numCache/>
            </c:numRef>
          </c:val>
          <c:smooth val="0"/>
        </c:ser>
        <c:ser>
          <c:idx val="3"/>
          <c:order val="3"/>
          <c:tx>
            <c:v>Modernización residencial</c:v>
          </c:tx>
          <c:spPr>
            <a:ln cmpd="sng">
              <a:solidFill>
                <a:srgbClr val="999999"/>
              </a:solidFill>
            </a:ln>
          </c:spPr>
          <c:marker>
            <c:symbol val="none"/>
          </c:marker>
          <c:cat>
            <c:strRef>
              <c:f>Resultados_residencial!$B$176:$M$176</c:f>
            </c:strRef>
          </c:cat>
          <c:val>
            <c:numRef>
              <c:f>Resultados_residencial!$B$185:$M$185</c:f>
              <c:numCache/>
            </c:numRef>
          </c:val>
          <c:smooth val="0"/>
        </c:ser>
        <c:ser>
          <c:idx val="4"/>
          <c:order val="4"/>
          <c:tx>
            <c:v>Inflexión residencial</c:v>
          </c:tx>
          <c:spPr>
            <a:ln cmpd="sng">
              <a:solidFill>
                <a:srgbClr val="999999"/>
              </a:solidFill>
            </a:ln>
          </c:spPr>
          <c:marker>
            <c:symbol val="none"/>
          </c:marker>
          <c:cat>
            <c:strRef>
              <c:f>Resultados_residencial!$B$176:$M$176</c:f>
            </c:strRef>
          </c:cat>
          <c:val>
            <c:numRef>
              <c:f>Resultados_residencial!$B$186:$M$186</c:f>
              <c:numCache/>
            </c:numRef>
          </c:val>
          <c:smooth val="0"/>
        </c:ser>
        <c:ser>
          <c:idx val="5"/>
          <c:order val="5"/>
          <c:tx>
            <c:v>Disrupción residencial</c:v>
          </c:tx>
          <c:spPr>
            <a:ln cmpd="sng">
              <a:solidFill>
                <a:srgbClr val="B7B7B7"/>
              </a:solidFill>
            </a:ln>
          </c:spPr>
          <c:marker>
            <c:symbol val="none"/>
          </c:marker>
          <c:cat>
            <c:strRef>
              <c:f>Resultados_residencial!$B$176:$M$176</c:f>
            </c:strRef>
          </c:cat>
          <c:val>
            <c:numRef>
              <c:f>Resultados_residencial!$B$187:$M$187</c:f>
              <c:numCache/>
            </c:numRef>
          </c:val>
          <c:smooth val="0"/>
        </c:ser>
        <c:axId val="1166348778"/>
        <c:axId val="970954145"/>
      </c:lineChart>
      <c:catAx>
        <c:axId val="116634877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Arial"/>
              </a:defRPr>
            </a:pPr>
          </a:p>
        </c:txPr>
        <c:crossAx val="970954145"/>
      </c:catAx>
      <c:valAx>
        <c:axId val="970954145"/>
        <c:scaling>
          <c:orientation val="minMax"/>
          <c:max val="325.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Demanda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66348778"/>
        <c:majorUnit val="50.0"/>
        <c:minorUnit val="25.0"/>
      </c:valAx>
    </c:plotArea>
    <c:legend>
      <c:legendPos val="b"/>
      <c:overlay val="0"/>
      <c:txPr>
        <a:bodyPr/>
        <a:lstStyle/>
        <a:p>
          <a:pPr lvl="0">
            <a:defRPr b="0" i="0" sz="1400">
              <a:solidFill>
                <a:srgbClr val="1A1A1A"/>
              </a:solidFill>
              <a:latin typeface="+mn-lt"/>
            </a:defRPr>
          </a:pPr>
        </a:p>
      </c:txPr>
    </c:legend>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2861474756006008"/>
          <c:y val="0.0634529147982063"/>
          <c:w val="0.8379017689564566"/>
          <c:h val="0.7224215246636772"/>
        </c:manualLayout>
      </c:layout>
      <c:lineChart>
        <c:ser>
          <c:idx val="0"/>
          <c:order val="0"/>
          <c:tx>
            <c:v>Tendencial</c:v>
          </c:tx>
          <c:spPr>
            <a:ln cmpd="sng">
              <a:solidFill>
                <a:srgbClr val="4472C4"/>
              </a:solidFill>
            </a:ln>
          </c:spPr>
          <c:marker>
            <c:symbol val="none"/>
          </c:marker>
          <c:dLbls>
            <c:numFmt formatCode="General" sourceLinked="1"/>
            <c:txPr>
              <a:bodyPr/>
              <a:lstStyle/>
              <a:p>
                <a:pPr lvl="0">
                  <a:defRPr b="1" i="0"/>
                </a:pPr>
              </a:p>
            </c:txPr>
            <c:showLegendKey val="0"/>
            <c:showVal val="1"/>
            <c:showCatName val="0"/>
            <c:showSerName val="0"/>
            <c:showPercent val="0"/>
            <c:showBubbleSize val="0"/>
          </c:dLbls>
          <c:cat>
            <c:strRef>
              <c:f>Resultados_residencial!$B$176:$M$176</c:f>
            </c:strRef>
          </c:cat>
          <c:val>
            <c:numRef>
              <c:f>Resultados_residencial!$B$177:$M$177</c:f>
              <c:numCache/>
            </c:numRef>
          </c:val>
          <c:smooth val="0"/>
        </c:ser>
        <c:ser>
          <c:idx val="1"/>
          <c:order val="1"/>
          <c:tx>
            <c:v>Leña</c:v>
          </c:tx>
          <c:spPr>
            <a:ln cmpd="sng">
              <a:solidFill>
                <a:srgbClr val="FF9900"/>
              </a:solidFill>
            </a:ln>
          </c:spPr>
          <c:marker>
            <c:symbol val="none"/>
          </c:marker>
          <c:cat>
            <c:strRef>
              <c:f>Resultados_residencial!$B$176:$M$176</c:f>
            </c:strRef>
          </c:cat>
          <c:val>
            <c:numRef>
              <c:f>Resultados_residencial!$B$178:$M$178</c:f>
              <c:numCache/>
            </c:numRef>
          </c:val>
          <c:smooth val="0"/>
        </c:ser>
        <c:ser>
          <c:idx val="2"/>
          <c:order val="2"/>
          <c:tx>
            <c:v>AMI</c:v>
          </c:tx>
          <c:spPr>
            <a:ln cmpd="sng">
              <a:solidFill>
                <a:srgbClr val="F6B26B"/>
              </a:solidFill>
            </a:ln>
          </c:spPr>
          <c:marker>
            <c:symbol val="none"/>
          </c:marker>
          <c:cat>
            <c:strRef>
              <c:f>Resultados_residencial!$B$176:$M$176</c:f>
            </c:strRef>
          </c:cat>
          <c:val>
            <c:numRef>
              <c:f>Resultados_residencial!$B$179:$M$179</c:f>
              <c:numCache/>
            </c:numRef>
          </c:val>
          <c:smooth val="0"/>
        </c:ser>
        <c:ser>
          <c:idx val="3"/>
          <c:order val="3"/>
          <c:tx>
            <c:v>Cocción urbana</c:v>
          </c:tx>
          <c:spPr>
            <a:ln cmpd="sng">
              <a:solidFill>
                <a:srgbClr val="E69138"/>
              </a:solidFill>
            </a:ln>
          </c:spPr>
          <c:marker>
            <c:symbol val="none"/>
          </c:marker>
          <c:cat>
            <c:strRef>
              <c:f>Resultados_residencial!$B$176:$M$176</c:f>
            </c:strRef>
          </c:cat>
          <c:val>
            <c:numRef>
              <c:f>Resultados_residencial!$B$180:$M$180</c:f>
              <c:numCache/>
            </c:numRef>
          </c:val>
          <c:smooth val="0"/>
        </c:ser>
        <c:ser>
          <c:idx val="4"/>
          <c:order val="4"/>
          <c:tx>
            <c:v>Iluminación</c:v>
          </c:tx>
          <c:spPr>
            <a:ln cmpd="sng">
              <a:solidFill>
                <a:srgbClr val="B45F06"/>
              </a:solidFill>
            </a:ln>
          </c:spPr>
          <c:marker>
            <c:symbol val="none"/>
          </c:marker>
          <c:cat>
            <c:strRef>
              <c:f>Resultados_residencial!$B$176:$M$176</c:f>
            </c:strRef>
          </c:cat>
          <c:val>
            <c:numRef>
              <c:f>Resultados_residencial!$B$181:$M$181</c:f>
              <c:numCache/>
            </c:numRef>
          </c:val>
          <c:smooth val="0"/>
        </c:ser>
        <c:ser>
          <c:idx val="5"/>
          <c:order val="5"/>
          <c:tx>
            <c:v>Neveras</c:v>
          </c:tx>
          <c:spPr>
            <a:ln cmpd="sng" w="19050">
              <a:solidFill>
                <a:schemeClr val="accent2"/>
              </a:solidFill>
              <a:prstDash val="solid"/>
            </a:ln>
          </c:spPr>
          <c:marker>
            <c:symbol val="none"/>
          </c:marker>
          <c:dLbls>
            <c:numFmt formatCode="General" sourceLinked="1"/>
            <c:txPr>
              <a:bodyPr/>
              <a:lstStyle/>
              <a:p>
                <a:pPr lvl="0">
                  <a:defRPr b="1" i="0"/>
                </a:pPr>
              </a:p>
            </c:txPr>
            <c:showLegendKey val="0"/>
            <c:showVal val="1"/>
            <c:showCatName val="0"/>
            <c:showSerName val="0"/>
            <c:showPercent val="0"/>
            <c:showBubbleSize val="0"/>
          </c:dLbls>
          <c:cat>
            <c:strRef>
              <c:f>Resultados_residencial!$B$176:$M$176</c:f>
            </c:strRef>
          </c:cat>
          <c:val>
            <c:numRef>
              <c:f>Resultados_residencial!$B$182:$M$182</c:f>
              <c:numCache/>
            </c:numRef>
          </c:val>
          <c:smooth val="0"/>
        </c:ser>
        <c:axId val="1719602872"/>
        <c:axId val="1549291605"/>
      </c:lineChart>
      <c:catAx>
        <c:axId val="171960287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1400">
                <a:solidFill>
                  <a:srgbClr val="000000"/>
                </a:solidFill>
                <a:latin typeface="+mn-lt"/>
              </a:defRPr>
            </a:pPr>
          </a:p>
        </c:txPr>
        <c:crossAx val="1549291605"/>
      </c:catAx>
      <c:valAx>
        <c:axId val="1549291605"/>
        <c:scaling>
          <c:orientation val="minMax"/>
          <c:max val="325.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Demanda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719602872"/>
        <c:majorUnit val="50.0"/>
        <c:minorUnit val="25.0"/>
      </c:valAx>
    </c:plotArea>
    <c:legend>
      <c:legendPos val="b"/>
      <c:overlay val="0"/>
      <c:txPr>
        <a:bodyPr/>
        <a:lstStyle/>
        <a:p>
          <a:pPr lvl="0">
            <a:defRPr b="0" i="0" sz="1200">
              <a:solidFill>
                <a:srgbClr val="1A1A1A"/>
              </a:solidFill>
              <a:latin typeface="+mn-lt"/>
            </a:defRPr>
          </a:pPr>
        </a:p>
      </c:txPr>
    </c:legend>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Leña</c:v>
          </c:tx>
          <c:spPr>
            <a:solidFill>
              <a:srgbClr val="783F04"/>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Resultados_residencial!$B$217:$M$217</c:f>
            </c:strRef>
          </c:cat>
          <c:val>
            <c:numRef>
              <c:f>Resultados_residencial!$B$218:$M$218</c:f>
              <c:numCache/>
            </c:numRef>
          </c:val>
        </c:ser>
        <c:ser>
          <c:idx val="1"/>
          <c:order val="1"/>
          <c:tx>
            <c:v>AMI</c:v>
          </c:tx>
          <c:spPr>
            <a:solidFill>
              <a:srgbClr val="B45F06"/>
            </a:solidFill>
            <a:ln cmpd="sng">
              <a:solidFill>
                <a:srgbClr val="000000"/>
              </a:solidFill>
            </a:ln>
          </c:spPr>
          <c:dLbls>
            <c:numFmt formatCode="0.00" sourceLinked="0"/>
            <c:txPr>
              <a:bodyPr/>
              <a:lstStyle/>
              <a:p>
                <a:pPr lvl="0">
                  <a:defRPr b="1" i="0" sz="1000"/>
                </a:pPr>
              </a:p>
            </c:txPr>
            <c:showLegendKey val="0"/>
            <c:showVal val="1"/>
            <c:showCatName val="0"/>
            <c:showSerName val="0"/>
            <c:showPercent val="0"/>
            <c:showBubbleSize val="0"/>
          </c:dLbls>
          <c:cat>
            <c:strRef>
              <c:f>Resultados_residencial!$B$217:$M$217</c:f>
            </c:strRef>
          </c:cat>
          <c:val>
            <c:numRef>
              <c:f>Resultados_residencial!$B$219:$M$219</c:f>
              <c:numCache/>
            </c:numRef>
          </c:val>
        </c:ser>
        <c:ser>
          <c:idx val="2"/>
          <c:order val="2"/>
          <c:tx>
            <c:v>Cocción urbana</c:v>
          </c:tx>
          <c:spPr>
            <a:solidFill>
              <a:srgbClr val="E69138"/>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Resultados_residencial!$B$217:$M$217</c:f>
            </c:strRef>
          </c:cat>
          <c:val>
            <c:numRef>
              <c:f>Resultados_residencial!$B$220:$M$220</c:f>
              <c:numCache/>
            </c:numRef>
          </c:val>
        </c:ser>
        <c:ser>
          <c:idx val="3"/>
          <c:order val="3"/>
          <c:tx>
            <c:v>Iluminación</c:v>
          </c:tx>
          <c:spPr>
            <a:solidFill>
              <a:srgbClr val="F6B26B"/>
            </a:solidFill>
            <a:ln cmpd="sng">
              <a:solidFill>
                <a:srgbClr val="000000"/>
              </a:solidFill>
            </a:ln>
          </c:spPr>
          <c:dLbls>
            <c:numFmt formatCode="General" sourceLinked="0"/>
            <c:txPr>
              <a:bodyPr/>
              <a:lstStyle/>
              <a:p>
                <a:pPr lvl="0">
                  <a:defRPr b="1" i="0" sz="1000"/>
                </a:pPr>
              </a:p>
            </c:txPr>
            <c:showLegendKey val="0"/>
            <c:showVal val="1"/>
            <c:showCatName val="0"/>
            <c:showSerName val="0"/>
            <c:showPercent val="0"/>
            <c:showBubbleSize val="0"/>
          </c:dLbls>
          <c:cat>
            <c:strRef>
              <c:f>Resultados_residencial!$B$217:$M$217</c:f>
            </c:strRef>
          </c:cat>
          <c:val>
            <c:numRef>
              <c:f>Resultados_residencial!$B$221:$M$221</c:f>
              <c:numCache/>
            </c:numRef>
          </c:val>
        </c:ser>
        <c:ser>
          <c:idx val="4"/>
          <c:order val="4"/>
          <c:tx>
            <c:v>Neveras</c:v>
          </c:tx>
          <c:spPr>
            <a:solidFill>
              <a:srgbClr val="FCE5CD"/>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Resultados_residencial!$B$217:$M$217</c:f>
            </c:strRef>
          </c:cat>
          <c:val>
            <c:numRef>
              <c:f>Resultados_residencial!$B$222:$M$222</c:f>
              <c:numCache/>
            </c:numRef>
          </c:val>
        </c:ser>
        <c:overlap val="100"/>
        <c:axId val="1334194980"/>
        <c:axId val="127558072"/>
      </c:barChart>
      <c:catAx>
        <c:axId val="133419498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Año</a:t>
                </a:r>
              </a:p>
            </c:rich>
          </c:tx>
          <c:overlay val="0"/>
        </c:title>
        <c:numFmt formatCode="General" sourceLinked="1"/>
        <c:majorTickMark val="none"/>
        <c:minorTickMark val="none"/>
        <c:spPr/>
        <c:txPr>
          <a:bodyPr/>
          <a:lstStyle/>
          <a:p>
            <a:pPr lvl="0">
              <a:defRPr b="0" i="0">
                <a:solidFill>
                  <a:srgbClr val="000000"/>
                </a:solidFill>
                <a:latin typeface="+mn-lt"/>
              </a:defRPr>
            </a:pPr>
          </a:p>
        </c:txPr>
        <c:crossAx val="127558072"/>
      </c:catAx>
      <c:valAx>
        <c:axId val="127558072"/>
        <c:scaling>
          <c:orientation val="minMax"/>
          <c:max val="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Ahorros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34194980"/>
      </c:valAx>
    </c:plotArea>
    <c:legend>
      <c:legendPos val="b"/>
      <c:overlay val="0"/>
      <c:txPr>
        <a:bodyPr/>
        <a:lstStyle/>
        <a:p>
          <a:pPr lvl="0">
            <a:defRPr b="0" i="0" sz="1600">
              <a:solidFill>
                <a:srgbClr val="1A1A1A"/>
              </a:solidFill>
              <a:latin typeface="+mn-lt"/>
            </a:defRPr>
          </a:pPr>
        </a:p>
      </c:txPr>
    </c:legend>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areaChart>
        <c:grouping val="stacked"/>
        <c:ser>
          <c:idx val="0"/>
          <c:order val="0"/>
          <c:tx>
            <c:v>Leña</c:v>
          </c:tx>
          <c:spPr>
            <a:solidFill>
              <a:srgbClr val="783F04">
                <a:alpha val="30000"/>
              </a:srgbClr>
            </a:solidFill>
            <a:ln cmpd="sng">
              <a:solidFill>
                <a:srgbClr val="783F04"/>
              </a:solidFill>
            </a:ln>
          </c:spPr>
          <c:cat>
            <c:strRef>
              <c:f>'Emisiones BASE'!$B$106:$L$106</c:f>
            </c:strRef>
          </c:cat>
          <c:val>
            <c:numRef>
              <c:f>'Emisiones BASE'!$B$107:$L$107</c:f>
              <c:numCache/>
            </c:numRef>
          </c:val>
        </c:ser>
        <c:ser>
          <c:idx val="1"/>
          <c:order val="1"/>
          <c:tx>
            <c:v>Cocción urbana</c:v>
          </c:tx>
          <c:spPr>
            <a:solidFill>
              <a:srgbClr val="B45F06">
                <a:alpha val="30000"/>
              </a:srgbClr>
            </a:solidFill>
            <a:ln cmpd="sng">
              <a:solidFill>
                <a:srgbClr val="B45F06"/>
              </a:solidFill>
            </a:ln>
          </c:spPr>
          <c:cat>
            <c:strRef>
              <c:f>'Emisiones BASE'!$B$106:$L$106</c:f>
            </c:strRef>
          </c:cat>
          <c:val>
            <c:numRef>
              <c:f>'Emisiones BASE'!$B$108:$L$108</c:f>
              <c:numCache/>
            </c:numRef>
          </c:val>
        </c:ser>
        <c:ser>
          <c:idx val="2"/>
          <c:order val="2"/>
          <c:tx>
            <c:v>Iluminación</c:v>
          </c:tx>
          <c:spPr>
            <a:solidFill>
              <a:srgbClr val="E69138">
                <a:alpha val="30000"/>
              </a:srgbClr>
            </a:solidFill>
            <a:ln cmpd="sng">
              <a:solidFill>
                <a:srgbClr val="E69138"/>
              </a:solidFill>
            </a:ln>
          </c:spPr>
          <c:cat>
            <c:strRef>
              <c:f>'Emisiones BASE'!$B$106:$L$106</c:f>
            </c:strRef>
          </c:cat>
          <c:val>
            <c:numRef>
              <c:f>'Emisiones BASE'!$B$109:$L$109</c:f>
              <c:numCache/>
            </c:numRef>
          </c:val>
        </c:ser>
        <c:ser>
          <c:idx val="3"/>
          <c:order val="3"/>
          <c:tx>
            <c:v>Neveras</c:v>
          </c:tx>
          <c:spPr>
            <a:solidFill>
              <a:srgbClr val="F6B26B">
                <a:alpha val="30000"/>
              </a:srgbClr>
            </a:solidFill>
            <a:ln cmpd="sng">
              <a:solidFill>
                <a:srgbClr val="F6B26B"/>
              </a:solidFill>
            </a:ln>
          </c:spPr>
          <c:cat>
            <c:strRef>
              <c:f>'Emisiones BASE'!$B$106:$L$106</c:f>
            </c:strRef>
          </c:cat>
          <c:val>
            <c:numRef>
              <c:f>'Emisiones BASE'!$B$110:$L$110</c:f>
              <c:numCache/>
            </c:numRef>
          </c:val>
        </c:ser>
        <c:ser>
          <c:idx val="4"/>
          <c:order val="4"/>
          <c:tx>
            <c:v>AMI</c:v>
          </c:tx>
          <c:spPr>
            <a:solidFill>
              <a:srgbClr val="FCE5CD">
                <a:alpha val="30000"/>
              </a:srgbClr>
            </a:solidFill>
            <a:ln cmpd="sng">
              <a:solidFill>
                <a:srgbClr val="FCE5CD"/>
              </a:solidFill>
            </a:ln>
          </c:spPr>
          <c:cat>
            <c:strRef>
              <c:f>'Emisiones BASE'!$B$106:$L$106</c:f>
            </c:strRef>
          </c:cat>
          <c:val>
            <c:numRef>
              <c:f>'Emisiones BASE'!$B$111:$L$111</c:f>
              <c:numCache/>
            </c:numRef>
          </c:val>
        </c:ser>
        <c:axId val="943101395"/>
        <c:axId val="2053508799"/>
      </c:areaChart>
      <c:catAx>
        <c:axId val="94310139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1400">
                <a:solidFill>
                  <a:srgbClr val="000000"/>
                </a:solidFill>
                <a:latin typeface="+mn-lt"/>
              </a:defRPr>
            </a:pPr>
          </a:p>
        </c:txPr>
        <c:crossAx val="2053508799"/>
      </c:catAx>
      <c:valAx>
        <c:axId val="2053508799"/>
        <c:scaling>
          <c:orientation val="minMax"/>
          <c:max val="3000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MTonCO2eq </a:t>
                </a:r>
              </a:p>
            </c:rich>
          </c:tx>
          <c:overlay val="0"/>
        </c:title>
        <c:numFmt formatCode="0.00E+0" sourceLinked="0"/>
        <c:majorTickMark val="none"/>
        <c:minorTickMark val="none"/>
        <c:tickLblPos val="nextTo"/>
        <c:spPr>
          <a:ln/>
        </c:spPr>
        <c:txPr>
          <a:bodyPr/>
          <a:lstStyle/>
          <a:p>
            <a:pPr lvl="0">
              <a:defRPr b="0" i="0">
                <a:solidFill>
                  <a:srgbClr val="000000"/>
                </a:solidFill>
                <a:latin typeface="Arial Narrow"/>
              </a:defRPr>
            </a:pPr>
          </a:p>
        </c:txPr>
        <c:crossAx val="943101395"/>
        <c:majorUnit val="1000000.0"/>
        <c:minorUnit val="250000.0"/>
      </c:valAx>
    </c:plotArea>
    <c:legend>
      <c:legendPos val="b"/>
      <c:overlay val="0"/>
      <c:txPr>
        <a:bodyPr/>
        <a:lstStyle/>
        <a:p>
          <a:pPr lvl="0">
            <a:defRPr b="0" i="0" sz="1400">
              <a:solidFill>
                <a:srgbClr val="1A1A1A"/>
              </a:solidFill>
              <a:latin typeface="+mn-lt"/>
            </a:defRPr>
          </a:pPr>
        </a:p>
      </c:txPr>
    </c:legend>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Impacto Medida Iluminación</a:t>
            </a:r>
          </a:p>
        </c:rich>
      </c:tx>
      <c:overlay val="0"/>
    </c:title>
    <c:plotArea>
      <c:layout/>
      <c:scatterChart>
        <c:scatterStyle val="lineMarker"/>
        <c:ser>
          <c:idx val="0"/>
          <c:order val="0"/>
          <c:tx>
            <c:v>Potencia instalada medida kW</c:v>
          </c:tx>
          <c:spPr>
            <a:ln>
              <a:noFill/>
            </a:ln>
          </c:spPr>
          <c:marker>
            <c:symbol val="circle"/>
            <c:size val="7"/>
            <c:spPr>
              <a:solidFill>
                <a:schemeClr val="accent1"/>
              </a:solidFill>
              <a:ln cmpd="sng">
                <a:solidFill>
                  <a:schemeClr val="accent1"/>
                </a:solidFill>
              </a:ln>
            </c:spPr>
          </c:marker>
          <c:xVal>
            <c:numRef>
              <c:f>'Iluminación'!$C$66:$N$66</c:f>
            </c:numRef>
          </c:xVal>
          <c:yVal>
            <c:numRef>
              <c:f>'Iluminación'!$C$67:$N$67</c:f>
              <c:numCache/>
            </c:numRef>
          </c:yVal>
        </c:ser>
        <c:ser>
          <c:idx val="1"/>
          <c:order val="1"/>
          <c:tx>
            <c:v>Potencia instalada Línea base kW</c:v>
          </c:tx>
          <c:spPr>
            <a:ln>
              <a:noFill/>
            </a:ln>
          </c:spPr>
          <c:marker>
            <c:symbol val="circle"/>
            <c:size val="7"/>
            <c:spPr>
              <a:solidFill>
                <a:schemeClr val="accent2"/>
              </a:solidFill>
              <a:ln cmpd="sng">
                <a:solidFill>
                  <a:schemeClr val="accent2"/>
                </a:solidFill>
              </a:ln>
            </c:spPr>
          </c:marker>
          <c:xVal>
            <c:numRef>
              <c:f>'Iluminación'!$C$66:$N$66</c:f>
            </c:numRef>
          </c:xVal>
          <c:yVal>
            <c:numRef>
              <c:f>'Iluminación'!$C$68:$N$68</c:f>
              <c:numCache/>
            </c:numRef>
          </c:yVal>
        </c:ser>
        <c:dLbls>
          <c:showLegendKey val="0"/>
          <c:showVal val="0"/>
          <c:showCatName val="0"/>
          <c:showSerName val="0"/>
          <c:showPercent val="0"/>
          <c:showBubbleSize val="0"/>
        </c:dLbls>
        <c:axId val="1116418112"/>
        <c:axId val="1761023721"/>
      </c:scatterChart>
      <c:valAx>
        <c:axId val="1116418112"/>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61023721"/>
      </c:valAx>
      <c:valAx>
        <c:axId val="1761023721"/>
        <c:scaling>
          <c:orientation val="minMax"/>
        </c:scaling>
        <c:delete val="0"/>
        <c:axPos val="l"/>
        <c:majorGridlines>
          <c:spPr>
            <a:ln>
              <a:solidFill>
                <a:srgbClr val="B7B7B7"/>
              </a:solidFill>
            </a:ln>
          </c:spPr>
        </c:majorGridlines>
        <c:title>
          <c:tx>
            <c:rich>
              <a:bodyPr/>
              <a:lstStyle/>
              <a:p>
                <a:pPr lvl="0">
                  <a:defRPr b="0" i="0" sz="1000">
                    <a:solidFill>
                      <a:srgbClr val="000000"/>
                    </a:solidFill>
                    <a:latin typeface="+mn-lt"/>
                  </a:defRPr>
                </a:pPr>
                <a:r>
                  <a:rPr b="0" i="0" sz="1000">
                    <a:solidFill>
                      <a:srgbClr val="000000"/>
                    </a:solidFill>
                    <a:latin typeface="+mn-lt"/>
                  </a:rPr>
                  <a:t>Consumo kWh</a:t>
                </a:r>
              </a:p>
            </c:rich>
          </c:tx>
          <c:layout>
            <c:manualLayout>
              <c:xMode val="edge"/>
              <c:yMode val="edge"/>
              <c:x val="0.02302772009655122"/>
              <c:y val="0.3679868369063859"/>
            </c:manualLayout>
          </c:layout>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116418112"/>
      </c:valAx>
    </c:plotArea>
    <c:legend>
      <c:legendPos val="b"/>
      <c:overlay val="0"/>
      <c:txPr>
        <a:bodyPr/>
        <a:lstStyle/>
        <a:p>
          <a:pPr lvl="0">
            <a:defRPr b="0" i="0" sz="900">
              <a:solidFill>
                <a:srgbClr val="1A1A1A"/>
              </a:solidFill>
              <a:latin typeface="+mn-lt"/>
            </a:defRPr>
          </a:pPr>
        </a:p>
      </c:txPr>
    </c:legend>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Hogares de 2004 a 2015 </a:t>
            </a:r>
          </a:p>
        </c:rich>
      </c:tx>
      <c:overlay val="0"/>
    </c:title>
    <c:plotArea>
      <c:layout/>
      <c:scatterChart>
        <c:scatterStyle val="lineMarker"/>
        <c:varyColors val="0"/>
        <c:ser>
          <c:idx val="0"/>
          <c:order val="0"/>
          <c:spPr>
            <a:ln>
              <a:noFill/>
            </a:ln>
          </c:spPr>
          <c:marker>
            <c:symbol val="circle"/>
            <c:size val="7"/>
            <c:spPr>
              <a:solidFill>
                <a:schemeClr val="accent1"/>
              </a:solidFill>
              <a:ln cmpd="sng">
                <a:solidFill>
                  <a:schemeClr val="accent1"/>
                </a:solidFill>
              </a:ln>
            </c:spPr>
          </c:marker>
          <c:trendline>
            <c:name/>
            <c:spPr>
              <a:ln w="19050">
                <a:solidFill>
                  <a:srgbClr val="000000">
                    <a:alpha val="0"/>
                  </a:srgbClr>
                </a:solidFill>
              </a:ln>
            </c:spPr>
            <c:trendlineType val="linear"/>
            <c:dispRSqr val="1"/>
            <c:dispEq val="0"/>
          </c:trendline>
          <c:xVal>
            <c:numRef>
              <c:f>'Cocción urbano'!$D$44:$M$44</c:f>
            </c:numRef>
          </c:xVal>
          <c:yVal>
            <c:numRef>
              <c:f>'Cocción urbano'!$D$45:$M$45</c:f>
              <c:numCache/>
            </c:numRef>
          </c:yVal>
        </c:ser>
        <c:dLbls>
          <c:showLegendKey val="0"/>
          <c:showVal val="0"/>
          <c:showCatName val="0"/>
          <c:showSerName val="0"/>
          <c:showPercent val="0"/>
          <c:showBubbleSize val="0"/>
        </c:dLbls>
        <c:axId val="1095742706"/>
        <c:axId val="1765286726"/>
      </c:scatterChart>
      <c:valAx>
        <c:axId val="1095742706"/>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65286726"/>
      </c:valAx>
      <c:valAx>
        <c:axId val="176528672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095742706"/>
      </c:valAx>
    </c:plotArea>
    <c:plotVisOnly val="1"/>
  </c:chart>
</c:chartSpace>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 Id="rId2" Type="http://schemas.openxmlformats.org/officeDocument/2006/relationships/chart" Target="../charts/chart7.xml"/><Relationship Id="rId3" Type="http://schemas.openxmlformats.org/officeDocument/2006/relationships/chart" Target="../charts/chart8.xml"/><Relationship Id="rId4" Type="http://schemas.openxmlformats.org/officeDocument/2006/relationships/chart" Target="../charts/chart9.xml"/><Relationship Id="rId5" Type="http://schemas.openxmlformats.org/officeDocument/2006/relationships/chart" Target="../charts/chart10.xml"/><Relationship Id="rId6" Type="http://schemas.openxmlformats.org/officeDocument/2006/relationships/chart" Target="../charts/chart11.xml"/><Relationship Id="rId7" Type="http://schemas.openxmlformats.org/officeDocument/2006/relationships/chart" Target="../charts/chart12.xml"/><Relationship Id="rId8" Type="http://schemas.openxmlformats.org/officeDocument/2006/relationships/chart" Target="../charts/chart1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4.xml"/><Relationship Id="rId2" Type="http://schemas.openxmlformats.org/officeDocument/2006/relationships/chart" Target="../charts/chart15.xml"/><Relationship Id="rId3" Type="http://schemas.openxmlformats.org/officeDocument/2006/relationships/chart" Target="../charts/chart16.xml"/><Relationship Id="rId4" Type="http://schemas.openxmlformats.org/officeDocument/2006/relationships/chart" Target="../charts/chart17.xml"/><Relationship Id="rId5" Type="http://schemas.openxmlformats.org/officeDocument/2006/relationships/chart" Target="../charts/chart18.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14</xdr:col>
      <xdr:colOff>1819275</xdr:colOff>
      <xdr:row>215</xdr:row>
      <xdr:rowOff>142875</xdr:rowOff>
    </xdr:from>
    <xdr:ext cx="13011150" cy="73152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14</xdr:col>
      <xdr:colOff>1009650</xdr:colOff>
      <xdr:row>170</xdr:row>
      <xdr:rowOff>38100</xdr:rowOff>
    </xdr:from>
    <xdr:ext cx="6819900" cy="3124200"/>
    <xdr:graphicFrame>
      <xdr:nvGraphicFramePr>
        <xdr:cNvPr id="1420081066"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14</xdr:col>
      <xdr:colOff>1000125</xdr:colOff>
      <xdr:row>184</xdr:row>
      <xdr:rowOff>28575</xdr:rowOff>
    </xdr:from>
    <xdr:ext cx="6848475" cy="3181350"/>
    <xdr:graphicFrame>
      <xdr:nvGraphicFramePr>
        <xdr:cNvPr id="633737837"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14</xdr:col>
      <xdr:colOff>533400</xdr:colOff>
      <xdr:row>165</xdr:row>
      <xdr:rowOff>38100</xdr:rowOff>
    </xdr:from>
    <xdr:ext cx="4572000" cy="2790825"/>
    <xdr:graphicFrame>
      <xdr:nvGraphicFramePr>
        <xdr:cNvPr id="1749882614"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95250</xdr:colOff>
      <xdr:row>151</xdr:row>
      <xdr:rowOff>28575</xdr:rowOff>
    </xdr:from>
    <xdr:ext cx="4591050" cy="2790825"/>
    <xdr:graphicFrame>
      <xdr:nvGraphicFramePr>
        <xdr:cNvPr id="690657065"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13</xdr:col>
      <xdr:colOff>762000</xdr:colOff>
      <xdr:row>217</xdr:row>
      <xdr:rowOff>104775</xdr:rowOff>
    </xdr:from>
    <xdr:ext cx="4581525" cy="2790825"/>
    <xdr:graphicFrame>
      <xdr:nvGraphicFramePr>
        <xdr:cNvPr id="421680591" name="Chart 5" title="Gráfico"/>
        <xdr:cNvGraphicFramePr/>
      </xdr:nvGraphicFramePr>
      <xdr:xfrm>
        <a:off x="0" y="0"/>
        <a:ext cx="0" cy="0"/>
      </xdr:xfrm>
      <a:graphic>
        <a:graphicData uri="http://schemas.openxmlformats.org/drawingml/2006/chart">
          <c:chart r:id="rId5"/>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16</xdr:col>
      <xdr:colOff>790575</xdr:colOff>
      <xdr:row>129</xdr:row>
      <xdr:rowOff>95250</xdr:rowOff>
    </xdr:from>
    <xdr:ext cx="8162925" cy="5076825"/>
    <xdr:graphicFrame>
      <xdr:nvGraphicFramePr>
        <xdr:cNvPr id="162875669" name="Chart 6"/>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13</xdr:col>
      <xdr:colOff>1247775</xdr:colOff>
      <xdr:row>161</xdr:row>
      <xdr:rowOff>190500</xdr:rowOff>
    </xdr:from>
    <xdr:ext cx="8829675" cy="3771900"/>
    <xdr:graphicFrame>
      <xdr:nvGraphicFramePr>
        <xdr:cNvPr id="141616141" name="Chart 7"/>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14</xdr:col>
      <xdr:colOff>0</xdr:colOff>
      <xdr:row>172</xdr:row>
      <xdr:rowOff>0</xdr:rowOff>
    </xdr:from>
    <xdr:ext cx="8810625" cy="3790950"/>
    <xdr:graphicFrame>
      <xdr:nvGraphicFramePr>
        <xdr:cNvPr id="1388235062" name="Chart 8"/>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19</xdr:col>
      <xdr:colOff>428625</xdr:colOff>
      <xdr:row>192</xdr:row>
      <xdr:rowOff>0</xdr:rowOff>
    </xdr:from>
    <xdr:ext cx="7896225" cy="3305175"/>
    <xdr:graphicFrame>
      <xdr:nvGraphicFramePr>
        <xdr:cNvPr id="1570651306" name="Chart 9"/>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13</xdr:col>
      <xdr:colOff>1543050</xdr:colOff>
      <xdr:row>224</xdr:row>
      <xdr:rowOff>104775</xdr:rowOff>
    </xdr:from>
    <xdr:ext cx="5457825" cy="2457450"/>
    <xdr:graphicFrame>
      <xdr:nvGraphicFramePr>
        <xdr:cNvPr id="1402225434" name="Chart 10"/>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0</xdr:colOff>
      <xdr:row>238</xdr:row>
      <xdr:rowOff>0</xdr:rowOff>
    </xdr:from>
    <xdr:ext cx="5448300" cy="2657475"/>
    <xdr:graphicFrame>
      <xdr:nvGraphicFramePr>
        <xdr:cNvPr id="661511862" name="Chart 11"/>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13</xdr:col>
      <xdr:colOff>1190625</xdr:colOff>
      <xdr:row>253</xdr:row>
      <xdr:rowOff>152400</xdr:rowOff>
    </xdr:from>
    <xdr:ext cx="5467350" cy="2657475"/>
    <xdr:graphicFrame>
      <xdr:nvGraphicFramePr>
        <xdr:cNvPr id="1999899287" name="Chart 12"/>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26</xdr:col>
      <xdr:colOff>619125</xdr:colOff>
      <xdr:row>128</xdr:row>
      <xdr:rowOff>114300</xdr:rowOff>
    </xdr:from>
    <xdr:ext cx="7239000" cy="4048125"/>
    <xdr:graphicFrame>
      <xdr:nvGraphicFramePr>
        <xdr:cNvPr id="1528059781" name="Chart 13"/>
        <xdr:cNvGraphicFramePr/>
      </xdr:nvGraphicFramePr>
      <xdr:xfrm>
        <a:off x="0" y="0"/>
        <a:ext cx="0" cy="0"/>
      </xdr:xfrm>
      <a:graphic>
        <a:graphicData uri="http://schemas.openxmlformats.org/drawingml/2006/chart">
          <c:chart r:id="rId8"/>
        </a:graphicData>
      </a:graphic>
    </xdr:graphicFrame>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20</xdr:col>
      <xdr:colOff>123825</xdr:colOff>
      <xdr:row>105</xdr:row>
      <xdr:rowOff>38100</xdr:rowOff>
    </xdr:from>
    <xdr:ext cx="7591425" cy="4543425"/>
    <xdr:graphicFrame>
      <xdr:nvGraphicFramePr>
        <xdr:cNvPr id="1569365674" name="Chart 14"/>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30</xdr:col>
      <xdr:colOff>0</xdr:colOff>
      <xdr:row>105</xdr:row>
      <xdr:rowOff>0</xdr:rowOff>
    </xdr:from>
    <xdr:ext cx="7591425" cy="4543425"/>
    <xdr:graphicFrame>
      <xdr:nvGraphicFramePr>
        <xdr:cNvPr id="45854736" name="Chart 15"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0</xdr:colOff>
      <xdr:row>188</xdr:row>
      <xdr:rowOff>19050</xdr:rowOff>
    </xdr:from>
    <xdr:ext cx="6343650" cy="4248150"/>
    <xdr:graphicFrame>
      <xdr:nvGraphicFramePr>
        <xdr:cNvPr id="790478789" name="Chart 16"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7</xdr:col>
      <xdr:colOff>742950</xdr:colOff>
      <xdr:row>188</xdr:row>
      <xdr:rowOff>9525</xdr:rowOff>
    </xdr:from>
    <xdr:ext cx="5543550" cy="4248150"/>
    <xdr:graphicFrame>
      <xdr:nvGraphicFramePr>
        <xdr:cNvPr id="1916705578" name="Chart 17"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xdr:col>
      <xdr:colOff>9525</xdr:colOff>
      <xdr:row>225</xdr:row>
      <xdr:rowOff>19050</xdr:rowOff>
    </xdr:from>
    <xdr:ext cx="5181600" cy="4438650"/>
    <xdr:graphicFrame>
      <xdr:nvGraphicFramePr>
        <xdr:cNvPr id="1433116734" name="Chart 18" title="Gráfico"/>
        <xdr:cNvGraphicFramePr/>
      </xdr:nvGraphicFramePr>
      <xdr:xfrm>
        <a:off x="0" y="0"/>
        <a:ext cx="0" cy="0"/>
      </xdr:xfrm>
      <a:graphic>
        <a:graphicData uri="http://schemas.openxmlformats.org/drawingml/2006/chart">
          <c:chart r:id="rId5"/>
        </a:graphicData>
      </a:graphic>
    </xdr:graphicFrame>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41</xdr:row>
      <xdr:rowOff>0</xdr:rowOff>
    </xdr:from>
    <xdr:ext cx="6276975" cy="4314825"/>
    <xdr:pic>
      <xdr:nvPicPr>
        <xdr:cNvPr id="0" name="image2.png" title="Gráfico"/>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962025</xdr:colOff>
      <xdr:row>64</xdr:row>
      <xdr:rowOff>171450</xdr:rowOff>
    </xdr:from>
    <xdr:ext cx="6276975" cy="4314825"/>
    <xdr:pic>
      <xdr:nvPicPr>
        <xdr:cNvPr id="0" name="image3.png" title="Gráfico"/>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238125</xdr:colOff>
      <xdr:row>113</xdr:row>
      <xdr:rowOff>104775</xdr:rowOff>
    </xdr:from>
    <xdr:ext cx="5638800" cy="4229100"/>
    <xdr:graphicFrame>
      <xdr:nvGraphicFramePr>
        <xdr:cNvPr id="1321895287" name="Chart 19" title="Gráfico"/>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704850</xdr:colOff>
      <xdr:row>68</xdr:row>
      <xdr:rowOff>314325</xdr:rowOff>
    </xdr:from>
    <xdr:ext cx="4943475" cy="3152775"/>
    <xdr:graphicFrame>
      <xdr:nvGraphicFramePr>
        <xdr:cNvPr id="142440745" name="Chart 20"/>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117</xdr:row>
      <xdr:rowOff>57150</xdr:rowOff>
    </xdr:from>
    <xdr:ext cx="8877300" cy="592455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57150</xdr:colOff>
      <xdr:row>150</xdr:row>
      <xdr:rowOff>66675</xdr:rowOff>
    </xdr:from>
    <xdr:ext cx="9239250" cy="5943600"/>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209550</xdr:colOff>
      <xdr:row>54</xdr:row>
      <xdr:rowOff>19050</xdr:rowOff>
    </xdr:from>
    <xdr:ext cx="4581525" cy="2771775"/>
    <xdr:graphicFrame>
      <xdr:nvGraphicFramePr>
        <xdr:cNvPr id="61644735" name="Chart 2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apolo.creg.gov.co/Publicac.nsf/52188526a7290f8505256eee0072eba7/88177cdd1a416e7a05258679005537e5?OpenDocument" TargetMode="External"/><Relationship Id="rId11" Type="http://schemas.openxmlformats.org/officeDocument/2006/relationships/drawing" Target="../drawings/drawing2.xml"/><Relationship Id="rId10" Type="http://schemas.openxmlformats.org/officeDocument/2006/relationships/hyperlink" Target="http://www.upme.gov.co/CostosEnergia.asp"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apolo.creg.gov.co/Publicac.nsf/52188526a7290f8505256eee0072eba7/88177cdd1a416e7a05258679005537e5?OpenDocumen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apolo.creg.gov.co/Publicac.nsf/52188526a7290f8505256eee0072eba7/88177cdd1a416e7a05258679005537e5?OpenDocument" TargetMode="External"/><Relationship Id="rId11" Type="http://schemas.openxmlformats.org/officeDocument/2006/relationships/drawing" Target="../drawings/drawing3.xml"/><Relationship Id="rId10" Type="http://schemas.openxmlformats.org/officeDocument/2006/relationships/hyperlink" Target="http://www.upme.gov.co/CostosEnergia.asp"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apolo.creg.gov.co/Publicac.nsf/52188526a7290f8505256eee0072eba7/88177cdd1a416e7a05258679005537e5?OpenDocument"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apolo.creg.gov.co/Publicac.nsf/52188526a7290f8505256eee0072eba7/88177cdd1a416e7a05258679005537e5?OpenDocument" TargetMode="External"/><Relationship Id="rId11" Type="http://schemas.openxmlformats.org/officeDocument/2006/relationships/drawing" Target="../drawings/drawing4.xml"/><Relationship Id="rId10" Type="http://schemas.openxmlformats.org/officeDocument/2006/relationships/hyperlink" Target="http://www.upme.gov.co/CostosEnergia.asp"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apolo.creg.gov.co/Publicac.nsf/52188526a7290f8505256eee0072eba7/88177cdd1a416e7a05258679005537e5?OpenDocument"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s://articulo.mercadolibre.com.co/MCO-579503893-bombillo-incandescente-60w-10-und-_JM?matt_tool=88200327&amp;matt_word=&amp;matt_source=google&amp;matt_campaign_id=11584009880&amp;matt_ad_group_id=115856425187&amp;matt_match_type=&amp;matt_network=g&amp;matt_device=c&amp;matt_creative=478549091430&amp;matt_keyword=&amp;matt_ad_position=&amp;matt_ad_type=pla&amp;matt_merchant_id=201746102&amp;matt_product_id=MCO579503893&amp;matt_product_partition_id=315555065440&amp;matt_target_id=pla-315555065440&amp;gclid=CjwKCAjw6qqDBhB-EiwACBs6xwZsCHocXjDK5DrELTAX3zAA8t3q56VnqpvgjfCXesotLR-FtOuklRoCpEQQAvD_BwE" TargetMode="External"/><Relationship Id="rId4" Type="http://schemas.openxmlformats.org/officeDocument/2006/relationships/hyperlink" Target="https://articulo.mercadolibre.com.co/MCO-579171669-focos-incandescentes-10-und-_JM?matt_tool=88200327&amp;matt_word=&amp;matt_source=google&amp;matt_campaign_id=11584009880&amp;matt_ad_group_id=115856425187&amp;matt_match_type=&amp;matt_network=g&amp;matt_device=c&amp;matt_creative=478549091430&amp;matt_keyword=&amp;matt_ad_position=&amp;matt_ad_type=pla&amp;matt_merchant_id=282569153&amp;matt_product_id=MCO579171669&amp;matt_product_partition_id=315555065440&amp;matt_target_id=pla-315555065440&amp;gclid=CjwKCAjw6qqDBhB-EiwACBs6x-hf1SkfcKWz9cC--Hhg3EbD3Ki4gocdC_xhAF_pYAuCIzqDrly6HxoC0QQQAvD_BwE" TargetMode="External"/><Relationship Id="rId5" Type="http://schemas.openxmlformats.org/officeDocument/2006/relationships/hyperlink" Target="https://articulo.mercadolibre.com.co/MCO-507459136-2-bombillos-fluorecentes-de-20w-y-26w-_JM" TargetMode="External"/><Relationship Id="rId6" Type="http://schemas.openxmlformats.org/officeDocument/2006/relationships/hyperlink" Target="https://listado.mercadolibre.com.co/lampara-fluorescente-compacta_OrderId_PRICE?matt_merchant_id=&amp;matt_device=c&amp;matt_source=google&amp;matt_match_type=b&amp;matt_word=&amp;matt_ad_position=&amp;matt_ad_type=&amp;matt_target_id=aud-342958145899%3Adsa-19959388920&amp;matt_creative=444305479639&amp;matt_product_id=&amp;matt_keyword=&amp;matt_campaign_id=10381762789&amp;matt_tool=97982605&amp;matt_ad_group_id=101287203297&amp;matt_product_partition_id=&amp;matt_network=g&amp;gclid=CjwKCAjw6qqDBhB-EiwACBs6x8XVVqbGhr1jPACL15nu5dM8DnfAJMvrWEz2MGDsZKDQ5IPzwFUAWBoCsuYQAvD_BwE" TargetMode="External"/><Relationship Id="rId7" Type="http://schemas.openxmlformats.org/officeDocument/2006/relationships/hyperlink" Target="https://www.endesa.com/es/blog/blog-de-endesa/luz/tipos-bombillas" TargetMode="External"/><Relationship Id="rId8"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s://www.epm.com.co/site/clientes_usuarios/clientes-y-usuarios/nuestros-servicios/energia/comercializacion/precios"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s://www1.upme.gov.co/Normatividad/385_2020.pdf" TargetMode="External"/><Relationship Id="rId3"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 Id="rId5" Type="http://schemas.openxmlformats.org/officeDocument/2006/relationships/hyperlink" Target="http://www.upme.gov.co/calculadora_emisiones/aplicacion/calculadora.html" TargetMode="External"/><Relationship Id="rId6"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hyperlink" Target="https://www1.upme.gov.co/Hidrocarburos/Plan_sustitucion_progresiva_Lena.pdf" TargetMode="External"/><Relationship Id="rId2"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hyperlink" Target="http://www.banrep.gov.co/es/estadisticas/tasas-captacion-semanales-y-mensuales" TargetMode="External"/><Relationship Id="rId2" Type="http://schemas.openxmlformats.org/officeDocument/2006/relationships/hyperlink" Target="http://www.superfinanciera.gov.co/" TargetMode="External"/><Relationship Id="rId3" Type="http://schemas.openxmlformats.org/officeDocument/2006/relationships/hyperlink" Target="http://www.banrep.gov.co/es/estadisticas/tasas-captacion-semanales-y-mensuales" TargetMode="External"/><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hyperlink" Target="https://systema39.dane.gov.co/cipc/inicio.do" TargetMode="External"/><Relationship Id="rId2" Type="http://schemas.openxmlformats.org/officeDocument/2006/relationships/hyperlink" Target="http://www.dane.gov.co/" TargetMode="External"/><Relationship Id="rId3"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7.38"/>
    <col customWidth="1" min="2" max="2" width="28.63"/>
    <col customWidth="1" min="3" max="3" width="15.25"/>
    <col customWidth="1" min="4" max="4" width="10.0"/>
    <col customWidth="1" min="5" max="5" width="15.75"/>
    <col customWidth="1" min="6" max="8" width="15.25"/>
    <col hidden="1" min="13" max="15" width="12.63"/>
    <col customWidth="1" min="16" max="19" width="11.13"/>
    <col customWidth="1" min="22" max="22" width="15.13"/>
  </cols>
  <sheetData>
    <row r="1" ht="15.0" customHeight="1">
      <c r="B1" s="1" t="s">
        <v>0</v>
      </c>
      <c r="C1" s="2"/>
      <c r="D1" s="2"/>
      <c r="E1" s="2"/>
      <c r="F1" s="2"/>
      <c r="G1" s="2"/>
      <c r="H1" s="2"/>
      <c r="I1" s="2"/>
      <c r="J1" s="2"/>
      <c r="K1" s="2"/>
      <c r="L1" s="2"/>
      <c r="M1" s="2"/>
      <c r="N1" s="2"/>
      <c r="O1" s="2"/>
      <c r="P1" s="2"/>
      <c r="Q1" s="2"/>
      <c r="R1" s="2"/>
      <c r="S1" s="2"/>
      <c r="T1" s="2"/>
      <c r="U1" s="3"/>
    </row>
    <row r="2" ht="15.0" customHeight="1">
      <c r="B2" s="4"/>
      <c r="C2" s="5"/>
      <c r="D2" s="5"/>
      <c r="E2" s="5"/>
      <c r="F2" s="5"/>
      <c r="G2" s="5"/>
      <c r="H2" s="5"/>
      <c r="I2" s="5"/>
      <c r="J2" s="5"/>
      <c r="K2" s="5"/>
      <c r="L2" s="5"/>
      <c r="M2" s="5"/>
      <c r="N2" s="5"/>
      <c r="O2" s="5"/>
      <c r="P2" s="5"/>
      <c r="Q2" s="5"/>
      <c r="R2" s="5"/>
      <c r="S2" s="5"/>
      <c r="T2" s="5"/>
      <c r="U2" s="6"/>
    </row>
    <row r="3">
      <c r="B3" s="7" t="s">
        <v>1</v>
      </c>
      <c r="C3" s="8" t="s">
        <v>2</v>
      </c>
      <c r="D3" s="8"/>
      <c r="E3" s="8" t="s">
        <v>3</v>
      </c>
      <c r="F3" s="8" t="s">
        <v>4</v>
      </c>
      <c r="G3" s="8" t="s">
        <v>5</v>
      </c>
      <c r="H3" s="8" t="s">
        <v>6</v>
      </c>
      <c r="I3" s="8" t="s">
        <v>7</v>
      </c>
      <c r="J3" s="8" t="s">
        <v>8</v>
      </c>
      <c r="K3" s="8" t="s">
        <v>9</v>
      </c>
      <c r="L3" s="8" t="s">
        <v>10</v>
      </c>
      <c r="M3" s="8" t="s">
        <v>11</v>
      </c>
      <c r="N3" s="8" t="s">
        <v>8</v>
      </c>
      <c r="O3" s="8" t="s">
        <v>9</v>
      </c>
      <c r="P3" s="9" t="s">
        <v>12</v>
      </c>
      <c r="Q3" s="9" t="s">
        <v>13</v>
      </c>
      <c r="R3" s="9" t="s">
        <v>14</v>
      </c>
      <c r="S3" s="9" t="s">
        <v>15</v>
      </c>
      <c r="T3" s="9" t="s">
        <v>16</v>
      </c>
      <c r="U3" s="9" t="s">
        <v>17</v>
      </c>
    </row>
    <row r="4">
      <c r="A4" s="10">
        <v>1.1</v>
      </c>
      <c r="B4" s="11" t="s">
        <v>18</v>
      </c>
      <c r="C4" s="12">
        <f>SUM(Resultados_residencial!AW81:BF81)</f>
        <v>72.81</v>
      </c>
      <c r="D4" s="12" t="s">
        <v>19</v>
      </c>
      <c r="E4" s="13">
        <f t="shared" ref="E4:E9" si="1">(C4/G4)*1000000</f>
        <v>21.68674699</v>
      </c>
      <c r="F4" s="14">
        <f t="shared" ref="F4:F9" si="2">C4/$C$9</f>
        <v>0.1363308541</v>
      </c>
      <c r="G4" s="15">
        <f>'BC Refrigeración'!E31</f>
        <v>3357350</v>
      </c>
      <c r="H4" s="14">
        <f>C4/ SUM(Resultados_residencial!$C$54:$M$54)</f>
        <v>0.09197013907</v>
      </c>
      <c r="I4" s="14">
        <f t="shared" ref="I4:I9" si="3">C4/$C$14</f>
        <v>0.003939668583</v>
      </c>
      <c r="J4" s="14">
        <f t="shared" ref="J4:J9" si="4">C4/$C$15</f>
        <v>0.004057834027</v>
      </c>
      <c r="K4" s="14">
        <f t="shared" ref="K4:K9" si="5">C4/$C$16</f>
        <v>0.004218128393</v>
      </c>
      <c r="L4" s="13">
        <f>AVERAGE(Resultados_residencial!AV82:BF82)</f>
        <v>7.088181818</v>
      </c>
      <c r="M4" s="14" t="str">
        <f t="shared" ref="M4:M9" si="6">L4/$C$19</f>
        <v>#DIV/0!</v>
      </c>
      <c r="N4" s="14" t="str">
        <f t="shared" ref="N4:N9" si="7">L4/$C$20</f>
        <v>#DIV/0!</v>
      </c>
      <c r="O4" s="14" t="str">
        <f t="shared" ref="O4:O9" si="8">L4/$C$21</f>
        <v>#DIV/0!</v>
      </c>
      <c r="P4" s="14">
        <f t="shared" ref="P4:P9" si="9">G4/$G$9</f>
        <v>0.3932672457</v>
      </c>
      <c r="Q4" s="16">
        <f>'BC Refrigeración'!B63</f>
        <v>0.5877928668</v>
      </c>
      <c r="R4" s="16">
        <f>'BC Refrigeración'!D63</f>
        <v>2.195664109</v>
      </c>
      <c r="S4" s="16">
        <f>'BC Refrigeración'!F63</f>
        <v>1.610074972</v>
      </c>
      <c r="T4" s="14">
        <f>(F4*$U$11)+(G4/SUM($G$4+$G$5+$G$6+$G$7+$G$8))*$U$12</f>
        <v>0.2647990499</v>
      </c>
      <c r="U4" s="17">
        <v>1.0</v>
      </c>
      <c r="V4" s="18"/>
      <c r="W4" s="18"/>
      <c r="X4" s="18"/>
      <c r="Y4" s="18"/>
      <c r="Z4" s="18"/>
      <c r="AA4" s="18"/>
      <c r="AB4" s="18"/>
      <c r="AC4" s="18"/>
      <c r="AD4" s="18"/>
    </row>
    <row r="5">
      <c r="A5" s="19">
        <v>1.2</v>
      </c>
      <c r="B5" s="11" t="s">
        <v>20</v>
      </c>
      <c r="C5" s="12">
        <f>SUM(Resultados_residencial!BL65:BU65)</f>
        <v>90.95</v>
      </c>
      <c r="D5" s="12" t="s">
        <v>19</v>
      </c>
      <c r="E5" s="13">
        <f t="shared" si="1"/>
        <v>44.00820447</v>
      </c>
      <c r="F5" s="14">
        <f t="shared" si="2"/>
        <v>0.1702965414</v>
      </c>
      <c r="G5" s="15">
        <f>'BC coccion urbana'!E37</f>
        <v>2066660.094</v>
      </c>
      <c r="H5" s="14">
        <f>C5/ SUM(Resultados_residencial!$C$54:$M$54)</f>
        <v>0.1148837268</v>
      </c>
      <c r="I5" s="14">
        <f t="shared" si="3"/>
        <v>0.004921203923</v>
      </c>
      <c r="J5" s="14">
        <f t="shared" si="4"/>
        <v>0.005068809295</v>
      </c>
      <c r="K5" s="14">
        <f t="shared" si="5"/>
        <v>0.005269039656</v>
      </c>
      <c r="L5" s="12">
        <f>AVERAGE(Resultados_residencial!BK65:BU65)</f>
        <v>8.28</v>
      </c>
      <c r="M5" s="14" t="str">
        <f t="shared" si="6"/>
        <v>#DIV/0!</v>
      </c>
      <c r="N5" s="14" t="str">
        <f t="shared" si="7"/>
        <v>#DIV/0!</v>
      </c>
      <c r="O5" s="14" t="str">
        <f t="shared" si="8"/>
        <v>#DIV/0!</v>
      </c>
      <c r="P5" s="14">
        <f t="shared" si="9"/>
        <v>0.2420807253</v>
      </c>
      <c r="Q5" s="16">
        <f>'BC coccion urbana'!B68</f>
        <v>0.8069861001</v>
      </c>
      <c r="R5" s="16">
        <f>'BC coccion urbana'!D68</f>
        <v>1.293926095</v>
      </c>
      <c r="S5" s="16">
        <f>'BC coccion urbana'!F68</f>
        <v>4.989525053</v>
      </c>
      <c r="T5" s="20">
        <f>(F5*$U$11)+(G5/SUM($G$4+$G$5+$G$6+$G$7+$G$8))*U12</f>
        <v>0.2061886333</v>
      </c>
      <c r="U5" s="21">
        <v>3.0</v>
      </c>
      <c r="W5" s="18"/>
      <c r="X5" s="18"/>
      <c r="Y5" s="18"/>
    </row>
    <row r="6">
      <c r="A6" s="19">
        <v>2.1</v>
      </c>
      <c r="B6" s="11" t="s">
        <v>21</v>
      </c>
      <c r="C6" s="12">
        <f>SUM(Resultados_residencial!AW76:BF76)</f>
        <v>54.4</v>
      </c>
      <c r="D6" s="12" t="s">
        <v>19</v>
      </c>
      <c r="E6" s="13">
        <f t="shared" si="1"/>
        <v>21.68674699</v>
      </c>
      <c r="F6" s="14">
        <f t="shared" si="2"/>
        <v>0.1018596136</v>
      </c>
      <c r="G6" s="15">
        <f>'BC Iluminación'!E29</f>
        <v>2508444.444</v>
      </c>
      <c r="H6" s="14">
        <f>C6/ SUM(Resultados_residencial!$C$54:$M$54)</f>
        <v>0.06871550015</v>
      </c>
      <c r="I6" s="14">
        <f t="shared" si="3"/>
        <v>0.002943523842</v>
      </c>
      <c r="J6" s="14">
        <f t="shared" si="4"/>
        <v>0.003031811167</v>
      </c>
      <c r="K6" s="14">
        <f t="shared" si="5"/>
        <v>0.003151575121</v>
      </c>
      <c r="L6" s="13">
        <f>AVERAGE(Resultados_residencial!AV76:BF76)</f>
        <v>4.988181818</v>
      </c>
      <c r="M6" s="14" t="str">
        <f t="shared" si="6"/>
        <v>#DIV/0!</v>
      </c>
      <c r="N6" s="14" t="str">
        <f t="shared" si="7"/>
        <v>#DIV/0!</v>
      </c>
      <c r="O6" s="14" t="str">
        <f t="shared" si="8"/>
        <v>#DIV/0!</v>
      </c>
      <c r="P6" s="14">
        <f t="shared" si="9"/>
        <v>0.2938296685</v>
      </c>
      <c r="Q6" s="16">
        <f>'BC Iluminación'!B62</f>
        <v>4.58005925</v>
      </c>
      <c r="R6" s="16">
        <f>'BC Iluminación'!D62</f>
        <v>1.894460602</v>
      </c>
      <c r="S6" s="16">
        <f>'BC Iluminación'!F62</f>
        <v>20.23261411</v>
      </c>
      <c r="T6" s="20">
        <f>(F6*$U$11)+(G6/SUM($G$4+$G$5+$G$6+$G$7+$G$8))*U12</f>
        <v>0.197844641</v>
      </c>
      <c r="U6" s="21">
        <v>4.0</v>
      </c>
      <c r="W6" s="18"/>
      <c r="X6" s="18"/>
      <c r="Y6" s="18"/>
    </row>
    <row r="7">
      <c r="A7" s="10">
        <v>3.1</v>
      </c>
      <c r="B7" s="11" t="s">
        <v>22</v>
      </c>
      <c r="C7" s="22">
        <f>SUM(Resultados_residencial!CA65:CJ65)</f>
        <v>281.8</v>
      </c>
      <c r="D7" s="12" t="s">
        <v>19</v>
      </c>
      <c r="E7" s="13">
        <f t="shared" si="1"/>
        <v>-291.0674731</v>
      </c>
      <c r="F7" s="14">
        <f t="shared" si="2"/>
        <v>0.5276477776</v>
      </c>
      <c r="G7" s="15">
        <f>'BC leña coccion rural'!E28</f>
        <v>-968160.3958</v>
      </c>
      <c r="H7" s="14">
        <f>C7/ SUM(Resultados_residencial!$C$54:$M$54)</f>
        <v>0.355956396</v>
      </c>
      <c r="I7" s="14">
        <f t="shared" si="3"/>
        <v>0.01524788637</v>
      </c>
      <c r="J7" s="14">
        <f t="shared" si="4"/>
        <v>0.0157052277</v>
      </c>
      <c r="K7" s="14">
        <f t="shared" si="5"/>
        <v>0.0163256226</v>
      </c>
      <c r="L7" s="13">
        <f>AVERAGE(Resultados_residencial!BZ65:CJ65)</f>
        <v>25.56272727</v>
      </c>
      <c r="M7" s="14" t="str">
        <f t="shared" si="6"/>
        <v>#DIV/0!</v>
      </c>
      <c r="N7" s="14" t="str">
        <f t="shared" si="7"/>
        <v>#DIV/0!</v>
      </c>
      <c r="O7" s="14" t="str">
        <f t="shared" si="8"/>
        <v>#DIV/0!</v>
      </c>
      <c r="P7" s="14">
        <f t="shared" si="9"/>
        <v>-0.1134066369</v>
      </c>
      <c r="Q7" s="16">
        <f>'BC leña coccion rural'!B59</f>
        <v>0.3449399767</v>
      </c>
      <c r="R7" s="16">
        <f>'BC leña coccion rural'!D59</f>
        <v>2.243040662</v>
      </c>
      <c r="S7" s="16">
        <f>'BC leña coccion rural'!F59</f>
        <v>1.816976625</v>
      </c>
      <c r="T7" s="14">
        <f>(F7*$U$11)+(G7/SUM($G$4+$G$5+$G$6+$G$7+$G$8))*U12</f>
        <v>0.2071205704</v>
      </c>
      <c r="U7" s="17">
        <v>2.0</v>
      </c>
      <c r="V7" s="23"/>
      <c r="W7" s="18"/>
      <c r="X7" s="18"/>
      <c r="Y7" s="18"/>
      <c r="Z7" s="18"/>
      <c r="AA7" s="18"/>
      <c r="AB7" s="18"/>
      <c r="AC7" s="18"/>
      <c r="AD7" s="18"/>
    </row>
    <row r="8">
      <c r="A8" s="19">
        <v>4.1</v>
      </c>
      <c r="B8" s="11" t="s">
        <v>23</v>
      </c>
      <c r="C8" s="13">
        <f>SUM(Resultados_AMIRES!R27:AA27)+SUM('Resultados_AMI_PÉRDIDAS'!R22:AA22)</f>
        <v>34.1083918</v>
      </c>
      <c r="D8" s="12" t="s">
        <v>19</v>
      </c>
      <c r="E8" s="13">
        <f t="shared" si="1"/>
        <v>21.68674699</v>
      </c>
      <c r="F8" s="14">
        <f t="shared" si="2"/>
        <v>0.06386521338</v>
      </c>
      <c r="G8" s="15">
        <f>'BC AMI'!E51</f>
        <v>1572775.844</v>
      </c>
      <c r="H8" s="14">
        <f>C8/ SUM(Resultados_residencial!$C$54:$M$54)</f>
        <v>0.04308410297</v>
      </c>
      <c r="I8" s="14">
        <f t="shared" si="3"/>
        <v>0.001845567362</v>
      </c>
      <c r="J8" s="14">
        <f t="shared" si="4"/>
        <v>0.001900922852</v>
      </c>
      <c r="K8" s="14">
        <f t="shared" si="5"/>
        <v>0.001976013953</v>
      </c>
      <c r="L8" s="24">
        <f>AVERAGE(Resultados_residencial!B53:M53)</f>
        <v>1.423216667</v>
      </c>
      <c r="M8" s="14" t="str">
        <f t="shared" si="6"/>
        <v>#DIV/0!</v>
      </c>
      <c r="N8" s="14" t="str">
        <f t="shared" si="7"/>
        <v>#DIV/0!</v>
      </c>
      <c r="O8" s="14" t="str">
        <f t="shared" si="8"/>
        <v>#DIV/0!</v>
      </c>
      <c r="P8" s="14">
        <f t="shared" si="9"/>
        <v>0.1842289974</v>
      </c>
      <c r="Q8" s="25">
        <f>'BC AMI'!B94</f>
        <v>0.63591532</v>
      </c>
      <c r="R8" s="25">
        <f>'BC AMI'!D94</f>
        <v>2.034069369</v>
      </c>
      <c r="S8" s="25">
        <f>'BC AMI'!B95</f>
        <v>1.096858873</v>
      </c>
      <c r="T8" s="26">
        <f>(F8*$U$11)+(G8/SUM($G$4+$G$5+$G$6+$G$7+$G$8))*U12</f>
        <v>0.1240471054</v>
      </c>
      <c r="U8" s="27">
        <v>5.0</v>
      </c>
      <c r="W8" s="18"/>
      <c r="X8" s="18"/>
      <c r="Y8" s="18"/>
    </row>
    <row r="9">
      <c r="A9" s="28"/>
      <c r="B9" s="29" t="s">
        <v>24</v>
      </c>
      <c r="C9" s="30">
        <f>SUM(C4:C8)</f>
        <v>534.0683918</v>
      </c>
      <c r="D9" s="31" t="s">
        <v>19</v>
      </c>
      <c r="E9" s="13">
        <f t="shared" si="1"/>
        <v>62.55874587</v>
      </c>
      <c r="F9" s="32">
        <f t="shared" si="2"/>
        <v>1</v>
      </c>
      <c r="G9" s="33">
        <f>G4+G5+G6+G7+G8</f>
        <v>8537069.987</v>
      </c>
      <c r="H9" s="34">
        <f>SUM(H4:H8)</f>
        <v>0.674609865</v>
      </c>
      <c r="I9" s="34">
        <f t="shared" si="3"/>
        <v>0.02889785008</v>
      </c>
      <c r="J9" s="34">
        <f t="shared" si="4"/>
        <v>0.02976460504</v>
      </c>
      <c r="K9" s="34">
        <f t="shared" si="5"/>
        <v>0.03094037972</v>
      </c>
      <c r="L9" s="30">
        <f>SUM(L4:L8)</f>
        <v>47.34230758</v>
      </c>
      <c r="M9" s="34" t="str">
        <f t="shared" si="6"/>
        <v>#DIV/0!</v>
      </c>
      <c r="N9" s="34" t="str">
        <f t="shared" si="7"/>
        <v>#DIV/0!</v>
      </c>
      <c r="O9" s="34" t="str">
        <f t="shared" si="8"/>
        <v>#DIV/0!</v>
      </c>
      <c r="P9" s="35">
        <f t="shared" si="9"/>
        <v>1</v>
      </c>
      <c r="Q9" s="36"/>
      <c r="R9" s="36"/>
      <c r="S9" s="36"/>
      <c r="T9" s="36"/>
      <c r="U9" s="35"/>
      <c r="W9" s="37"/>
      <c r="X9" s="18"/>
      <c r="Y9" s="37"/>
      <c r="Z9" s="38"/>
      <c r="AA9" s="38"/>
      <c r="AB9" s="38"/>
      <c r="AC9" s="38"/>
      <c r="AD9" s="38"/>
    </row>
    <row r="10">
      <c r="W10" s="18"/>
      <c r="X10" s="18"/>
      <c r="Y10" s="18"/>
    </row>
    <row r="11">
      <c r="F11" s="35" t="s">
        <v>25</v>
      </c>
      <c r="G11" s="35">
        <f>SUM(Resultados_AMIRES!R27:AA27)</f>
        <v>8.92</v>
      </c>
      <c r="H11" s="20">
        <f>G11/C8</f>
        <v>0.2615192194</v>
      </c>
      <c r="T11" s="39" t="s">
        <v>26</v>
      </c>
      <c r="U11" s="35">
        <v>0.5</v>
      </c>
    </row>
    <row r="12">
      <c r="F12" s="35" t="s">
        <v>27</v>
      </c>
      <c r="G12" s="40">
        <f>+SUM('Resultados_AMI_PÉRDIDAS'!R22:AA22)</f>
        <v>25.1883918</v>
      </c>
      <c r="H12" s="20">
        <f>1-H11</f>
        <v>0.7384807806</v>
      </c>
      <c r="T12" s="39" t="s">
        <v>28</v>
      </c>
      <c r="U12" s="35">
        <v>0.5</v>
      </c>
    </row>
    <row r="13">
      <c r="B13" s="41" t="s">
        <v>29</v>
      </c>
      <c r="C13" s="42" t="s">
        <v>30</v>
      </c>
      <c r="D13" s="41"/>
      <c r="E13" s="42" t="s">
        <v>31</v>
      </c>
    </row>
    <row r="14">
      <c r="B14" s="43" t="s">
        <v>32</v>
      </c>
      <c r="C14" s="44">
        <v>18481.25</v>
      </c>
      <c r="D14" s="43" t="s">
        <v>19</v>
      </c>
      <c r="E14" s="20">
        <f t="shared" ref="E14:E16" si="10">$C$9/C14</f>
        <v>0.02889785008</v>
      </c>
    </row>
    <row r="15">
      <c r="B15" s="43" t="s">
        <v>33</v>
      </c>
      <c r="C15" s="44">
        <v>17943.07</v>
      </c>
      <c r="D15" s="43" t="s">
        <v>19</v>
      </c>
      <c r="E15" s="20">
        <f t="shared" si="10"/>
        <v>0.02976460504</v>
      </c>
    </row>
    <row r="16">
      <c r="B16" s="43" t="s">
        <v>34</v>
      </c>
      <c r="C16" s="44">
        <v>17261.21</v>
      </c>
      <c r="D16" s="43" t="s">
        <v>19</v>
      </c>
      <c r="E16" s="20">
        <f t="shared" si="10"/>
        <v>0.03094037972</v>
      </c>
    </row>
    <row r="18">
      <c r="B18" s="45" t="s">
        <v>35</v>
      </c>
      <c r="C18" s="46">
        <f>C9/C14</f>
        <v>0.02889785008</v>
      </c>
    </row>
    <row r="19">
      <c r="B19" s="47"/>
      <c r="C19" s="48"/>
      <c r="D19" s="49"/>
    </row>
    <row r="20">
      <c r="B20" s="48"/>
      <c r="C20" s="48"/>
      <c r="D20" s="49"/>
    </row>
    <row r="21">
      <c r="B21" s="50" t="s">
        <v>36</v>
      </c>
      <c r="D21" s="49"/>
    </row>
    <row r="22">
      <c r="B22" s="50" t="s">
        <v>37</v>
      </c>
    </row>
    <row r="23">
      <c r="B23" s="50" t="s">
        <v>38</v>
      </c>
    </row>
    <row r="24">
      <c r="B24" s="50" t="s">
        <v>39</v>
      </c>
    </row>
    <row r="25">
      <c r="B25" s="50" t="s">
        <v>40</v>
      </c>
      <c r="M25" s="50" t="s">
        <v>41</v>
      </c>
      <c r="N25" s="50" t="s">
        <v>42</v>
      </c>
      <c r="O25" s="50" t="s">
        <v>43</v>
      </c>
      <c r="P25" s="50"/>
    </row>
    <row r="26">
      <c r="B26" s="50" t="s">
        <v>44</v>
      </c>
      <c r="D26" s="51"/>
      <c r="M26" s="51">
        <v>248.42999999999998</v>
      </c>
      <c r="N26" s="51">
        <v>248.42999999999998</v>
      </c>
      <c r="O26" s="50">
        <f>N26</f>
        <v>248.43</v>
      </c>
      <c r="P26" s="52"/>
      <c r="Q26" s="52"/>
      <c r="R26" s="53"/>
      <c r="S26" s="53"/>
      <c r="T26" s="53"/>
      <c r="U26" s="54"/>
      <c r="V26" s="54"/>
      <c r="W26" s="54"/>
      <c r="X26" s="53"/>
      <c r="Y26" s="53"/>
      <c r="Z26" s="53"/>
    </row>
    <row r="27">
      <c r="D27" s="51"/>
      <c r="M27" s="55">
        <v>137.1069362</v>
      </c>
      <c r="N27" s="50">
        <v>244.96000000000004</v>
      </c>
      <c r="O27" s="50">
        <v>254.85000000000002</v>
      </c>
      <c r="P27" s="52"/>
      <c r="Q27" s="52"/>
      <c r="R27" s="53"/>
      <c r="S27" s="53"/>
      <c r="T27" s="53"/>
      <c r="U27" s="54"/>
      <c r="V27" s="54"/>
      <c r="W27" s="54"/>
      <c r="X27" s="53"/>
      <c r="Y27" s="53"/>
      <c r="Z27" s="53"/>
    </row>
    <row r="28">
      <c r="B28" s="38" t="s">
        <v>45</v>
      </c>
      <c r="D28" s="51"/>
      <c r="M28" s="55">
        <v>127.590629</v>
      </c>
      <c r="N28" s="50">
        <v>238.6</v>
      </c>
      <c r="O28" s="50">
        <v>259.1600000000001</v>
      </c>
      <c r="P28" s="52"/>
      <c r="Q28" s="52"/>
      <c r="R28" s="53"/>
      <c r="S28" s="53"/>
      <c r="T28" s="53"/>
      <c r="U28" s="54"/>
      <c r="V28" s="54"/>
      <c r="W28" s="54"/>
      <c r="X28" s="53"/>
      <c r="Y28" s="53"/>
      <c r="Z28" s="53"/>
    </row>
    <row r="29">
      <c r="D29" s="51"/>
      <c r="M29" s="55">
        <v>118.5541857</v>
      </c>
      <c r="N29" s="50">
        <v>235.33999999999997</v>
      </c>
      <c r="O29" s="50">
        <v>262.97999999999996</v>
      </c>
      <c r="P29" s="52"/>
      <c r="Q29" s="52"/>
      <c r="R29" s="53"/>
      <c r="S29" s="53"/>
      <c r="T29" s="53"/>
      <c r="U29" s="54"/>
      <c r="V29" s="54"/>
      <c r="W29" s="54"/>
      <c r="X29" s="53"/>
      <c r="Y29" s="53"/>
      <c r="Z29" s="53"/>
    </row>
    <row r="31">
      <c r="F31" s="56" t="s">
        <v>2</v>
      </c>
      <c r="G31" s="57"/>
    </row>
    <row r="32">
      <c r="B32" s="7" t="s">
        <v>46</v>
      </c>
      <c r="C32" s="8" t="s">
        <v>13</v>
      </c>
      <c r="D32" s="8" t="s">
        <v>14</v>
      </c>
      <c r="E32" s="8" t="s">
        <v>15</v>
      </c>
      <c r="F32" s="7" t="s">
        <v>47</v>
      </c>
      <c r="G32" s="8" t="s">
        <v>48</v>
      </c>
      <c r="H32" s="8" t="s">
        <v>24</v>
      </c>
    </row>
    <row r="33">
      <c r="B33" s="58" t="s">
        <v>49</v>
      </c>
      <c r="C33" s="59">
        <f>'BC AMI'!B94</f>
        <v>0.63591532</v>
      </c>
      <c r="D33" s="59">
        <f>'BC AMI'!D94</f>
        <v>2.034069369</v>
      </c>
      <c r="E33" s="59">
        <f>'BC AMI'!F94</f>
        <v>1.52633919</v>
      </c>
      <c r="F33" s="60">
        <f>SUM(Resultados_AMIRES!R27:AA27)</f>
        <v>8.92</v>
      </c>
      <c r="G33" s="60">
        <f>SUM('Resultados_AMI_PÉRDIDAS'!R22:AA22)</f>
        <v>25.1883918</v>
      </c>
      <c r="H33" s="60">
        <f>F33+G33</f>
        <v>34.1083918</v>
      </c>
    </row>
    <row r="34">
      <c r="B34" s="58" t="s">
        <v>50</v>
      </c>
      <c r="C34" s="59">
        <f>'BC AMI Distri'!B94</f>
        <v>63.58908373</v>
      </c>
      <c r="D34" s="59">
        <f>'BC AMI Distri'!D94</f>
        <v>0.6922618669</v>
      </c>
      <c r="E34" s="59">
        <f>'BC AMI Distri'!F94</f>
        <v>1.52633919</v>
      </c>
      <c r="F34" s="61"/>
      <c r="G34" s="61"/>
      <c r="H34" s="61"/>
    </row>
    <row r="35">
      <c r="B35" s="62"/>
      <c r="C35" s="62"/>
      <c r="D35" s="62"/>
      <c r="E35" s="62"/>
      <c r="F35" s="63">
        <f>F33/H33</f>
        <v>0.2615192194</v>
      </c>
      <c r="G35" s="63">
        <f>G33/H33</f>
        <v>0.7384807806</v>
      </c>
      <c r="H35" s="62"/>
    </row>
    <row r="38" ht="15.0" customHeight="1">
      <c r="B38" s="50" t="s">
        <v>51</v>
      </c>
    </row>
    <row r="39" ht="15.0" customHeight="1">
      <c r="B39" s="50" t="s">
        <v>52</v>
      </c>
      <c r="C39" s="50" t="s">
        <v>53</v>
      </c>
      <c r="D39" s="50" t="s">
        <v>54</v>
      </c>
      <c r="E39" s="50" t="s">
        <v>55</v>
      </c>
    </row>
    <row r="40" ht="15.0" customHeight="1">
      <c r="B40" s="52">
        <v>2020.0</v>
      </c>
      <c r="C40" s="51">
        <f>Resultados_residencial!AG103</f>
        <v>248.91</v>
      </c>
      <c r="D40" s="51">
        <v>248.42999999999998</v>
      </c>
      <c r="E40" s="51">
        <v>248.42999999999998</v>
      </c>
    </row>
    <row r="41" ht="15.0" customHeight="1">
      <c r="B41" s="52">
        <v>2021.0</v>
      </c>
      <c r="C41" s="51">
        <v>251.88226860631048</v>
      </c>
      <c r="D41" s="55">
        <v>250.6940094</v>
      </c>
      <c r="E41" s="55">
        <v>243.0693023</v>
      </c>
    </row>
    <row r="42" ht="15.0" customHeight="1">
      <c r="B42" s="52">
        <v>2022.0</v>
      </c>
      <c r="C42" s="51">
        <v>252.2244562804248</v>
      </c>
      <c r="D42" s="55">
        <v>249.7823737</v>
      </c>
      <c r="E42" s="55">
        <v>236.6666611</v>
      </c>
    </row>
    <row r="43" ht="15.0" customHeight="1">
      <c r="B43" s="52">
        <v>2023.0</v>
      </c>
      <c r="C43" s="51">
        <v>252.6886493728637</v>
      </c>
      <c r="D43" s="55">
        <v>248.9898575</v>
      </c>
      <c r="E43" s="55">
        <v>229.6326859</v>
      </c>
    </row>
    <row r="44" ht="15.0" customHeight="1">
      <c r="B44" s="52">
        <v>2024.0</v>
      </c>
      <c r="C44" s="51">
        <v>253.5820218082026</v>
      </c>
      <c r="D44" s="55">
        <v>248.3210102</v>
      </c>
      <c r="E44" s="55">
        <v>221.9703533</v>
      </c>
    </row>
    <row r="45" ht="15.0" customHeight="1">
      <c r="B45" s="52">
        <v>2025.0</v>
      </c>
      <c r="C45" s="51">
        <v>254.3611506478681</v>
      </c>
      <c r="D45" s="55">
        <v>247.1605317</v>
      </c>
      <c r="E45" s="55">
        <v>213.1571826</v>
      </c>
    </row>
    <row r="46" ht="15.0" customHeight="1">
      <c r="B46" s="52">
        <v>2026.0</v>
      </c>
      <c r="C46" s="51">
        <v>255.5902631653759</v>
      </c>
      <c r="D46" s="55">
        <v>246.0352765</v>
      </c>
      <c r="E46" s="55">
        <v>203.8292475</v>
      </c>
    </row>
    <row r="47" ht="15.0" customHeight="1">
      <c r="B47" s="52">
        <v>2027.0</v>
      </c>
      <c r="C47" s="51">
        <v>256.9535727499851</v>
      </c>
      <c r="D47" s="55">
        <v>244.4627398</v>
      </c>
      <c r="E47" s="55">
        <v>193.6559118</v>
      </c>
    </row>
    <row r="48" ht="15.0" customHeight="1">
      <c r="B48" s="52">
        <v>2028.0</v>
      </c>
      <c r="C48" s="51">
        <v>258.09173107482604</v>
      </c>
      <c r="D48" s="55">
        <v>241.943744</v>
      </c>
      <c r="E48" s="55">
        <v>182.4784354</v>
      </c>
    </row>
    <row r="49" ht="15.0" customHeight="1">
      <c r="B49" s="52">
        <v>2029.0</v>
      </c>
      <c r="C49" s="51">
        <v>258.723727349285</v>
      </c>
      <c r="D49" s="55">
        <v>238.1273632</v>
      </c>
      <c r="E49" s="55">
        <v>170.5670111</v>
      </c>
    </row>
    <row r="50" ht="15.0" customHeight="1">
      <c r="B50" s="52">
        <v>2030.0</v>
      </c>
      <c r="C50" s="51">
        <v>258.65847996760107</v>
      </c>
      <c r="D50" s="55">
        <v>232.8615079</v>
      </c>
      <c r="E50" s="55">
        <v>158.5967333</v>
      </c>
    </row>
  </sheetData>
  <mergeCells count="5">
    <mergeCell ref="B1:U2"/>
    <mergeCell ref="F31:G31"/>
    <mergeCell ref="F33:F34"/>
    <mergeCell ref="G33:G34"/>
    <mergeCell ref="H33:H3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52.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64" t="s">
        <v>56</v>
      </c>
      <c r="B1" s="65"/>
      <c r="C1" s="65"/>
      <c r="D1" s="65"/>
      <c r="E1" s="65"/>
      <c r="F1" s="66"/>
      <c r="G1" s="62"/>
      <c r="H1" s="62"/>
      <c r="I1" s="62"/>
      <c r="J1" s="62"/>
      <c r="K1" s="62"/>
      <c r="L1" s="62"/>
      <c r="M1" s="62"/>
      <c r="N1" s="62"/>
      <c r="O1" s="62"/>
      <c r="P1" s="62"/>
      <c r="Q1" s="62"/>
      <c r="R1" s="62"/>
      <c r="S1" s="62"/>
      <c r="T1" s="62"/>
      <c r="U1" s="62"/>
      <c r="V1" s="62"/>
      <c r="W1" s="62"/>
      <c r="X1" s="62"/>
      <c r="Y1" s="62"/>
      <c r="Z1" s="62"/>
      <c r="AA1" s="52"/>
      <c r="AB1" s="52"/>
      <c r="AC1" s="52"/>
      <c r="AD1" s="52"/>
      <c r="AE1" s="52"/>
      <c r="AF1" s="52"/>
      <c r="AG1" s="52"/>
      <c r="AH1" s="52"/>
      <c r="AI1" s="52"/>
      <c r="AJ1" s="52"/>
      <c r="AK1" s="52"/>
      <c r="AL1" s="52"/>
      <c r="AM1" s="52"/>
      <c r="AN1" s="52"/>
      <c r="AO1" s="52"/>
      <c r="AP1" s="52"/>
      <c r="AQ1" s="52"/>
      <c r="AR1" s="52"/>
      <c r="AS1" s="52"/>
      <c r="AT1" s="52"/>
      <c r="AU1" s="52"/>
      <c r="AV1" s="52"/>
    </row>
    <row r="2">
      <c r="A2" s="67" t="s">
        <v>57</v>
      </c>
      <c r="B2" s="68"/>
      <c r="C2" s="68"/>
      <c r="D2" s="68"/>
      <c r="E2" s="68"/>
      <c r="F2" s="69"/>
      <c r="G2" s="62"/>
      <c r="H2" s="62"/>
      <c r="I2" s="62"/>
      <c r="J2" s="62"/>
      <c r="K2" s="62"/>
      <c r="L2" s="62"/>
      <c r="M2" s="62"/>
      <c r="N2" s="62"/>
      <c r="O2" s="62"/>
      <c r="P2" s="62"/>
      <c r="Q2" s="62"/>
      <c r="R2" s="62"/>
      <c r="S2" s="62"/>
      <c r="T2" s="62"/>
      <c r="U2" s="62"/>
      <c r="V2" s="62"/>
      <c r="W2" s="62"/>
      <c r="X2" s="62"/>
      <c r="Y2" s="62"/>
      <c r="Z2" s="62"/>
      <c r="AA2" s="52"/>
      <c r="AB2" s="52"/>
      <c r="AC2" s="52"/>
      <c r="AD2" s="52"/>
      <c r="AE2" s="52"/>
      <c r="AF2" s="52"/>
      <c r="AG2" s="52"/>
      <c r="AH2" s="52"/>
      <c r="AI2" s="52"/>
      <c r="AJ2" s="52"/>
      <c r="AK2" s="52"/>
      <c r="AL2" s="52"/>
      <c r="AM2" s="52"/>
      <c r="AN2" s="52"/>
      <c r="AO2" s="52"/>
      <c r="AP2" s="52"/>
      <c r="AQ2" s="52"/>
      <c r="AR2" s="52"/>
      <c r="AS2" s="52"/>
      <c r="AT2" s="52"/>
      <c r="AU2" s="52"/>
      <c r="AV2" s="52"/>
    </row>
    <row r="3" ht="33.0" customHeight="1">
      <c r="A3" s="70" t="s">
        <v>58</v>
      </c>
      <c r="B3" s="68"/>
      <c r="C3" s="68"/>
      <c r="D3" s="68"/>
      <c r="E3" s="68"/>
      <c r="F3" s="69"/>
      <c r="G3" s="71"/>
      <c r="H3" s="72"/>
      <c r="I3" s="62"/>
      <c r="J3" s="62"/>
      <c r="K3" s="62"/>
      <c r="L3" s="62"/>
      <c r="M3" s="62"/>
      <c r="N3" s="62"/>
      <c r="O3" s="62"/>
      <c r="P3" s="62"/>
      <c r="Q3" s="62"/>
      <c r="R3" s="62"/>
      <c r="S3" s="62"/>
      <c r="T3" s="62"/>
      <c r="U3" s="62"/>
      <c r="V3" s="62"/>
      <c r="W3" s="62"/>
      <c r="X3" s="62"/>
      <c r="Y3" s="62"/>
      <c r="Z3" s="62"/>
      <c r="AA3" s="52"/>
      <c r="AB3" s="52"/>
      <c r="AC3" s="52"/>
      <c r="AD3" s="52"/>
      <c r="AE3" s="52"/>
      <c r="AF3" s="52"/>
      <c r="AG3" s="52"/>
      <c r="AH3" s="52"/>
      <c r="AI3" s="52"/>
      <c r="AJ3" s="52"/>
      <c r="AK3" s="52"/>
      <c r="AL3" s="52"/>
      <c r="AM3" s="52"/>
      <c r="AN3" s="52"/>
      <c r="AO3" s="52"/>
      <c r="AP3" s="52"/>
      <c r="AQ3" s="52"/>
      <c r="AR3" s="52"/>
      <c r="AS3" s="52"/>
      <c r="AT3" s="52"/>
      <c r="AU3" s="52"/>
      <c r="AV3" s="52"/>
    </row>
    <row r="4" ht="18.75" customHeight="1">
      <c r="A4" s="73" t="s">
        <v>59</v>
      </c>
      <c r="B4" s="74" t="s">
        <v>60</v>
      </c>
      <c r="C4" s="75" t="s">
        <v>61</v>
      </c>
      <c r="D4" s="68"/>
      <c r="E4" s="68"/>
      <c r="F4" s="76"/>
      <c r="G4" s="71"/>
      <c r="H4" s="72"/>
      <c r="I4" s="62"/>
      <c r="J4" s="62"/>
      <c r="K4" s="62"/>
      <c r="L4" s="62"/>
      <c r="M4" s="62"/>
      <c r="N4" s="62"/>
      <c r="O4" s="62"/>
      <c r="P4" s="62"/>
      <c r="Q4" s="62"/>
      <c r="R4" s="62"/>
      <c r="S4" s="62"/>
      <c r="T4" s="62"/>
      <c r="U4" s="62"/>
      <c r="V4" s="62"/>
      <c r="W4" s="62"/>
      <c r="X4" s="62"/>
      <c r="Y4" s="62"/>
      <c r="Z4" s="62"/>
      <c r="AA4" s="52"/>
      <c r="AB4" s="52"/>
      <c r="AC4" s="52"/>
      <c r="AD4" s="52"/>
      <c r="AE4" s="52"/>
      <c r="AF4" s="52"/>
      <c r="AG4" s="52"/>
      <c r="AH4" s="52"/>
      <c r="AI4" s="52"/>
      <c r="AJ4" s="52"/>
      <c r="AK4" s="52"/>
      <c r="AL4" s="52"/>
      <c r="AM4" s="52"/>
      <c r="AN4" s="52"/>
      <c r="AO4" s="52"/>
      <c r="AP4" s="52"/>
      <c r="AQ4" s="52"/>
      <c r="AR4" s="52"/>
      <c r="AS4" s="52"/>
      <c r="AT4" s="52"/>
      <c r="AU4" s="52"/>
      <c r="AV4" s="52"/>
    </row>
    <row r="5">
      <c r="A5" s="77" t="s">
        <v>62</v>
      </c>
      <c r="B5" s="78">
        <f>B195</f>
        <v>12732857.6</v>
      </c>
      <c r="C5" s="79" t="s">
        <v>63</v>
      </c>
      <c r="D5" s="68"/>
      <c r="E5" s="68"/>
      <c r="F5" s="76"/>
      <c r="G5" s="80"/>
      <c r="H5" s="62"/>
      <c r="I5" s="62"/>
      <c r="J5" s="62"/>
      <c r="K5" s="62"/>
      <c r="L5" s="62"/>
      <c r="M5" s="62"/>
      <c r="N5" s="62"/>
      <c r="O5" s="62"/>
      <c r="P5" s="62"/>
      <c r="Q5" s="62"/>
      <c r="R5" s="62"/>
      <c r="S5" s="62"/>
      <c r="T5" s="62"/>
      <c r="U5" s="62"/>
      <c r="V5" s="62"/>
      <c r="W5" s="62"/>
      <c r="X5" s="62"/>
      <c r="Y5" s="62"/>
      <c r="Z5" s="62"/>
      <c r="AA5" s="52"/>
      <c r="AB5" s="52"/>
      <c r="AC5" s="52"/>
      <c r="AD5" s="52"/>
      <c r="AE5" s="52"/>
      <c r="AF5" s="52"/>
      <c r="AG5" s="52"/>
      <c r="AH5" s="52"/>
      <c r="AI5" s="52"/>
      <c r="AJ5" s="52"/>
      <c r="AK5" s="52"/>
      <c r="AL5" s="52"/>
      <c r="AM5" s="52"/>
      <c r="AN5" s="52"/>
      <c r="AO5" s="52"/>
      <c r="AP5" s="52"/>
      <c r="AQ5" s="52"/>
      <c r="AR5" s="52"/>
      <c r="AS5" s="52"/>
      <c r="AT5" s="52"/>
      <c r="AU5" s="52"/>
      <c r="AV5" s="52"/>
    </row>
    <row r="6">
      <c r="A6" s="77" t="s">
        <v>64</v>
      </c>
      <c r="B6" s="81">
        <f>C295</f>
        <v>330000</v>
      </c>
      <c r="C6" s="79" t="s">
        <v>65</v>
      </c>
      <c r="D6" s="68"/>
      <c r="E6" s="68"/>
      <c r="F6" s="76"/>
      <c r="G6" s="62"/>
      <c r="H6" s="62"/>
      <c r="I6" s="62"/>
      <c r="J6" s="62"/>
      <c r="K6" s="62"/>
      <c r="L6" s="62"/>
      <c r="M6" s="62"/>
      <c r="N6" s="62"/>
      <c r="O6" s="62"/>
      <c r="P6" s="62"/>
      <c r="Q6" s="62"/>
      <c r="R6" s="62"/>
      <c r="S6" s="62"/>
      <c r="T6" s="62"/>
      <c r="U6" s="62"/>
      <c r="V6" s="62"/>
      <c r="W6" s="62"/>
      <c r="X6" s="62"/>
      <c r="Y6" s="62"/>
      <c r="Z6" s="62"/>
      <c r="AA6" s="52"/>
      <c r="AB6" s="52"/>
      <c r="AC6" s="52"/>
      <c r="AD6" s="52"/>
      <c r="AE6" s="52"/>
      <c r="AF6" s="52"/>
      <c r="AG6" s="52"/>
      <c r="AH6" s="52"/>
      <c r="AI6" s="52"/>
      <c r="AJ6" s="52"/>
      <c r="AK6" s="52"/>
      <c r="AL6" s="52"/>
      <c r="AM6" s="52"/>
      <c r="AN6" s="52"/>
      <c r="AO6" s="52"/>
      <c r="AP6" s="52"/>
      <c r="AQ6" s="52"/>
      <c r="AR6" s="52"/>
      <c r="AS6" s="52"/>
      <c r="AT6" s="52"/>
      <c r="AU6" s="52"/>
      <c r="AV6" s="52"/>
    </row>
    <row r="7">
      <c r="A7" s="77" t="s">
        <v>66</v>
      </c>
      <c r="B7" s="82">
        <v>0.15</v>
      </c>
      <c r="C7" s="79" t="s">
        <v>65</v>
      </c>
      <c r="D7" s="68"/>
      <c r="E7" s="68"/>
      <c r="F7" s="76"/>
      <c r="G7" s="62"/>
      <c r="H7" s="62"/>
      <c r="I7" s="62"/>
      <c r="J7" s="62"/>
      <c r="K7" s="62"/>
      <c r="L7" s="62"/>
      <c r="M7" s="62"/>
      <c r="N7" s="62"/>
      <c r="O7" s="62"/>
      <c r="P7" s="62"/>
      <c r="Q7" s="62"/>
      <c r="R7" s="62"/>
      <c r="S7" s="62"/>
      <c r="T7" s="62"/>
      <c r="U7" s="62"/>
      <c r="V7" s="62"/>
      <c r="W7" s="62"/>
      <c r="X7" s="62"/>
      <c r="Y7" s="62"/>
      <c r="Z7" s="62"/>
      <c r="AA7" s="52"/>
      <c r="AB7" s="52"/>
      <c r="AC7" s="52"/>
      <c r="AD7" s="52"/>
      <c r="AE7" s="52"/>
      <c r="AF7" s="52"/>
      <c r="AG7" s="52"/>
      <c r="AH7" s="52"/>
      <c r="AI7" s="52"/>
      <c r="AJ7" s="52"/>
      <c r="AK7" s="52"/>
      <c r="AL7" s="52"/>
      <c r="AM7" s="52"/>
      <c r="AN7" s="52"/>
      <c r="AO7" s="52"/>
      <c r="AP7" s="52"/>
      <c r="AQ7" s="52"/>
      <c r="AR7" s="52"/>
      <c r="AS7" s="52"/>
      <c r="AT7" s="52"/>
      <c r="AU7" s="52"/>
      <c r="AV7" s="52"/>
    </row>
    <row r="8">
      <c r="A8" s="77" t="s">
        <v>67</v>
      </c>
      <c r="B8" s="82">
        <v>0.33</v>
      </c>
      <c r="C8" s="79" t="s">
        <v>68</v>
      </c>
      <c r="D8" s="68"/>
      <c r="E8" s="68"/>
      <c r="F8" s="76"/>
      <c r="G8" s="62"/>
      <c r="H8" s="62"/>
      <c r="I8" s="62"/>
      <c r="J8" s="62"/>
      <c r="K8" s="62"/>
      <c r="L8" s="62"/>
      <c r="M8" s="62"/>
      <c r="N8" s="62"/>
      <c r="O8" s="62"/>
      <c r="P8" s="62"/>
      <c r="Q8" s="62"/>
      <c r="R8" s="62"/>
      <c r="S8" s="62"/>
      <c r="T8" s="62"/>
      <c r="U8" s="62"/>
      <c r="V8" s="62"/>
      <c r="W8" s="62"/>
      <c r="X8" s="62"/>
      <c r="Y8" s="62"/>
      <c r="Z8" s="62"/>
      <c r="AA8" s="52"/>
      <c r="AB8" s="52"/>
      <c r="AC8" s="52"/>
      <c r="AD8" s="52"/>
      <c r="AE8" s="52"/>
      <c r="AF8" s="52"/>
      <c r="AG8" s="52"/>
      <c r="AH8" s="52"/>
      <c r="AI8" s="52"/>
      <c r="AJ8" s="52"/>
      <c r="AK8" s="52"/>
      <c r="AL8" s="52"/>
      <c r="AM8" s="52"/>
      <c r="AN8" s="52"/>
      <c r="AO8" s="52"/>
      <c r="AP8" s="52"/>
      <c r="AQ8" s="52"/>
      <c r="AR8" s="52"/>
      <c r="AS8" s="52"/>
      <c r="AT8" s="52"/>
      <c r="AU8" s="52"/>
      <c r="AV8" s="52"/>
    </row>
    <row r="9">
      <c r="A9" s="77" t="s">
        <v>69</v>
      </c>
      <c r="B9" s="82">
        <v>0.3</v>
      </c>
      <c r="C9" s="79" t="s">
        <v>70</v>
      </c>
      <c r="D9" s="68"/>
      <c r="E9" s="68"/>
      <c r="F9" s="76"/>
      <c r="G9" s="62"/>
      <c r="H9" s="62"/>
      <c r="I9" s="62"/>
      <c r="J9" s="62"/>
      <c r="K9" s="62"/>
      <c r="L9" s="62"/>
      <c r="M9" s="62"/>
      <c r="N9" s="62"/>
      <c r="O9" s="62"/>
      <c r="P9" s="62"/>
      <c r="Q9" s="62"/>
      <c r="R9" s="62"/>
      <c r="S9" s="62"/>
      <c r="T9" s="62"/>
      <c r="U9" s="62"/>
      <c r="V9" s="62"/>
      <c r="W9" s="62"/>
      <c r="X9" s="62"/>
      <c r="Y9" s="62"/>
      <c r="Z9" s="62"/>
      <c r="AA9" s="52"/>
      <c r="AB9" s="52"/>
      <c r="AC9" s="52"/>
      <c r="AD9" s="52"/>
      <c r="AE9" s="52"/>
      <c r="AF9" s="52"/>
      <c r="AG9" s="52"/>
      <c r="AH9" s="52"/>
      <c r="AI9" s="52"/>
      <c r="AJ9" s="52"/>
      <c r="AK9" s="52"/>
      <c r="AL9" s="52"/>
      <c r="AM9" s="52"/>
      <c r="AN9" s="52"/>
      <c r="AO9" s="52"/>
      <c r="AP9" s="52"/>
      <c r="AQ9" s="52"/>
      <c r="AR9" s="52"/>
      <c r="AS9" s="52"/>
      <c r="AT9" s="52"/>
      <c r="AU9" s="52"/>
      <c r="AV9" s="52"/>
    </row>
    <row r="10">
      <c r="A10" s="77" t="s">
        <v>71</v>
      </c>
      <c r="B10" s="82">
        <v>0.02</v>
      </c>
      <c r="C10" s="79" t="s">
        <v>72</v>
      </c>
      <c r="D10" s="68"/>
      <c r="E10" s="68"/>
      <c r="F10" s="76"/>
      <c r="G10" s="62"/>
      <c r="H10" s="62"/>
      <c r="I10" s="62"/>
      <c r="J10" s="62"/>
      <c r="K10" s="62"/>
      <c r="L10" s="62"/>
      <c r="M10" s="62"/>
      <c r="N10" s="62"/>
      <c r="O10" s="62"/>
      <c r="P10" s="62"/>
      <c r="Q10" s="62"/>
      <c r="R10" s="62"/>
      <c r="S10" s="62"/>
      <c r="T10" s="62"/>
      <c r="U10" s="62"/>
      <c r="V10" s="62"/>
      <c r="W10" s="62"/>
      <c r="X10" s="62"/>
      <c r="Y10" s="62"/>
      <c r="Z10" s="62"/>
      <c r="AA10" s="52"/>
      <c r="AB10" s="52"/>
      <c r="AC10" s="52"/>
      <c r="AD10" s="52"/>
      <c r="AE10" s="52"/>
      <c r="AF10" s="52"/>
      <c r="AG10" s="52"/>
      <c r="AH10" s="52"/>
      <c r="AI10" s="52"/>
      <c r="AJ10" s="52"/>
      <c r="AK10" s="52"/>
      <c r="AL10" s="52"/>
      <c r="AM10" s="52"/>
      <c r="AN10" s="52"/>
      <c r="AO10" s="52"/>
      <c r="AP10" s="52"/>
      <c r="AQ10" s="52"/>
      <c r="AR10" s="52"/>
      <c r="AS10" s="52"/>
      <c r="AT10" s="52"/>
      <c r="AU10" s="52"/>
      <c r="AV10" s="52"/>
    </row>
    <row r="11">
      <c r="A11" s="77" t="s">
        <v>73</v>
      </c>
      <c r="B11" s="82">
        <v>0.1</v>
      </c>
      <c r="C11" s="83" t="s">
        <v>74</v>
      </c>
      <c r="D11" s="68"/>
      <c r="E11" s="68"/>
      <c r="F11" s="76"/>
      <c r="G11" s="62"/>
      <c r="H11" s="62"/>
      <c r="I11" s="62"/>
      <c r="J11" s="62"/>
      <c r="K11" s="62"/>
      <c r="L11" s="62"/>
      <c r="M11" s="62"/>
      <c r="N11" s="62"/>
      <c r="O11" s="62"/>
      <c r="P11" s="62"/>
      <c r="Q11" s="62"/>
      <c r="R11" s="62"/>
      <c r="S11" s="62"/>
      <c r="T11" s="62"/>
      <c r="U11" s="62"/>
      <c r="V11" s="62"/>
      <c r="W11" s="62"/>
      <c r="X11" s="62"/>
      <c r="Y11" s="62"/>
      <c r="Z11" s="62"/>
      <c r="AA11" s="52"/>
      <c r="AB11" s="52"/>
      <c r="AC11" s="52"/>
      <c r="AD11" s="52"/>
      <c r="AE11" s="52"/>
      <c r="AF11" s="52"/>
      <c r="AG11" s="52"/>
      <c r="AH11" s="52"/>
      <c r="AI11" s="52"/>
      <c r="AJ11" s="52"/>
      <c r="AK11" s="52"/>
      <c r="AL11" s="52"/>
      <c r="AM11" s="52"/>
      <c r="AN11" s="52"/>
      <c r="AO11" s="52"/>
      <c r="AP11" s="52"/>
      <c r="AQ11" s="52"/>
      <c r="AR11" s="52"/>
      <c r="AS11" s="52"/>
      <c r="AT11" s="52"/>
      <c r="AU11" s="52"/>
      <c r="AV11" s="52"/>
    </row>
    <row r="12">
      <c r="A12" s="77" t="s">
        <v>75</v>
      </c>
      <c r="B12" s="82">
        <v>0.01</v>
      </c>
      <c r="C12" s="79" t="s">
        <v>76</v>
      </c>
      <c r="D12" s="68"/>
      <c r="E12" s="68"/>
      <c r="F12" s="76"/>
      <c r="G12" s="62"/>
      <c r="H12" s="62"/>
      <c r="I12" s="62"/>
      <c r="J12" s="62"/>
      <c r="K12" s="62"/>
      <c r="L12" s="62"/>
      <c r="M12" s="62"/>
      <c r="N12" s="62"/>
      <c r="O12" s="62"/>
      <c r="P12" s="62"/>
      <c r="Q12" s="62"/>
      <c r="R12" s="62"/>
      <c r="S12" s="62"/>
      <c r="T12" s="62"/>
      <c r="U12" s="62"/>
      <c r="V12" s="62"/>
      <c r="W12" s="62"/>
      <c r="X12" s="62"/>
      <c r="Y12" s="62"/>
      <c r="Z12" s="62"/>
      <c r="AA12" s="52"/>
      <c r="AB12" s="52"/>
      <c r="AC12" s="52"/>
      <c r="AD12" s="52"/>
      <c r="AE12" s="52"/>
      <c r="AF12" s="52"/>
      <c r="AG12" s="52"/>
      <c r="AH12" s="52"/>
      <c r="AI12" s="52"/>
      <c r="AJ12" s="52"/>
      <c r="AK12" s="52"/>
      <c r="AL12" s="52"/>
      <c r="AM12" s="52"/>
      <c r="AN12" s="52"/>
      <c r="AO12" s="52"/>
      <c r="AP12" s="52"/>
      <c r="AQ12" s="52"/>
      <c r="AR12" s="52"/>
      <c r="AS12" s="52"/>
      <c r="AT12" s="52"/>
      <c r="AU12" s="52"/>
      <c r="AV12" s="52"/>
    </row>
    <row r="13">
      <c r="A13" s="77" t="s">
        <v>77</v>
      </c>
      <c r="B13" s="84">
        <v>0.01</v>
      </c>
      <c r="C13" s="79" t="s">
        <v>78</v>
      </c>
      <c r="D13" s="68"/>
      <c r="E13" s="68"/>
      <c r="F13" s="76"/>
      <c r="G13" s="62"/>
      <c r="H13" s="62"/>
      <c r="I13" s="62"/>
      <c r="J13" s="62"/>
      <c r="K13" s="62"/>
      <c r="L13" s="62"/>
      <c r="M13" s="62"/>
      <c r="N13" s="62"/>
      <c r="O13" s="62"/>
      <c r="P13" s="62"/>
      <c r="Q13" s="62"/>
      <c r="R13" s="62"/>
      <c r="S13" s="62"/>
      <c r="T13" s="62"/>
      <c r="U13" s="62"/>
      <c r="V13" s="62"/>
      <c r="W13" s="62"/>
      <c r="X13" s="62"/>
      <c r="Y13" s="62"/>
      <c r="Z13" s="62"/>
      <c r="AA13" s="52"/>
      <c r="AB13" s="52"/>
      <c r="AC13" s="52"/>
      <c r="AD13" s="52"/>
      <c r="AE13" s="52"/>
      <c r="AF13" s="52"/>
      <c r="AG13" s="52"/>
      <c r="AH13" s="52"/>
      <c r="AI13" s="52"/>
      <c r="AJ13" s="52"/>
      <c r="AK13" s="52"/>
      <c r="AL13" s="52"/>
      <c r="AM13" s="52"/>
      <c r="AN13" s="52"/>
      <c r="AO13" s="52"/>
      <c r="AP13" s="52"/>
      <c r="AQ13" s="52"/>
      <c r="AR13" s="52"/>
      <c r="AS13" s="52"/>
      <c r="AT13" s="52"/>
      <c r="AU13" s="52"/>
      <c r="AV13" s="52"/>
    </row>
    <row r="14">
      <c r="A14" s="77" t="s">
        <v>79</v>
      </c>
      <c r="B14" s="85">
        <v>0.2</v>
      </c>
      <c r="C14" s="86" t="s">
        <v>80</v>
      </c>
      <c r="D14" s="87"/>
      <c r="E14" s="87"/>
      <c r="F14" s="88"/>
      <c r="G14" s="62"/>
      <c r="H14" s="62"/>
      <c r="I14" s="62"/>
      <c r="J14" s="62"/>
      <c r="K14" s="62"/>
      <c r="L14" s="62"/>
      <c r="M14" s="62"/>
      <c r="N14" s="62"/>
      <c r="O14" s="62"/>
      <c r="P14" s="62"/>
      <c r="Q14" s="62"/>
      <c r="R14" s="62"/>
      <c r="S14" s="62"/>
      <c r="T14" s="62"/>
      <c r="U14" s="62"/>
      <c r="V14" s="62"/>
      <c r="W14" s="62"/>
      <c r="X14" s="62"/>
      <c r="Y14" s="62"/>
      <c r="Z14" s="62"/>
      <c r="AA14" s="52"/>
      <c r="AB14" s="52"/>
      <c r="AC14" s="52"/>
      <c r="AD14" s="52"/>
      <c r="AE14" s="52"/>
      <c r="AF14" s="52"/>
      <c r="AG14" s="52"/>
      <c r="AH14" s="52"/>
      <c r="AI14" s="52"/>
      <c r="AJ14" s="52"/>
      <c r="AK14" s="52"/>
      <c r="AL14" s="52"/>
      <c r="AM14" s="52"/>
      <c r="AN14" s="52"/>
      <c r="AO14" s="52"/>
      <c r="AP14" s="52"/>
      <c r="AQ14" s="52"/>
      <c r="AR14" s="52"/>
      <c r="AS14" s="52"/>
      <c r="AT14" s="52"/>
      <c r="AU14" s="52"/>
      <c r="AV14" s="52"/>
    </row>
    <row r="15">
      <c r="A15" s="77" t="s">
        <v>81</v>
      </c>
      <c r="B15" s="89">
        <f>'CU año 2020 Nivel 1'!M342</f>
        <v>607.1531858</v>
      </c>
      <c r="C15" s="86" t="s">
        <v>82</v>
      </c>
      <c r="D15" s="87"/>
      <c r="E15" s="87"/>
      <c r="F15" s="88"/>
      <c r="G15" s="62"/>
      <c r="H15" s="62"/>
      <c r="I15" s="62"/>
      <c r="J15" s="62"/>
      <c r="K15" s="62"/>
      <c r="L15" s="62"/>
      <c r="M15" s="62"/>
      <c r="N15" s="62"/>
      <c r="O15" s="62"/>
      <c r="P15" s="62"/>
      <c r="Q15" s="62"/>
      <c r="R15" s="62"/>
      <c r="S15" s="62"/>
      <c r="T15" s="62"/>
      <c r="U15" s="62"/>
      <c r="V15" s="62"/>
      <c r="W15" s="62"/>
      <c r="X15" s="62"/>
      <c r="Y15" s="62"/>
      <c r="Z15" s="62"/>
      <c r="AA15" s="52"/>
      <c r="AB15" s="52"/>
      <c r="AC15" s="52"/>
      <c r="AD15" s="52"/>
      <c r="AE15" s="52"/>
      <c r="AF15" s="52"/>
      <c r="AG15" s="52"/>
      <c r="AH15" s="52"/>
      <c r="AI15" s="52"/>
      <c r="AJ15" s="52"/>
      <c r="AK15" s="52"/>
      <c r="AL15" s="52"/>
      <c r="AM15" s="52"/>
      <c r="AN15" s="52"/>
      <c r="AO15" s="52"/>
      <c r="AP15" s="52"/>
      <c r="AQ15" s="52"/>
      <c r="AR15" s="52"/>
      <c r="AS15" s="52"/>
      <c r="AT15" s="52"/>
      <c r="AU15" s="52"/>
      <c r="AV15" s="52"/>
    </row>
    <row r="16">
      <c r="A16" s="90" t="s">
        <v>83</v>
      </c>
      <c r="B16" s="91">
        <f>'BC Refrigeración'!B12</f>
        <v>0.5085539929</v>
      </c>
      <c r="C16" s="86" t="str">
        <f>'BC Refrigeración'!C12</f>
        <v>Porcentaje promedio del CU que depende del volumen vendido. Corresponde a la suma del porcentaje promedio de participación del componente de generación (G) y de comercialización (C) del enero a diciembre de 2020. </v>
      </c>
      <c r="D16" s="87"/>
      <c r="E16" s="87"/>
      <c r="F16" s="88"/>
      <c r="G16" s="62"/>
      <c r="H16" s="62"/>
      <c r="I16" s="62"/>
      <c r="J16" s="62"/>
      <c r="K16" s="62"/>
      <c r="L16" s="62"/>
      <c r="M16" s="62"/>
      <c r="N16" s="62"/>
      <c r="O16" s="62"/>
      <c r="P16" s="62"/>
      <c r="Q16" s="62"/>
      <c r="R16" s="62"/>
      <c r="S16" s="62"/>
      <c r="T16" s="62"/>
      <c r="U16" s="62"/>
      <c r="V16" s="62"/>
      <c r="W16" s="62"/>
      <c r="X16" s="62"/>
      <c r="Y16" s="62"/>
      <c r="Z16" s="62"/>
      <c r="AA16" s="52"/>
      <c r="AB16" s="52"/>
      <c r="AC16" s="52"/>
      <c r="AD16" s="52"/>
      <c r="AE16" s="52"/>
      <c r="AF16" s="52"/>
      <c r="AG16" s="52"/>
      <c r="AH16" s="52"/>
      <c r="AI16" s="52"/>
      <c r="AJ16" s="52"/>
      <c r="AK16" s="52"/>
      <c r="AL16" s="52"/>
      <c r="AM16" s="52"/>
      <c r="AN16" s="52"/>
      <c r="AO16" s="52"/>
      <c r="AP16" s="52"/>
      <c r="AQ16" s="52"/>
      <c r="AR16" s="52"/>
      <c r="AS16" s="52"/>
      <c r="AT16" s="52"/>
      <c r="AU16" s="52"/>
      <c r="AV16" s="52"/>
    </row>
    <row r="17">
      <c r="A17" s="90" t="s">
        <v>84</v>
      </c>
      <c r="B17" s="91">
        <f>'BC Refrigeración'!B13</f>
        <v>0.3317533012</v>
      </c>
      <c r="C17" s="86" t="str">
        <f>'BC Refrigeración'!C13</f>
        <v>Porcentaje promedio del componente de distribución (D) en el CU del enero a diciembre de 2020. </v>
      </c>
      <c r="D17" s="87"/>
      <c r="E17" s="87"/>
      <c r="F17" s="88"/>
      <c r="G17" s="62"/>
      <c r="H17" s="62"/>
      <c r="I17" s="62"/>
      <c r="J17" s="62"/>
      <c r="K17" s="62"/>
      <c r="L17" s="62"/>
      <c r="M17" s="62"/>
      <c r="N17" s="62"/>
      <c r="O17" s="62"/>
      <c r="P17" s="62"/>
      <c r="Q17" s="62"/>
      <c r="R17" s="62"/>
      <c r="S17" s="62"/>
      <c r="T17" s="62"/>
      <c r="U17" s="62"/>
      <c r="V17" s="62"/>
      <c r="W17" s="62"/>
      <c r="X17" s="62"/>
      <c r="Y17" s="62"/>
      <c r="Z17" s="62"/>
      <c r="AA17" s="52"/>
      <c r="AB17" s="52"/>
      <c r="AC17" s="52"/>
      <c r="AD17" s="52"/>
      <c r="AE17" s="52"/>
      <c r="AF17" s="52"/>
      <c r="AG17" s="52"/>
      <c r="AH17" s="52"/>
      <c r="AI17" s="52"/>
      <c r="AJ17" s="52"/>
      <c r="AK17" s="52"/>
      <c r="AL17" s="52"/>
      <c r="AM17" s="52"/>
      <c r="AN17" s="52"/>
      <c r="AO17" s="52"/>
      <c r="AP17" s="52"/>
      <c r="AQ17" s="52"/>
      <c r="AR17" s="52"/>
      <c r="AS17" s="52"/>
      <c r="AT17" s="52"/>
      <c r="AU17" s="52"/>
      <c r="AV17" s="52"/>
    </row>
    <row r="18">
      <c r="A18" s="90" t="s">
        <v>85</v>
      </c>
      <c r="B18" s="91">
        <f>'CU año 2020 Nivel 1'!I343</f>
        <v>0.1327546182</v>
      </c>
      <c r="C18" s="86" t="str">
        <f>'BC Refrigeración'!C14</f>
        <v>Porcentaje promedio del componente de pérdidas (Pr) en el CU del enero a diciembre de 2020. </v>
      </c>
      <c r="D18" s="87"/>
      <c r="E18" s="87"/>
      <c r="F18" s="88"/>
      <c r="G18" s="92"/>
      <c r="H18" s="62"/>
      <c r="I18" s="62"/>
      <c r="J18" s="62"/>
      <c r="K18" s="62"/>
      <c r="L18" s="62"/>
      <c r="M18" s="62"/>
      <c r="N18" s="62"/>
      <c r="O18" s="62"/>
      <c r="P18" s="62"/>
      <c r="Q18" s="62"/>
      <c r="R18" s="62"/>
      <c r="S18" s="62"/>
      <c r="T18" s="62"/>
      <c r="U18" s="62"/>
      <c r="V18" s="62"/>
      <c r="W18" s="62"/>
      <c r="X18" s="62"/>
      <c r="Y18" s="62"/>
      <c r="Z18" s="62"/>
      <c r="AA18" s="52"/>
      <c r="AB18" s="52"/>
      <c r="AC18" s="52"/>
      <c r="AD18" s="52"/>
      <c r="AE18" s="52"/>
      <c r="AF18" s="52"/>
      <c r="AG18" s="52"/>
      <c r="AH18" s="52"/>
      <c r="AI18" s="52"/>
      <c r="AJ18" s="52"/>
      <c r="AK18" s="52"/>
      <c r="AL18" s="52"/>
      <c r="AM18" s="52"/>
      <c r="AN18" s="52"/>
      <c r="AO18" s="52"/>
      <c r="AP18" s="52"/>
      <c r="AQ18" s="52"/>
      <c r="AR18" s="52"/>
      <c r="AS18" s="52"/>
      <c r="AT18" s="52"/>
      <c r="AU18" s="52"/>
      <c r="AV18" s="52"/>
    </row>
    <row r="19">
      <c r="A19" s="90" t="s">
        <v>86</v>
      </c>
      <c r="B19" s="91">
        <f>'BC Refrigeración'!B14</f>
        <v>0.0764</v>
      </c>
      <c r="C19" s="86" t="str">
        <f>'BC Refrigeración'!C14</f>
        <v>Porcentaje promedio del componente de pérdidas (Pr) en el CU del enero a diciembre de 2020. </v>
      </c>
      <c r="D19" s="87"/>
      <c r="E19" s="87"/>
      <c r="F19" s="88"/>
      <c r="G19" s="52"/>
      <c r="H19" s="62"/>
      <c r="I19" s="62"/>
      <c r="J19" s="62"/>
      <c r="K19" s="62"/>
      <c r="L19" s="62"/>
      <c r="M19" s="62"/>
      <c r="N19" s="62"/>
      <c r="O19" s="62"/>
      <c r="P19" s="62"/>
      <c r="Q19" s="62"/>
      <c r="R19" s="62"/>
      <c r="S19" s="62"/>
      <c r="T19" s="62"/>
      <c r="U19" s="62"/>
      <c r="V19" s="62"/>
      <c r="W19" s="62"/>
      <c r="X19" s="62"/>
      <c r="Y19" s="62"/>
      <c r="Z19" s="62"/>
      <c r="AA19" s="52"/>
      <c r="AB19" s="52"/>
      <c r="AC19" s="52"/>
      <c r="AD19" s="52"/>
      <c r="AE19" s="52"/>
      <c r="AF19" s="52"/>
      <c r="AG19" s="52"/>
      <c r="AH19" s="52"/>
      <c r="AI19" s="52"/>
      <c r="AJ19" s="52"/>
      <c r="AK19" s="52"/>
      <c r="AL19" s="52"/>
      <c r="AM19" s="52"/>
      <c r="AN19" s="52"/>
      <c r="AO19" s="52"/>
      <c r="AP19" s="52"/>
      <c r="AQ19" s="52"/>
      <c r="AR19" s="52"/>
      <c r="AS19" s="52"/>
      <c r="AT19" s="52"/>
      <c r="AU19" s="52"/>
      <c r="AV19" s="52"/>
    </row>
    <row r="20">
      <c r="A20" s="90" t="s">
        <v>87</v>
      </c>
      <c r="B20" s="93">
        <v>71.0</v>
      </c>
      <c r="C20" s="94" t="s">
        <v>88</v>
      </c>
      <c r="D20" s="95"/>
      <c r="E20" s="95"/>
      <c r="F20" s="96"/>
      <c r="G20" s="62"/>
      <c r="H20" s="62"/>
      <c r="I20" s="62"/>
      <c r="J20" s="62"/>
      <c r="K20" s="62"/>
      <c r="L20" s="62"/>
      <c r="M20" s="62"/>
      <c r="N20" s="62"/>
      <c r="O20" s="62"/>
      <c r="P20" s="62"/>
      <c r="Q20" s="62"/>
      <c r="R20" s="62"/>
      <c r="S20" s="62"/>
      <c r="T20" s="62"/>
      <c r="U20" s="62"/>
      <c r="V20" s="62"/>
      <c r="W20" s="62"/>
      <c r="X20" s="62"/>
      <c r="Y20" s="62"/>
      <c r="Z20" s="62"/>
      <c r="AA20" s="52"/>
      <c r="AB20" s="52"/>
      <c r="AC20" s="52"/>
      <c r="AD20" s="52"/>
      <c r="AE20" s="52"/>
      <c r="AF20" s="52"/>
      <c r="AG20" s="52"/>
      <c r="AH20" s="52"/>
      <c r="AI20" s="52"/>
      <c r="AJ20" s="52"/>
      <c r="AK20" s="52"/>
      <c r="AL20" s="52"/>
      <c r="AM20" s="52"/>
      <c r="AN20" s="52"/>
      <c r="AO20" s="52"/>
      <c r="AP20" s="52"/>
      <c r="AQ20" s="52"/>
      <c r="AR20" s="52"/>
      <c r="AS20" s="52"/>
      <c r="AT20" s="52"/>
      <c r="AU20" s="52"/>
      <c r="AV20" s="52"/>
    </row>
    <row r="21">
      <c r="A21" s="90" t="s">
        <v>89</v>
      </c>
      <c r="B21" s="97">
        <v>198.55</v>
      </c>
      <c r="C21" s="86" t="s">
        <v>90</v>
      </c>
      <c r="D21" s="87"/>
      <c r="E21" s="87"/>
      <c r="F21" s="88"/>
      <c r="G21" s="62"/>
      <c r="H21" s="62"/>
      <c r="I21" s="62"/>
      <c r="J21" s="62"/>
      <c r="K21" s="62"/>
      <c r="L21" s="62"/>
      <c r="M21" s="62"/>
      <c r="N21" s="62"/>
      <c r="O21" s="62"/>
      <c r="P21" s="62"/>
      <c r="Q21" s="62"/>
      <c r="R21" s="62"/>
      <c r="S21" s="62"/>
      <c r="T21" s="62"/>
      <c r="U21" s="62"/>
      <c r="V21" s="62"/>
      <c r="W21" s="62"/>
      <c r="X21" s="62"/>
      <c r="Y21" s="62"/>
      <c r="Z21" s="62"/>
      <c r="AA21" s="52"/>
      <c r="AB21" s="52"/>
      <c r="AC21" s="52"/>
      <c r="AD21" s="52"/>
      <c r="AE21" s="52"/>
      <c r="AF21" s="52"/>
      <c r="AG21" s="52"/>
      <c r="AH21" s="52"/>
      <c r="AI21" s="52"/>
      <c r="AJ21" s="52"/>
      <c r="AK21" s="52"/>
      <c r="AL21" s="52"/>
      <c r="AM21" s="52"/>
      <c r="AN21" s="52"/>
      <c r="AO21" s="52"/>
      <c r="AP21" s="52"/>
      <c r="AQ21" s="52"/>
      <c r="AR21" s="52"/>
      <c r="AS21" s="52"/>
      <c r="AT21" s="52"/>
      <c r="AU21" s="52"/>
      <c r="AV21" s="52"/>
    </row>
    <row r="22">
      <c r="A22" s="90" t="s">
        <v>91</v>
      </c>
      <c r="B22" s="98">
        <v>2.8</v>
      </c>
      <c r="C22" s="99" t="s">
        <v>92</v>
      </c>
      <c r="D22" s="87"/>
      <c r="E22" s="87"/>
      <c r="F22" s="88"/>
      <c r="G22" s="62"/>
      <c r="H22" s="62"/>
      <c r="I22" s="62"/>
      <c r="J22" s="62"/>
      <c r="K22" s="62"/>
      <c r="L22" s="62"/>
      <c r="M22" s="62"/>
      <c r="N22" s="62"/>
      <c r="O22" s="62"/>
      <c r="P22" s="62"/>
      <c r="Q22" s="62"/>
      <c r="R22" s="62"/>
      <c r="S22" s="62"/>
      <c r="T22" s="62"/>
      <c r="U22" s="62"/>
      <c r="V22" s="62"/>
      <c r="W22" s="62"/>
      <c r="X22" s="62"/>
      <c r="Y22" s="62"/>
      <c r="Z22" s="62"/>
      <c r="AA22" s="52"/>
      <c r="AB22" s="52"/>
      <c r="AC22" s="52"/>
      <c r="AD22" s="52"/>
      <c r="AE22" s="52"/>
      <c r="AF22" s="52"/>
      <c r="AG22" s="52"/>
      <c r="AH22" s="52"/>
      <c r="AI22" s="52"/>
      <c r="AJ22" s="52"/>
      <c r="AK22" s="52"/>
      <c r="AL22" s="52"/>
      <c r="AM22" s="52"/>
      <c r="AN22" s="52"/>
      <c r="AO22" s="52"/>
      <c r="AP22" s="52"/>
      <c r="AQ22" s="52"/>
      <c r="AR22" s="52"/>
      <c r="AS22" s="52"/>
      <c r="AT22" s="52"/>
      <c r="AU22" s="52"/>
      <c r="AV22" s="52"/>
    </row>
    <row r="23">
      <c r="A23" s="90" t="s">
        <v>93</v>
      </c>
      <c r="B23" s="100">
        <v>0.1136</v>
      </c>
      <c r="C23" s="79" t="s">
        <v>94</v>
      </c>
      <c r="D23" s="68"/>
      <c r="E23" s="68"/>
      <c r="F23" s="76"/>
      <c r="G23" s="62"/>
      <c r="H23" s="62"/>
      <c r="I23" s="62"/>
      <c r="J23" s="62"/>
      <c r="K23" s="62"/>
      <c r="L23" s="62"/>
      <c r="M23" s="62"/>
      <c r="N23" s="62"/>
      <c r="O23" s="62"/>
      <c r="P23" s="62"/>
      <c r="Q23" s="62"/>
      <c r="R23" s="62"/>
      <c r="S23" s="62"/>
      <c r="T23" s="62"/>
      <c r="U23" s="62"/>
      <c r="V23" s="62"/>
      <c r="W23" s="62"/>
      <c r="X23" s="62"/>
      <c r="Y23" s="62"/>
      <c r="Z23" s="62"/>
      <c r="AA23" s="52"/>
      <c r="AB23" s="52"/>
      <c r="AC23" s="52"/>
      <c r="AD23" s="52"/>
      <c r="AE23" s="52"/>
      <c r="AF23" s="52"/>
      <c r="AG23" s="52"/>
      <c r="AH23" s="52"/>
      <c r="AI23" s="52"/>
      <c r="AJ23" s="52"/>
      <c r="AK23" s="52"/>
      <c r="AL23" s="52"/>
      <c r="AM23" s="52"/>
      <c r="AN23" s="52"/>
      <c r="AO23" s="52"/>
      <c r="AP23" s="52"/>
      <c r="AQ23" s="52"/>
      <c r="AR23" s="52"/>
      <c r="AS23" s="52"/>
      <c r="AT23" s="52"/>
      <c r="AU23" s="52"/>
      <c r="AV23" s="52"/>
    </row>
    <row r="24">
      <c r="A24" s="77" t="s">
        <v>95</v>
      </c>
      <c r="B24" s="101">
        <v>0.2631</v>
      </c>
      <c r="C24" s="79" t="s">
        <v>96</v>
      </c>
      <c r="D24" s="68"/>
      <c r="E24" s="68"/>
      <c r="F24" s="76"/>
      <c r="G24" s="62"/>
      <c r="H24" s="62"/>
      <c r="I24" s="62"/>
      <c r="J24" s="62"/>
      <c r="K24" s="62"/>
      <c r="L24" s="62"/>
      <c r="M24" s="62"/>
      <c r="N24" s="62"/>
      <c r="O24" s="62"/>
      <c r="P24" s="62"/>
      <c r="Q24" s="62"/>
      <c r="R24" s="62"/>
      <c r="S24" s="62"/>
      <c r="T24" s="62"/>
      <c r="U24" s="62"/>
      <c r="V24" s="62"/>
      <c r="W24" s="62"/>
      <c r="X24" s="62"/>
      <c r="Y24" s="62"/>
      <c r="Z24" s="62"/>
      <c r="AA24" s="52"/>
      <c r="AB24" s="52"/>
      <c r="AC24" s="52"/>
      <c r="AD24" s="52"/>
      <c r="AE24" s="52"/>
      <c r="AF24" s="52"/>
      <c r="AG24" s="52"/>
      <c r="AH24" s="52"/>
      <c r="AI24" s="52"/>
      <c r="AJ24" s="52"/>
      <c r="AK24" s="52"/>
      <c r="AL24" s="52"/>
      <c r="AM24" s="52"/>
      <c r="AN24" s="52"/>
      <c r="AO24" s="52"/>
      <c r="AP24" s="52"/>
      <c r="AQ24" s="52"/>
      <c r="AR24" s="52"/>
      <c r="AS24" s="52"/>
      <c r="AT24" s="52"/>
      <c r="AU24" s="52"/>
      <c r="AV24" s="52"/>
    </row>
    <row r="25">
      <c r="A25" s="102" t="s">
        <v>97</v>
      </c>
      <c r="B25" s="103">
        <v>0.0481</v>
      </c>
      <c r="C25" s="83" t="s">
        <v>98</v>
      </c>
      <c r="D25" s="68"/>
      <c r="E25" s="68"/>
      <c r="F25" s="76"/>
      <c r="G25" s="62"/>
      <c r="H25" s="62"/>
      <c r="I25" s="62"/>
      <c r="J25" s="62"/>
      <c r="K25" s="62"/>
      <c r="L25" s="62"/>
      <c r="M25" s="62"/>
      <c r="N25" s="62"/>
      <c r="O25" s="62"/>
      <c r="P25" s="62"/>
      <c r="Q25" s="62"/>
      <c r="R25" s="62"/>
      <c r="S25" s="62"/>
      <c r="T25" s="62"/>
      <c r="U25" s="62"/>
      <c r="V25" s="62"/>
      <c r="W25" s="62"/>
      <c r="X25" s="62"/>
      <c r="Y25" s="62"/>
      <c r="Z25" s="62"/>
      <c r="AA25" s="52"/>
      <c r="AB25" s="52"/>
      <c r="AC25" s="52"/>
      <c r="AD25" s="52"/>
      <c r="AE25" s="52"/>
      <c r="AF25" s="52"/>
      <c r="AG25" s="52"/>
      <c r="AH25" s="52"/>
      <c r="AI25" s="52"/>
      <c r="AJ25" s="52"/>
      <c r="AK25" s="52"/>
      <c r="AL25" s="52"/>
      <c r="AM25" s="52"/>
      <c r="AN25" s="52"/>
      <c r="AO25" s="52"/>
      <c r="AP25" s="52"/>
      <c r="AQ25" s="52"/>
      <c r="AR25" s="52"/>
      <c r="AS25" s="52"/>
      <c r="AT25" s="52"/>
      <c r="AU25" s="52"/>
      <c r="AV25" s="52"/>
    </row>
    <row r="26">
      <c r="A26" s="102" t="s">
        <v>99</v>
      </c>
      <c r="B26" s="84">
        <v>0.09</v>
      </c>
      <c r="C26" s="86" t="s">
        <v>100</v>
      </c>
      <c r="D26" s="87"/>
      <c r="E26" s="87"/>
      <c r="F26" s="88"/>
      <c r="G26" s="62"/>
      <c r="H26" s="62"/>
      <c r="I26" s="62"/>
      <c r="J26" s="62"/>
      <c r="K26" s="62"/>
      <c r="L26" s="62"/>
      <c r="M26" s="62"/>
      <c r="N26" s="62"/>
      <c r="O26" s="62"/>
      <c r="P26" s="62"/>
      <c r="Q26" s="62"/>
      <c r="R26" s="62"/>
      <c r="S26" s="62"/>
      <c r="T26" s="62"/>
      <c r="U26" s="62"/>
      <c r="V26" s="62"/>
      <c r="W26" s="62"/>
      <c r="X26" s="62"/>
      <c r="Y26" s="62"/>
      <c r="Z26" s="62"/>
      <c r="AA26" s="52"/>
      <c r="AB26" s="52"/>
      <c r="AC26" s="52"/>
      <c r="AD26" s="52"/>
      <c r="AE26" s="52"/>
      <c r="AF26" s="52"/>
      <c r="AG26" s="52"/>
      <c r="AH26" s="52"/>
      <c r="AI26" s="52"/>
      <c r="AJ26" s="52"/>
      <c r="AK26" s="52"/>
      <c r="AL26" s="52"/>
      <c r="AM26" s="52"/>
      <c r="AN26" s="52"/>
      <c r="AO26" s="52"/>
      <c r="AP26" s="52"/>
      <c r="AQ26" s="52"/>
      <c r="AR26" s="52"/>
      <c r="AS26" s="52"/>
      <c r="AT26" s="52"/>
      <c r="AU26" s="52"/>
      <c r="AV26" s="52"/>
    </row>
    <row r="27">
      <c r="A27" s="104" t="s">
        <v>101</v>
      </c>
      <c r="B27" s="105">
        <f>15000*((IPC!$B$811*(1+1%))/IPC!$B$763)</f>
        <v>17162.73225</v>
      </c>
      <c r="C27" s="79" t="s">
        <v>102</v>
      </c>
      <c r="D27" s="68"/>
      <c r="E27" s="68"/>
      <c r="F27" s="76"/>
      <c r="G27" s="62"/>
      <c r="H27" s="62"/>
      <c r="I27" s="62"/>
      <c r="J27" s="62"/>
      <c r="K27" s="62"/>
      <c r="L27" s="62"/>
      <c r="M27" s="62"/>
      <c r="N27" s="62"/>
      <c r="O27" s="62"/>
      <c r="P27" s="62"/>
      <c r="Q27" s="62"/>
      <c r="R27" s="62"/>
      <c r="S27" s="62"/>
      <c r="T27" s="62"/>
      <c r="U27" s="62"/>
      <c r="V27" s="62"/>
      <c r="W27" s="62"/>
      <c r="X27" s="62"/>
      <c r="Y27" s="62"/>
      <c r="Z27" s="62"/>
      <c r="AA27" s="52"/>
      <c r="AB27" s="52"/>
      <c r="AC27" s="52"/>
      <c r="AD27" s="52"/>
      <c r="AE27" s="52"/>
      <c r="AF27" s="52"/>
      <c r="AG27" s="52"/>
      <c r="AH27" s="52"/>
      <c r="AI27" s="52"/>
      <c r="AJ27" s="52"/>
      <c r="AK27" s="52"/>
      <c r="AL27" s="52"/>
      <c r="AM27" s="52"/>
      <c r="AN27" s="52"/>
      <c r="AO27" s="52"/>
      <c r="AP27" s="52"/>
      <c r="AQ27" s="52"/>
      <c r="AR27" s="52"/>
      <c r="AS27" s="52"/>
      <c r="AT27" s="52"/>
      <c r="AU27" s="52"/>
      <c r="AV27" s="52"/>
    </row>
    <row r="28">
      <c r="A28" s="104" t="s">
        <v>103</v>
      </c>
      <c r="B28" s="106">
        <f>'BC Iluminación'!B23</f>
        <v>54920</v>
      </c>
      <c r="C28" s="79" t="s">
        <v>104</v>
      </c>
      <c r="D28" s="68"/>
      <c r="E28" s="68"/>
      <c r="F28" s="76"/>
      <c r="G28" s="62"/>
      <c r="H28" s="62"/>
      <c r="I28" s="62"/>
      <c r="J28" s="62"/>
      <c r="K28" s="62"/>
      <c r="L28" s="62"/>
      <c r="M28" s="62"/>
      <c r="N28" s="62"/>
      <c r="O28" s="62"/>
      <c r="P28" s="62"/>
      <c r="Q28" s="62"/>
      <c r="R28" s="62"/>
      <c r="S28" s="62"/>
      <c r="T28" s="62"/>
      <c r="U28" s="62"/>
      <c r="V28" s="62"/>
      <c r="W28" s="62"/>
      <c r="X28" s="62"/>
      <c r="Y28" s="62"/>
      <c r="Z28" s="62"/>
      <c r="AA28" s="52"/>
      <c r="AB28" s="52"/>
      <c r="AC28" s="52"/>
      <c r="AD28" s="52"/>
      <c r="AE28" s="52"/>
      <c r="AF28" s="52"/>
      <c r="AG28" s="52"/>
      <c r="AH28" s="52"/>
      <c r="AI28" s="52"/>
      <c r="AJ28" s="52"/>
      <c r="AK28" s="52"/>
      <c r="AL28" s="52"/>
      <c r="AM28" s="52"/>
      <c r="AN28" s="52"/>
      <c r="AO28" s="52"/>
      <c r="AP28" s="52"/>
      <c r="AQ28" s="52"/>
      <c r="AR28" s="52"/>
      <c r="AS28" s="52"/>
      <c r="AT28" s="52"/>
      <c r="AU28" s="52"/>
      <c r="AV28" s="52"/>
    </row>
    <row r="29">
      <c r="A29" s="90" t="s">
        <v>105</v>
      </c>
      <c r="B29" s="107">
        <f>0.166*1000</f>
        <v>166</v>
      </c>
      <c r="C29" s="83" t="s">
        <v>106</v>
      </c>
      <c r="D29" s="68"/>
      <c r="E29" s="68"/>
      <c r="F29" s="76"/>
      <c r="G29" s="62"/>
      <c r="H29" s="62"/>
      <c r="I29" s="62"/>
      <c r="J29" s="62"/>
      <c r="K29" s="62"/>
      <c r="L29" s="62"/>
      <c r="M29" s="62"/>
      <c r="N29" s="62"/>
      <c r="O29" s="62"/>
      <c r="P29" s="62"/>
      <c r="Q29" s="62"/>
      <c r="R29" s="62"/>
      <c r="S29" s="62"/>
      <c r="T29" s="62"/>
      <c r="U29" s="62"/>
      <c r="V29" s="62"/>
      <c r="W29" s="62"/>
      <c r="X29" s="62"/>
      <c r="Y29" s="62"/>
      <c r="Z29" s="62"/>
      <c r="AA29" s="52"/>
      <c r="AB29" s="52"/>
      <c r="AC29" s="52"/>
      <c r="AD29" s="52"/>
      <c r="AE29" s="52"/>
      <c r="AF29" s="52"/>
      <c r="AG29" s="52"/>
      <c r="AH29" s="52"/>
      <c r="AI29" s="52"/>
      <c r="AJ29" s="52"/>
      <c r="AK29" s="52"/>
      <c r="AL29" s="52"/>
      <c r="AM29" s="52"/>
      <c r="AN29" s="52"/>
      <c r="AO29" s="52"/>
      <c r="AP29" s="52"/>
      <c r="AQ29" s="52"/>
      <c r="AR29" s="52"/>
      <c r="AS29" s="52"/>
      <c r="AT29" s="52"/>
      <c r="AU29" s="52"/>
      <c r="AV29" s="52"/>
    </row>
    <row r="30">
      <c r="A30" s="90" t="s">
        <v>107</v>
      </c>
      <c r="B30" s="108">
        <v>0.03</v>
      </c>
      <c r="C30" s="109" t="s">
        <v>108</v>
      </c>
      <c r="D30" s="87"/>
      <c r="E30" s="87"/>
      <c r="F30" s="88"/>
      <c r="G30" s="62"/>
      <c r="H30" s="62"/>
      <c r="I30" s="62"/>
      <c r="J30" s="62"/>
      <c r="K30" s="62"/>
      <c r="L30" s="62"/>
      <c r="M30" s="62"/>
      <c r="N30" s="62"/>
      <c r="O30" s="62"/>
      <c r="P30" s="62"/>
      <c r="Q30" s="62"/>
      <c r="R30" s="62"/>
      <c r="S30" s="62"/>
      <c r="T30" s="62"/>
      <c r="U30" s="62"/>
      <c r="V30" s="62"/>
      <c r="W30" s="62"/>
      <c r="X30" s="62"/>
      <c r="Y30" s="62"/>
      <c r="Z30" s="62"/>
      <c r="AA30" s="52"/>
      <c r="AB30" s="52"/>
      <c r="AC30" s="52"/>
      <c r="AD30" s="52"/>
      <c r="AE30" s="52"/>
      <c r="AF30" s="52"/>
      <c r="AG30" s="52"/>
      <c r="AH30" s="52"/>
      <c r="AI30" s="52"/>
      <c r="AJ30" s="52"/>
      <c r="AK30" s="52"/>
      <c r="AL30" s="52"/>
      <c r="AM30" s="52"/>
      <c r="AN30" s="52"/>
      <c r="AO30" s="52"/>
      <c r="AP30" s="52"/>
      <c r="AQ30" s="52"/>
      <c r="AR30" s="52"/>
      <c r="AS30" s="52"/>
      <c r="AT30" s="52"/>
      <c r="AU30" s="52"/>
      <c r="AV30" s="52"/>
    </row>
    <row r="31" ht="39.75" customHeight="1">
      <c r="A31" s="90" t="s">
        <v>109</v>
      </c>
      <c r="B31" s="82">
        <v>0.1</v>
      </c>
      <c r="C31" s="79" t="s">
        <v>110</v>
      </c>
      <c r="D31" s="68"/>
      <c r="E31" s="68"/>
      <c r="F31" s="76"/>
      <c r="G31" s="62"/>
      <c r="H31" s="62"/>
      <c r="I31" s="62"/>
      <c r="J31" s="62"/>
      <c r="K31" s="62"/>
      <c r="L31" s="62"/>
      <c r="M31" s="62"/>
      <c r="N31" s="62"/>
      <c r="O31" s="62"/>
      <c r="P31" s="62"/>
      <c r="Q31" s="62"/>
      <c r="R31" s="62"/>
      <c r="S31" s="62"/>
      <c r="T31" s="62"/>
      <c r="U31" s="62"/>
      <c r="V31" s="62"/>
      <c r="W31" s="62"/>
      <c r="X31" s="62"/>
      <c r="Y31" s="62"/>
      <c r="Z31" s="62"/>
      <c r="AA31" s="52"/>
      <c r="AB31" s="52"/>
      <c r="AC31" s="52"/>
      <c r="AD31" s="52"/>
      <c r="AE31" s="52"/>
      <c r="AF31" s="52"/>
      <c r="AG31" s="52"/>
      <c r="AH31" s="52"/>
      <c r="AI31" s="52"/>
      <c r="AJ31" s="52"/>
      <c r="AK31" s="52"/>
      <c r="AL31" s="52"/>
      <c r="AM31" s="52"/>
      <c r="AN31" s="52"/>
      <c r="AO31" s="52"/>
      <c r="AP31" s="52"/>
      <c r="AQ31" s="52"/>
      <c r="AR31" s="52"/>
      <c r="AS31" s="52"/>
      <c r="AT31" s="52"/>
      <c r="AU31" s="52"/>
      <c r="AV31" s="52"/>
    </row>
    <row r="32" ht="39.75" customHeight="1">
      <c r="A32" s="104" t="s">
        <v>111</v>
      </c>
      <c r="B32" s="107">
        <f>0.5*12</f>
        <v>6</v>
      </c>
      <c r="C32" s="79" t="s">
        <v>112</v>
      </c>
      <c r="D32" s="68"/>
      <c r="E32" s="68"/>
      <c r="F32" s="76"/>
      <c r="G32" s="62"/>
      <c r="H32" s="62"/>
      <c r="I32" s="62"/>
      <c r="J32" s="62"/>
      <c r="K32" s="62"/>
      <c r="L32" s="62"/>
      <c r="M32" s="62"/>
      <c r="N32" s="62"/>
      <c r="O32" s="62"/>
      <c r="P32" s="62"/>
      <c r="Q32" s="62"/>
      <c r="R32" s="62"/>
      <c r="S32" s="62"/>
      <c r="T32" s="62"/>
      <c r="U32" s="62"/>
      <c r="V32" s="62"/>
      <c r="W32" s="62"/>
      <c r="X32" s="62"/>
      <c r="Y32" s="62"/>
      <c r="Z32" s="62"/>
      <c r="AA32" s="50"/>
      <c r="AB32" s="50"/>
      <c r="AC32" s="50"/>
      <c r="AD32" s="50"/>
      <c r="AE32" s="50"/>
      <c r="AF32" s="50"/>
      <c r="AG32" s="50"/>
      <c r="AH32" s="50"/>
      <c r="AI32" s="50"/>
      <c r="AJ32" s="50"/>
      <c r="AK32" s="50"/>
      <c r="AL32" s="50"/>
      <c r="AM32" s="50"/>
      <c r="AN32" s="50"/>
      <c r="AO32" s="50"/>
      <c r="AP32" s="50"/>
      <c r="AQ32" s="50"/>
      <c r="AR32" s="50"/>
      <c r="AS32" s="50"/>
      <c r="AT32" s="50"/>
      <c r="AU32" s="50"/>
      <c r="AV32" s="50"/>
    </row>
    <row r="33" ht="42.75" customHeight="1">
      <c r="A33" s="90" t="s">
        <v>113</v>
      </c>
      <c r="B33" s="106">
        <f>B451</f>
        <v>394.75</v>
      </c>
      <c r="C33" s="83" t="s">
        <v>114</v>
      </c>
      <c r="D33" s="68"/>
      <c r="E33" s="68"/>
      <c r="F33" s="76"/>
      <c r="G33" s="62"/>
      <c r="H33" s="62"/>
      <c r="I33" s="62"/>
      <c r="J33" s="62"/>
      <c r="K33" s="62"/>
      <c r="L33" s="62"/>
      <c r="M33" s="62"/>
      <c r="N33" s="62"/>
      <c r="O33" s="62"/>
      <c r="P33" s="62"/>
      <c r="Q33" s="62"/>
      <c r="R33" s="62"/>
      <c r="S33" s="62"/>
      <c r="T33" s="62"/>
      <c r="U33" s="62"/>
      <c r="V33" s="62"/>
      <c r="W33" s="62"/>
      <c r="X33" s="62"/>
      <c r="Y33" s="62"/>
      <c r="Z33" s="62"/>
      <c r="AA33" s="52"/>
      <c r="AB33" s="52"/>
      <c r="AC33" s="52"/>
      <c r="AD33" s="52"/>
      <c r="AE33" s="52"/>
      <c r="AF33" s="52"/>
      <c r="AG33" s="52"/>
      <c r="AH33" s="52"/>
      <c r="AI33" s="52"/>
      <c r="AJ33" s="52"/>
      <c r="AK33" s="52"/>
      <c r="AL33" s="52"/>
      <c r="AM33" s="52"/>
      <c r="AN33" s="52"/>
      <c r="AO33" s="52"/>
      <c r="AP33" s="52"/>
      <c r="AQ33" s="52"/>
      <c r="AR33" s="52"/>
      <c r="AS33" s="52"/>
      <c r="AT33" s="52"/>
      <c r="AU33" s="52"/>
      <c r="AV33" s="52"/>
    </row>
    <row r="34" ht="45.0" customHeight="1">
      <c r="A34" s="90" t="s">
        <v>115</v>
      </c>
      <c r="B34" s="106">
        <f>C451</f>
        <v>1382</v>
      </c>
      <c r="C34" s="79" t="s">
        <v>116</v>
      </c>
      <c r="D34" s="68"/>
      <c r="E34" s="68"/>
      <c r="F34" s="76"/>
      <c r="G34" s="62"/>
      <c r="H34" s="62"/>
      <c r="I34" s="62"/>
      <c r="J34" s="62"/>
      <c r="K34" s="62"/>
      <c r="L34" s="62"/>
      <c r="M34" s="62"/>
      <c r="N34" s="62"/>
      <c r="O34" s="62"/>
      <c r="P34" s="62"/>
      <c r="Q34" s="62"/>
      <c r="R34" s="62"/>
      <c r="S34" s="62"/>
      <c r="T34" s="62"/>
      <c r="U34" s="62"/>
      <c r="V34" s="62"/>
      <c r="W34" s="62"/>
      <c r="X34" s="62"/>
      <c r="Y34" s="62"/>
      <c r="Z34" s="62"/>
      <c r="AA34" s="52"/>
      <c r="AB34" s="52"/>
      <c r="AC34" s="52"/>
      <c r="AD34" s="52"/>
      <c r="AE34" s="52"/>
      <c r="AF34" s="52"/>
      <c r="AG34" s="52"/>
      <c r="AH34" s="52"/>
      <c r="AI34" s="52"/>
      <c r="AJ34" s="52"/>
      <c r="AK34" s="52"/>
      <c r="AL34" s="52"/>
      <c r="AM34" s="52"/>
      <c r="AN34" s="52"/>
      <c r="AO34" s="52"/>
      <c r="AP34" s="52"/>
      <c r="AQ34" s="52"/>
      <c r="AR34" s="52"/>
      <c r="AS34" s="52"/>
      <c r="AT34" s="52"/>
      <c r="AU34" s="52"/>
      <c r="AV34" s="52"/>
    </row>
    <row r="35" ht="39.75" customHeight="1">
      <c r="A35" s="90" t="s">
        <v>117</v>
      </c>
      <c r="B35" s="106">
        <v>621.0</v>
      </c>
      <c r="C35" s="83" t="s">
        <v>118</v>
      </c>
      <c r="D35" s="68"/>
      <c r="E35" s="68"/>
      <c r="F35" s="76"/>
      <c r="G35" s="62"/>
      <c r="H35" s="62"/>
      <c r="I35" s="62"/>
      <c r="J35" s="62"/>
      <c r="K35" s="62"/>
      <c r="L35" s="62"/>
      <c r="M35" s="62"/>
      <c r="N35" s="62"/>
      <c r="O35" s="62"/>
      <c r="P35" s="62"/>
      <c r="Q35" s="62"/>
      <c r="R35" s="62"/>
      <c r="S35" s="62"/>
      <c r="T35" s="62"/>
      <c r="U35" s="62"/>
      <c r="V35" s="62"/>
      <c r="W35" s="62"/>
      <c r="X35" s="62"/>
      <c r="Y35" s="62"/>
      <c r="Z35" s="62"/>
      <c r="AA35" s="52"/>
      <c r="AB35" s="52"/>
      <c r="AC35" s="52"/>
      <c r="AD35" s="52"/>
      <c r="AE35" s="52"/>
      <c r="AF35" s="52"/>
      <c r="AG35" s="52"/>
      <c r="AH35" s="52"/>
      <c r="AI35" s="52"/>
      <c r="AJ35" s="52"/>
      <c r="AK35" s="52"/>
      <c r="AL35" s="52"/>
      <c r="AM35" s="52"/>
      <c r="AN35" s="52"/>
      <c r="AO35" s="52"/>
      <c r="AP35" s="52"/>
      <c r="AQ35" s="52"/>
      <c r="AR35" s="52"/>
      <c r="AS35" s="52"/>
      <c r="AT35" s="52"/>
      <c r="AU35" s="52"/>
      <c r="AV35" s="52"/>
    </row>
    <row r="36" ht="39.75" customHeight="1">
      <c r="A36" s="90" t="s">
        <v>119</v>
      </c>
      <c r="B36" s="84">
        <v>1.0</v>
      </c>
      <c r="C36" s="79" t="s">
        <v>120</v>
      </c>
      <c r="D36" s="68"/>
      <c r="E36" s="68"/>
      <c r="F36" s="76"/>
      <c r="G36" s="62"/>
      <c r="H36" s="62"/>
      <c r="I36" s="62"/>
      <c r="J36" s="62"/>
      <c r="K36" s="62"/>
      <c r="L36" s="62"/>
      <c r="M36" s="62"/>
      <c r="N36" s="62"/>
      <c r="O36" s="62"/>
      <c r="P36" s="62"/>
      <c r="Q36" s="62"/>
      <c r="R36" s="62"/>
      <c r="S36" s="62"/>
      <c r="T36" s="62"/>
      <c r="U36" s="62"/>
      <c r="V36" s="62"/>
      <c r="W36" s="62"/>
      <c r="X36" s="62"/>
      <c r="Y36" s="62"/>
      <c r="Z36" s="62"/>
      <c r="AA36" s="52"/>
      <c r="AB36" s="52"/>
      <c r="AC36" s="52"/>
      <c r="AD36" s="52"/>
      <c r="AE36" s="52"/>
      <c r="AF36" s="52"/>
      <c r="AG36" s="52"/>
      <c r="AH36" s="52"/>
      <c r="AI36" s="52"/>
      <c r="AJ36" s="52"/>
      <c r="AK36" s="52"/>
      <c r="AL36" s="52"/>
      <c r="AM36" s="52"/>
      <c r="AN36" s="52"/>
      <c r="AO36" s="52"/>
      <c r="AP36" s="52"/>
      <c r="AQ36" s="52"/>
      <c r="AR36" s="52"/>
      <c r="AS36" s="52"/>
      <c r="AT36" s="52"/>
      <c r="AU36" s="52"/>
      <c r="AV36" s="52"/>
    </row>
    <row r="37" ht="39.75" customHeight="1">
      <c r="A37" s="90" t="s">
        <v>121</v>
      </c>
      <c r="B37" s="84">
        <v>0.22</v>
      </c>
      <c r="C37" s="83" t="s">
        <v>122</v>
      </c>
      <c r="D37" s="68"/>
      <c r="E37" s="68"/>
      <c r="F37" s="76"/>
      <c r="G37" s="62"/>
      <c r="H37" s="62"/>
      <c r="I37" s="62"/>
      <c r="J37" s="62"/>
      <c r="K37" s="62"/>
      <c r="L37" s="62"/>
      <c r="M37" s="62"/>
      <c r="N37" s="62"/>
      <c r="O37" s="62"/>
      <c r="P37" s="62"/>
      <c r="Q37" s="62"/>
      <c r="R37" s="62"/>
      <c r="S37" s="62"/>
      <c r="T37" s="62"/>
      <c r="U37" s="62"/>
      <c r="V37" s="62"/>
      <c r="W37" s="62"/>
      <c r="X37" s="62"/>
      <c r="Y37" s="62"/>
      <c r="Z37" s="62"/>
      <c r="AA37" s="52"/>
      <c r="AB37" s="52"/>
      <c r="AC37" s="52"/>
      <c r="AD37" s="52"/>
      <c r="AE37" s="52"/>
      <c r="AF37" s="52"/>
      <c r="AG37" s="52"/>
      <c r="AH37" s="52"/>
      <c r="AI37" s="52"/>
      <c r="AJ37" s="52"/>
      <c r="AK37" s="52"/>
      <c r="AL37" s="52"/>
      <c r="AM37" s="52"/>
      <c r="AN37" s="52"/>
      <c r="AO37" s="52"/>
      <c r="AP37" s="52"/>
      <c r="AQ37" s="52"/>
      <c r="AR37" s="52"/>
      <c r="AS37" s="52"/>
      <c r="AT37" s="52"/>
      <c r="AU37" s="52"/>
      <c r="AV37" s="52"/>
    </row>
    <row r="38" ht="39.75" customHeight="1">
      <c r="A38" s="90" t="s">
        <v>123</v>
      </c>
      <c r="B38" s="84">
        <v>0.05</v>
      </c>
      <c r="C38" s="83" t="s">
        <v>124</v>
      </c>
      <c r="D38" s="68"/>
      <c r="E38" s="68"/>
      <c r="F38" s="76"/>
      <c r="G38" s="62"/>
      <c r="H38" s="62"/>
      <c r="I38" s="62"/>
      <c r="J38" s="62"/>
      <c r="K38" s="62"/>
      <c r="L38" s="62"/>
      <c r="M38" s="62"/>
      <c r="N38" s="62"/>
      <c r="O38" s="62"/>
      <c r="P38" s="62"/>
      <c r="Q38" s="62"/>
      <c r="R38" s="62"/>
      <c r="S38" s="62"/>
      <c r="T38" s="62"/>
      <c r="U38" s="62"/>
      <c r="V38" s="62"/>
      <c r="W38" s="62"/>
      <c r="X38" s="62"/>
      <c r="Y38" s="62"/>
      <c r="Z38" s="62"/>
      <c r="AA38" s="52"/>
      <c r="AB38" s="52"/>
      <c r="AC38" s="52"/>
      <c r="AD38" s="52"/>
      <c r="AE38" s="52"/>
      <c r="AF38" s="52"/>
      <c r="AG38" s="52"/>
      <c r="AH38" s="52"/>
      <c r="AI38" s="52"/>
      <c r="AJ38" s="52"/>
      <c r="AK38" s="52"/>
      <c r="AL38" s="52"/>
      <c r="AM38" s="52"/>
      <c r="AN38" s="52"/>
      <c r="AO38" s="52"/>
      <c r="AP38" s="52"/>
      <c r="AQ38" s="52"/>
      <c r="AR38" s="52"/>
      <c r="AS38" s="52"/>
      <c r="AT38" s="52"/>
      <c r="AU38" s="52"/>
      <c r="AV38" s="52"/>
    </row>
    <row r="39">
      <c r="A39" s="90" t="s">
        <v>125</v>
      </c>
      <c r="B39" s="84">
        <f>4.5%-1%</f>
        <v>0.035</v>
      </c>
      <c r="C39" s="79" t="s">
        <v>126</v>
      </c>
      <c r="D39" s="68"/>
      <c r="E39" s="68"/>
      <c r="F39" s="76"/>
      <c r="G39" s="62"/>
      <c r="H39" s="62"/>
      <c r="I39" s="62"/>
      <c r="J39" s="62"/>
      <c r="K39" s="62"/>
      <c r="L39" s="62"/>
      <c r="M39" s="62"/>
      <c r="N39" s="62"/>
      <c r="O39" s="62"/>
      <c r="P39" s="62"/>
      <c r="Q39" s="62"/>
      <c r="R39" s="62"/>
      <c r="S39" s="62"/>
      <c r="T39" s="62"/>
      <c r="U39" s="62"/>
      <c r="V39" s="62"/>
      <c r="W39" s="62"/>
      <c r="X39" s="62"/>
      <c r="Y39" s="62"/>
      <c r="Z39" s="62"/>
      <c r="AA39" s="52"/>
      <c r="AB39" s="52"/>
      <c r="AC39" s="52"/>
      <c r="AD39" s="52"/>
      <c r="AE39" s="52"/>
      <c r="AF39" s="52"/>
      <c r="AG39" s="52"/>
      <c r="AH39" s="52"/>
      <c r="AI39" s="52"/>
      <c r="AJ39" s="52"/>
      <c r="AK39" s="52"/>
      <c r="AL39" s="52"/>
      <c r="AM39" s="52"/>
      <c r="AN39" s="52"/>
      <c r="AO39" s="52"/>
      <c r="AP39" s="52"/>
      <c r="AQ39" s="52"/>
      <c r="AR39" s="52"/>
      <c r="AS39" s="52"/>
      <c r="AT39" s="52"/>
      <c r="AU39" s="52"/>
      <c r="AV39" s="52"/>
    </row>
    <row r="40">
      <c r="A40" s="90" t="s">
        <v>127</v>
      </c>
      <c r="B40" s="84">
        <v>0.015</v>
      </c>
      <c r="C40" s="110"/>
      <c r="D40" s="68"/>
      <c r="E40" s="68"/>
      <c r="F40" s="76"/>
      <c r="G40" s="62"/>
      <c r="H40" s="62"/>
      <c r="I40" s="62"/>
      <c r="J40" s="62"/>
      <c r="K40" s="62"/>
      <c r="L40" s="62"/>
      <c r="M40" s="62"/>
      <c r="N40" s="62"/>
      <c r="O40" s="62"/>
      <c r="P40" s="62"/>
      <c r="Q40" s="62"/>
      <c r="R40" s="62"/>
      <c r="S40" s="62"/>
      <c r="T40" s="62"/>
      <c r="U40" s="62"/>
      <c r="V40" s="62"/>
      <c r="W40" s="62"/>
      <c r="X40" s="62"/>
      <c r="Y40" s="62"/>
      <c r="Z40" s="62"/>
      <c r="AA40" s="52"/>
      <c r="AB40" s="52"/>
      <c r="AC40" s="52"/>
      <c r="AD40" s="52"/>
      <c r="AE40" s="52"/>
      <c r="AF40" s="52"/>
      <c r="AG40" s="52"/>
      <c r="AH40" s="52"/>
      <c r="AI40" s="52"/>
      <c r="AJ40" s="52"/>
      <c r="AK40" s="52"/>
      <c r="AL40" s="52"/>
      <c r="AM40" s="52"/>
      <c r="AN40" s="52"/>
      <c r="AO40" s="52"/>
      <c r="AP40" s="52"/>
      <c r="AQ40" s="52"/>
      <c r="AR40" s="52"/>
      <c r="AS40" s="52"/>
      <c r="AT40" s="52"/>
      <c r="AU40" s="52"/>
      <c r="AV40" s="52"/>
    </row>
    <row r="41">
      <c r="A41" s="90" t="s">
        <v>128</v>
      </c>
      <c r="B41" s="84">
        <v>0.6</v>
      </c>
      <c r="C41" s="110"/>
      <c r="D41" s="68"/>
      <c r="E41" s="68"/>
      <c r="F41" s="76"/>
      <c r="G41" s="62"/>
      <c r="H41" s="62"/>
      <c r="I41" s="62"/>
      <c r="J41" s="62"/>
      <c r="K41" s="62"/>
      <c r="L41" s="62"/>
      <c r="M41" s="62"/>
      <c r="N41" s="62"/>
      <c r="O41" s="62"/>
      <c r="P41" s="62"/>
      <c r="Q41" s="62"/>
      <c r="R41" s="62"/>
      <c r="S41" s="62"/>
      <c r="T41" s="62"/>
      <c r="U41" s="62"/>
      <c r="V41" s="62"/>
      <c r="W41" s="62"/>
      <c r="X41" s="62"/>
      <c r="Y41" s="62"/>
      <c r="Z41" s="62"/>
      <c r="AA41" s="52"/>
      <c r="AB41" s="52"/>
      <c r="AC41" s="52"/>
      <c r="AD41" s="52"/>
      <c r="AE41" s="52"/>
      <c r="AF41" s="52"/>
      <c r="AG41" s="52"/>
      <c r="AH41" s="52"/>
      <c r="AI41" s="52"/>
      <c r="AJ41" s="52"/>
      <c r="AK41" s="52"/>
      <c r="AL41" s="52"/>
      <c r="AM41" s="52"/>
      <c r="AN41" s="52"/>
      <c r="AO41" s="52"/>
      <c r="AP41" s="52"/>
      <c r="AQ41" s="52"/>
      <c r="AR41" s="52"/>
      <c r="AS41" s="52"/>
      <c r="AT41" s="52"/>
      <c r="AU41" s="52"/>
      <c r="AV41" s="52"/>
    </row>
    <row r="42">
      <c r="A42" s="90" t="s">
        <v>129</v>
      </c>
      <c r="B42" s="84">
        <v>0.35</v>
      </c>
      <c r="C42" s="79" t="s">
        <v>130</v>
      </c>
      <c r="D42" s="68"/>
      <c r="E42" s="68"/>
      <c r="F42" s="76"/>
      <c r="G42" s="62"/>
      <c r="H42" s="62"/>
      <c r="I42" s="62"/>
      <c r="J42" s="62"/>
      <c r="K42" s="62"/>
      <c r="L42" s="62"/>
      <c r="M42" s="62"/>
      <c r="N42" s="62"/>
      <c r="O42" s="62"/>
      <c r="P42" s="62"/>
      <c r="Q42" s="62"/>
      <c r="R42" s="62"/>
      <c r="S42" s="62"/>
      <c r="T42" s="62"/>
      <c r="U42" s="62"/>
      <c r="V42" s="62"/>
      <c r="W42" s="62"/>
      <c r="X42" s="62"/>
      <c r="Y42" s="62"/>
      <c r="Z42" s="62"/>
      <c r="AA42" s="52"/>
      <c r="AB42" s="52"/>
      <c r="AC42" s="52"/>
      <c r="AD42" s="52"/>
      <c r="AE42" s="52"/>
      <c r="AF42" s="52"/>
      <c r="AG42" s="52"/>
      <c r="AH42" s="52"/>
      <c r="AI42" s="52"/>
      <c r="AJ42" s="52"/>
      <c r="AK42" s="52"/>
      <c r="AL42" s="52"/>
      <c r="AM42" s="52"/>
      <c r="AN42" s="52"/>
      <c r="AO42" s="52"/>
      <c r="AP42" s="52"/>
      <c r="AQ42" s="52"/>
      <c r="AR42" s="52"/>
      <c r="AS42" s="52"/>
      <c r="AT42" s="52"/>
      <c r="AU42" s="52"/>
      <c r="AV42" s="52"/>
    </row>
    <row r="43">
      <c r="A43" s="90" t="s">
        <v>131</v>
      </c>
      <c r="B43" s="84">
        <v>0.09</v>
      </c>
      <c r="C43" s="79" t="s">
        <v>132</v>
      </c>
      <c r="D43" s="68"/>
      <c r="E43" s="68"/>
      <c r="F43" s="76"/>
      <c r="G43" s="62"/>
      <c r="H43" s="62"/>
      <c r="I43" s="62"/>
      <c r="J43" s="62"/>
      <c r="K43" s="62"/>
      <c r="L43" s="62"/>
      <c r="M43" s="62"/>
      <c r="N43" s="62"/>
      <c r="O43" s="62"/>
      <c r="P43" s="62"/>
      <c r="Q43" s="62"/>
      <c r="R43" s="62"/>
      <c r="S43" s="62"/>
      <c r="T43" s="62"/>
      <c r="U43" s="62"/>
      <c r="V43" s="62"/>
      <c r="W43" s="62"/>
      <c r="X43" s="62"/>
      <c r="Y43" s="62"/>
      <c r="Z43" s="62"/>
      <c r="AA43" s="52"/>
      <c r="AB43" s="52"/>
      <c r="AC43" s="52"/>
      <c r="AD43" s="52"/>
      <c r="AE43" s="52"/>
      <c r="AF43" s="52"/>
      <c r="AG43" s="52"/>
      <c r="AH43" s="52"/>
      <c r="AI43" s="52"/>
      <c r="AJ43" s="52"/>
      <c r="AK43" s="52"/>
      <c r="AL43" s="52"/>
      <c r="AM43" s="52"/>
      <c r="AN43" s="52"/>
      <c r="AO43" s="52"/>
      <c r="AP43" s="52"/>
      <c r="AQ43" s="52"/>
      <c r="AR43" s="52"/>
      <c r="AS43" s="52"/>
      <c r="AT43" s="52"/>
      <c r="AU43" s="52"/>
      <c r="AV43" s="52"/>
    </row>
    <row r="44" ht="27.75" customHeight="1">
      <c r="A44" s="90" t="s">
        <v>133</v>
      </c>
      <c r="B44" s="84">
        <v>0.12</v>
      </c>
      <c r="C44" s="111" t="s">
        <v>134</v>
      </c>
      <c r="D44" s="68"/>
      <c r="E44" s="68"/>
      <c r="F44" s="76"/>
      <c r="G44" s="62"/>
      <c r="H44" s="62"/>
      <c r="I44" s="62"/>
      <c r="J44" s="62"/>
      <c r="K44" s="62"/>
      <c r="L44" s="62"/>
      <c r="M44" s="62"/>
      <c r="N44" s="62"/>
      <c r="O44" s="62"/>
      <c r="P44" s="62"/>
      <c r="Q44" s="62"/>
      <c r="R44" s="62"/>
      <c r="S44" s="62"/>
      <c r="T44" s="62"/>
      <c r="U44" s="62"/>
      <c r="V44" s="62"/>
      <c r="W44" s="62"/>
      <c r="X44" s="62"/>
      <c r="Y44" s="62"/>
      <c r="Z44" s="62"/>
      <c r="AA44" s="52"/>
      <c r="AB44" s="52"/>
      <c r="AC44" s="52"/>
      <c r="AD44" s="52"/>
      <c r="AE44" s="52"/>
      <c r="AF44" s="52"/>
      <c r="AG44" s="52"/>
      <c r="AH44" s="52"/>
      <c r="AI44" s="52"/>
      <c r="AJ44" s="52"/>
      <c r="AK44" s="52"/>
      <c r="AL44" s="52"/>
      <c r="AM44" s="52"/>
      <c r="AN44" s="52"/>
      <c r="AO44" s="52"/>
      <c r="AP44" s="52"/>
      <c r="AQ44" s="52"/>
      <c r="AR44" s="52"/>
      <c r="AS44" s="52"/>
      <c r="AT44" s="52"/>
      <c r="AU44" s="52"/>
      <c r="AV44" s="52"/>
    </row>
    <row r="45" ht="39.75" customHeight="1">
      <c r="A45" s="90" t="s">
        <v>135</v>
      </c>
      <c r="B45" s="84">
        <v>0.01</v>
      </c>
      <c r="C45" s="111" t="s">
        <v>136</v>
      </c>
      <c r="D45" s="68"/>
      <c r="E45" s="68"/>
      <c r="F45" s="76"/>
      <c r="G45" s="62"/>
      <c r="H45" s="62"/>
      <c r="I45" s="62"/>
      <c r="J45" s="62"/>
      <c r="K45" s="62"/>
      <c r="L45" s="62"/>
      <c r="M45" s="62"/>
      <c r="N45" s="62"/>
      <c r="O45" s="62"/>
      <c r="P45" s="62"/>
      <c r="Q45" s="62"/>
      <c r="R45" s="62"/>
      <c r="S45" s="62"/>
      <c r="T45" s="62"/>
      <c r="U45" s="62"/>
      <c r="V45" s="62"/>
      <c r="W45" s="62"/>
      <c r="X45" s="62"/>
      <c r="Y45" s="62"/>
      <c r="Z45" s="62"/>
      <c r="AA45" s="52"/>
      <c r="AB45" s="52"/>
      <c r="AC45" s="52"/>
      <c r="AD45" s="52"/>
      <c r="AE45" s="52"/>
      <c r="AF45" s="52"/>
      <c r="AG45" s="52"/>
      <c r="AH45" s="52"/>
      <c r="AI45" s="52"/>
      <c r="AJ45" s="52"/>
      <c r="AK45" s="52"/>
      <c r="AL45" s="52"/>
      <c r="AM45" s="52"/>
      <c r="AN45" s="52"/>
      <c r="AO45" s="52"/>
      <c r="AP45" s="52"/>
      <c r="AQ45" s="52"/>
      <c r="AR45" s="52"/>
      <c r="AS45" s="52"/>
      <c r="AT45" s="52"/>
      <c r="AU45" s="52"/>
      <c r="AV45" s="52"/>
    </row>
    <row r="46" ht="39.75" customHeight="1">
      <c r="A46" s="90" t="s">
        <v>137</v>
      </c>
      <c r="B46" s="84">
        <v>0.8</v>
      </c>
      <c r="C46" s="111"/>
      <c r="D46" s="68"/>
      <c r="E46" s="68"/>
      <c r="F46" s="76"/>
      <c r="G46" s="62"/>
      <c r="H46" s="62"/>
      <c r="I46" s="62"/>
      <c r="J46" s="62"/>
      <c r="K46" s="62"/>
      <c r="L46" s="62"/>
      <c r="M46" s="62"/>
      <c r="N46" s="62"/>
      <c r="O46" s="62"/>
      <c r="P46" s="62"/>
      <c r="Q46" s="62"/>
      <c r="R46" s="62"/>
      <c r="S46" s="62"/>
      <c r="T46" s="62"/>
      <c r="U46" s="62"/>
      <c r="V46" s="62"/>
      <c r="W46" s="62"/>
      <c r="X46" s="62"/>
      <c r="Y46" s="62"/>
      <c r="Z46" s="62"/>
      <c r="AA46" s="52"/>
      <c r="AB46" s="52"/>
      <c r="AC46" s="52"/>
      <c r="AD46" s="52"/>
      <c r="AE46" s="52"/>
      <c r="AF46" s="52"/>
      <c r="AG46" s="52"/>
      <c r="AH46" s="52"/>
      <c r="AI46" s="52"/>
      <c r="AJ46" s="52"/>
      <c r="AK46" s="52"/>
      <c r="AL46" s="52"/>
      <c r="AM46" s="52"/>
      <c r="AN46" s="52"/>
      <c r="AO46" s="52"/>
      <c r="AP46" s="52"/>
      <c r="AQ46" s="52"/>
      <c r="AR46" s="52"/>
      <c r="AS46" s="52"/>
      <c r="AT46" s="52"/>
      <c r="AU46" s="52"/>
      <c r="AV46" s="52"/>
    </row>
    <row r="47">
      <c r="A47" s="112" t="s">
        <v>138</v>
      </c>
      <c r="B47" s="113">
        <v>0.1</v>
      </c>
      <c r="C47" s="114"/>
      <c r="D47" s="114"/>
      <c r="E47" s="114"/>
      <c r="F47" s="114"/>
      <c r="G47" s="62"/>
      <c r="H47" s="62"/>
      <c r="I47" s="62"/>
      <c r="J47" s="62"/>
      <c r="K47" s="62"/>
      <c r="L47" s="62"/>
      <c r="M47" s="62"/>
      <c r="N47" s="62"/>
      <c r="O47" s="62"/>
      <c r="P47" s="62"/>
      <c r="Q47" s="62"/>
      <c r="R47" s="62"/>
      <c r="S47" s="62"/>
      <c r="T47" s="62"/>
      <c r="U47" s="62"/>
      <c r="V47" s="62"/>
      <c r="W47" s="62"/>
      <c r="X47" s="62"/>
      <c r="Y47" s="62"/>
      <c r="Z47" s="62"/>
      <c r="AA47" s="50"/>
      <c r="AB47" s="50"/>
      <c r="AC47" s="50"/>
      <c r="AD47" s="50"/>
      <c r="AE47" s="50"/>
      <c r="AF47" s="50"/>
      <c r="AG47" s="50"/>
      <c r="AH47" s="50"/>
      <c r="AI47" s="50"/>
      <c r="AJ47" s="50"/>
      <c r="AK47" s="50"/>
      <c r="AL47" s="50"/>
      <c r="AM47" s="50"/>
      <c r="AN47" s="50"/>
      <c r="AO47" s="50"/>
      <c r="AP47" s="50"/>
      <c r="AQ47" s="50"/>
      <c r="AR47" s="50"/>
      <c r="AS47" s="50"/>
      <c r="AT47" s="50"/>
      <c r="AU47" s="50"/>
      <c r="AV47" s="50"/>
    </row>
    <row r="48">
      <c r="A48" s="115"/>
      <c r="B48" s="115"/>
      <c r="C48" s="115"/>
      <c r="D48" s="115"/>
      <c r="E48" s="115"/>
      <c r="F48" s="115"/>
      <c r="G48" s="62"/>
      <c r="H48" s="62"/>
      <c r="I48" s="62"/>
      <c r="J48" s="62"/>
      <c r="K48" s="62"/>
      <c r="L48" s="62"/>
      <c r="M48" s="62"/>
      <c r="N48" s="62"/>
      <c r="O48" s="62"/>
      <c r="P48" s="62"/>
      <c r="Q48" s="62"/>
      <c r="R48" s="62"/>
      <c r="S48" s="62"/>
      <c r="T48" s="62"/>
      <c r="U48" s="62"/>
      <c r="V48" s="62"/>
      <c r="W48" s="62"/>
      <c r="X48" s="62"/>
      <c r="Y48" s="62"/>
      <c r="Z48" s="62"/>
      <c r="AA48" s="50"/>
      <c r="AB48" s="50"/>
      <c r="AC48" s="50"/>
      <c r="AD48" s="50"/>
      <c r="AE48" s="50"/>
      <c r="AF48" s="50"/>
      <c r="AG48" s="50"/>
      <c r="AH48" s="50"/>
      <c r="AI48" s="50"/>
      <c r="AJ48" s="50"/>
      <c r="AK48" s="50"/>
      <c r="AL48" s="50"/>
      <c r="AM48" s="50"/>
      <c r="AN48" s="50"/>
      <c r="AO48" s="50"/>
      <c r="AP48" s="50"/>
      <c r="AQ48" s="50"/>
      <c r="AR48" s="50"/>
      <c r="AS48" s="50"/>
      <c r="AT48" s="50"/>
      <c r="AU48" s="50"/>
      <c r="AV48" s="50"/>
    </row>
    <row r="49">
      <c r="A49" s="116" t="s">
        <v>139</v>
      </c>
      <c r="B49" s="95"/>
      <c r="C49" s="95"/>
      <c r="D49" s="95"/>
      <c r="E49" s="95"/>
      <c r="F49" s="96"/>
      <c r="G49" s="62"/>
      <c r="H49" s="62"/>
      <c r="I49" s="117"/>
      <c r="J49" s="62"/>
      <c r="K49" s="62"/>
      <c r="L49" s="62"/>
      <c r="M49" s="62"/>
      <c r="N49" s="62"/>
      <c r="O49" s="62"/>
      <c r="P49" s="62"/>
      <c r="Q49" s="62"/>
      <c r="R49" s="62"/>
      <c r="S49" s="62"/>
      <c r="T49" s="62"/>
      <c r="U49" s="62"/>
      <c r="V49" s="62"/>
      <c r="W49" s="62"/>
      <c r="X49" s="62"/>
      <c r="Y49" s="62"/>
      <c r="Z49" s="62"/>
      <c r="AA49" s="52"/>
      <c r="AB49" s="52"/>
      <c r="AC49" s="52"/>
      <c r="AD49" s="52"/>
      <c r="AE49" s="52"/>
      <c r="AF49" s="52"/>
      <c r="AG49" s="52"/>
      <c r="AH49" s="52"/>
      <c r="AI49" s="52"/>
      <c r="AJ49" s="52"/>
      <c r="AK49" s="52"/>
      <c r="AL49" s="52"/>
      <c r="AM49" s="52"/>
      <c r="AN49" s="52"/>
      <c r="AO49" s="52"/>
      <c r="AP49" s="52"/>
      <c r="AQ49" s="52"/>
      <c r="AR49" s="52"/>
      <c r="AS49" s="52"/>
      <c r="AT49" s="52"/>
      <c r="AU49" s="52"/>
      <c r="AV49" s="52"/>
    </row>
    <row r="50">
      <c r="A50" s="118"/>
      <c r="B50" s="119"/>
      <c r="C50" s="119"/>
      <c r="D50" s="119"/>
      <c r="E50" s="119"/>
      <c r="F50" s="120"/>
      <c r="G50" s="62"/>
      <c r="H50" s="62"/>
      <c r="I50" s="121"/>
      <c r="J50" s="71"/>
      <c r="K50" s="62"/>
      <c r="L50" s="71"/>
      <c r="M50" s="62"/>
      <c r="N50" s="62"/>
      <c r="O50" s="62"/>
      <c r="P50" s="62"/>
      <c r="Q50" s="62"/>
      <c r="R50" s="62"/>
      <c r="S50" s="62"/>
      <c r="T50" s="62"/>
      <c r="U50" s="62"/>
      <c r="V50" s="62"/>
      <c r="W50" s="62"/>
      <c r="X50" s="62"/>
      <c r="Y50" s="62"/>
      <c r="Z50" s="62"/>
      <c r="AA50" s="52"/>
      <c r="AB50" s="52"/>
      <c r="AC50" s="52"/>
      <c r="AD50" s="52"/>
      <c r="AE50" s="52"/>
      <c r="AF50" s="52"/>
      <c r="AG50" s="52"/>
      <c r="AH50" s="52"/>
      <c r="AI50" s="52"/>
      <c r="AJ50" s="52"/>
      <c r="AK50" s="52"/>
      <c r="AL50" s="52"/>
      <c r="AM50" s="52"/>
      <c r="AN50" s="52"/>
      <c r="AO50" s="52"/>
      <c r="AP50" s="52"/>
      <c r="AQ50" s="52"/>
      <c r="AR50" s="52"/>
      <c r="AS50" s="52"/>
      <c r="AT50" s="52"/>
      <c r="AU50" s="52"/>
      <c r="AV50" s="52"/>
    </row>
    <row r="51">
      <c r="A51" s="77" t="s">
        <v>140</v>
      </c>
      <c r="B51" s="122">
        <f>SUM(Resultados_AMIRES!R27:AA27)/B207</f>
        <v>2477.777778</v>
      </c>
      <c r="C51" s="123" t="s">
        <v>141</v>
      </c>
      <c r="D51" s="90" t="s">
        <v>142</v>
      </c>
      <c r="E51" s="124">
        <f>+(B51+B52)*B29</f>
        <v>1572775.844</v>
      </c>
      <c r="F51" s="125" t="s">
        <v>143</v>
      </c>
      <c r="G51" s="62"/>
      <c r="H51" s="62"/>
      <c r="I51" s="62"/>
      <c r="J51" s="62"/>
      <c r="K51" s="62"/>
      <c r="L51" s="62"/>
      <c r="M51" s="62"/>
      <c r="N51" s="62"/>
      <c r="O51" s="62"/>
      <c r="P51" s="62"/>
      <c r="Q51" s="62"/>
      <c r="R51" s="62"/>
      <c r="S51" s="62"/>
      <c r="T51" s="62"/>
      <c r="U51" s="62"/>
      <c r="V51" s="62"/>
      <c r="W51" s="62"/>
      <c r="X51" s="62"/>
      <c r="Y51" s="62"/>
      <c r="Z51" s="62"/>
      <c r="AA51" s="52"/>
      <c r="AB51" s="52"/>
      <c r="AC51" s="52"/>
      <c r="AD51" s="52"/>
      <c r="AE51" s="52"/>
      <c r="AF51" s="52"/>
      <c r="AG51" s="52"/>
      <c r="AH51" s="52"/>
      <c r="AI51" s="52"/>
      <c r="AJ51" s="52"/>
      <c r="AK51" s="52"/>
      <c r="AL51" s="52"/>
      <c r="AM51" s="52"/>
      <c r="AN51" s="52"/>
      <c r="AO51" s="52"/>
      <c r="AP51" s="52"/>
      <c r="AQ51" s="52"/>
      <c r="AR51" s="52"/>
      <c r="AS51" s="52"/>
      <c r="AT51" s="52"/>
      <c r="AU51" s="52"/>
      <c r="AV51" s="52"/>
    </row>
    <row r="52">
      <c r="A52" s="77" t="s">
        <v>144</v>
      </c>
      <c r="B52" s="122">
        <f>(SUM(C204:L204)/B207)</f>
        <v>6996.7755</v>
      </c>
      <c r="C52" s="123" t="s">
        <v>141</v>
      </c>
      <c r="D52" s="90"/>
      <c r="E52" s="124"/>
      <c r="F52" s="126"/>
      <c r="G52" s="62"/>
      <c r="H52" s="52"/>
      <c r="I52" s="62"/>
      <c r="J52" s="62"/>
      <c r="K52" s="62"/>
      <c r="L52" s="62"/>
      <c r="M52" s="62"/>
      <c r="N52" s="62"/>
      <c r="O52" s="62"/>
      <c r="P52" s="62"/>
      <c r="Q52" s="62"/>
      <c r="R52" s="62"/>
      <c r="S52" s="62"/>
      <c r="T52" s="62"/>
      <c r="U52" s="62"/>
      <c r="V52" s="62"/>
      <c r="W52" s="62"/>
      <c r="X52" s="62"/>
      <c r="Y52" s="62"/>
      <c r="Z52" s="62"/>
      <c r="AA52" s="52"/>
      <c r="AB52" s="52"/>
      <c r="AC52" s="52"/>
      <c r="AD52" s="52"/>
      <c r="AE52" s="52"/>
      <c r="AF52" s="52"/>
      <c r="AG52" s="52"/>
      <c r="AH52" s="52"/>
      <c r="AI52" s="52"/>
      <c r="AJ52" s="52"/>
      <c r="AK52" s="52"/>
      <c r="AL52" s="52"/>
      <c r="AM52" s="52"/>
      <c r="AN52" s="52"/>
      <c r="AO52" s="52"/>
      <c r="AP52" s="52"/>
      <c r="AQ52" s="52"/>
      <c r="AR52" s="52"/>
      <c r="AS52" s="52"/>
      <c r="AT52" s="52"/>
      <c r="AU52" s="52"/>
      <c r="AV52" s="52"/>
    </row>
    <row r="53">
      <c r="D53" s="127"/>
      <c r="E53" s="128"/>
      <c r="F53" s="127"/>
      <c r="G53" s="62"/>
      <c r="H53" s="52"/>
      <c r="I53" s="62"/>
      <c r="J53" s="62"/>
      <c r="K53" s="62"/>
      <c r="L53" s="62"/>
      <c r="M53" s="62"/>
      <c r="N53" s="62"/>
      <c r="O53" s="62"/>
      <c r="P53" s="62"/>
      <c r="Q53" s="62"/>
      <c r="R53" s="62"/>
      <c r="S53" s="62"/>
      <c r="T53" s="62"/>
      <c r="U53" s="62"/>
      <c r="V53" s="62"/>
      <c r="W53" s="62"/>
      <c r="X53" s="62"/>
      <c r="Y53" s="62"/>
      <c r="Z53" s="62"/>
      <c r="AA53" s="52"/>
      <c r="AB53" s="52"/>
      <c r="AC53" s="52"/>
      <c r="AD53" s="52"/>
      <c r="AE53" s="52"/>
      <c r="AF53" s="52"/>
      <c r="AG53" s="52"/>
      <c r="AH53" s="52"/>
      <c r="AI53" s="52"/>
      <c r="AJ53" s="52"/>
      <c r="AK53" s="52"/>
      <c r="AL53" s="52"/>
      <c r="AM53" s="52"/>
      <c r="AN53" s="52"/>
      <c r="AO53" s="52"/>
      <c r="AP53" s="52"/>
      <c r="AQ53" s="52"/>
      <c r="AR53" s="52"/>
      <c r="AS53" s="52"/>
      <c r="AT53" s="52"/>
      <c r="AU53" s="52"/>
      <c r="AV53" s="52"/>
    </row>
    <row r="54">
      <c r="A54" s="92"/>
      <c r="C54" s="129"/>
      <c r="D54" s="129"/>
      <c r="E54" s="130"/>
      <c r="F54" s="130"/>
      <c r="G54" s="62"/>
      <c r="H54" s="52"/>
      <c r="I54" s="131"/>
      <c r="K54" s="62"/>
      <c r="L54" s="62"/>
      <c r="M54" s="62"/>
      <c r="N54" s="62"/>
      <c r="O54" s="62"/>
      <c r="P54" s="62"/>
      <c r="Q54" s="62"/>
      <c r="R54" s="62"/>
      <c r="S54" s="62"/>
      <c r="T54" s="62"/>
      <c r="U54" s="62"/>
      <c r="V54" s="62"/>
      <c r="W54" s="62"/>
      <c r="X54" s="62"/>
      <c r="Y54" s="62"/>
      <c r="Z54" s="62"/>
      <c r="AA54" s="52"/>
      <c r="AB54" s="52"/>
      <c r="AC54" s="52"/>
      <c r="AD54" s="52"/>
      <c r="AE54" s="52"/>
      <c r="AF54" s="52"/>
      <c r="AG54" s="52"/>
      <c r="AH54" s="52"/>
      <c r="AI54" s="52"/>
      <c r="AJ54" s="52"/>
      <c r="AK54" s="52"/>
      <c r="AL54" s="52"/>
      <c r="AM54" s="52"/>
      <c r="AN54" s="52"/>
      <c r="AO54" s="52"/>
      <c r="AP54" s="52"/>
      <c r="AQ54" s="52"/>
      <c r="AR54" s="52"/>
      <c r="AS54" s="52"/>
      <c r="AT54" s="52"/>
      <c r="AU54" s="52"/>
      <c r="AV54" s="52"/>
    </row>
    <row r="55">
      <c r="A55" s="116" t="s">
        <v>145</v>
      </c>
      <c r="B55" s="95"/>
      <c r="C55" s="95"/>
      <c r="D55" s="95"/>
      <c r="E55" s="95"/>
      <c r="F55" s="96"/>
      <c r="G55" s="62"/>
      <c r="H55" s="52"/>
      <c r="I55" s="131"/>
      <c r="K55" s="62"/>
      <c r="L55" s="62"/>
      <c r="M55" s="62"/>
      <c r="N55" s="62"/>
      <c r="O55" s="62"/>
      <c r="P55" s="62"/>
      <c r="Q55" s="62"/>
      <c r="R55" s="62"/>
      <c r="S55" s="62"/>
      <c r="T55" s="62"/>
      <c r="U55" s="62"/>
      <c r="V55" s="62"/>
      <c r="W55" s="62"/>
      <c r="X55" s="62"/>
      <c r="Y55" s="62"/>
      <c r="Z55" s="62"/>
      <c r="AA55" s="52"/>
      <c r="AB55" s="52"/>
      <c r="AC55" s="52"/>
      <c r="AD55" s="52"/>
      <c r="AE55" s="52"/>
      <c r="AF55" s="52"/>
      <c r="AG55" s="52"/>
      <c r="AH55" s="52"/>
      <c r="AI55" s="52"/>
      <c r="AJ55" s="52"/>
      <c r="AK55" s="52"/>
      <c r="AL55" s="52"/>
      <c r="AM55" s="52"/>
      <c r="AN55" s="52"/>
      <c r="AO55" s="52"/>
      <c r="AP55" s="52"/>
      <c r="AQ55" s="52"/>
      <c r="AR55" s="52"/>
      <c r="AS55" s="52"/>
      <c r="AT55" s="52"/>
      <c r="AU55" s="52"/>
      <c r="AV55" s="52"/>
    </row>
    <row r="56">
      <c r="A56" s="132" t="s">
        <v>146</v>
      </c>
      <c r="B56" s="95"/>
      <c r="C56" s="95"/>
      <c r="D56" s="95"/>
      <c r="E56" s="95"/>
      <c r="F56" s="96"/>
      <c r="G56" s="62"/>
      <c r="H56" s="52"/>
      <c r="I56" s="131"/>
      <c r="K56" s="62"/>
      <c r="L56" s="62"/>
      <c r="M56" s="62"/>
      <c r="N56" s="62"/>
      <c r="O56" s="62"/>
      <c r="P56" s="62"/>
      <c r="Q56" s="62"/>
      <c r="R56" s="62"/>
      <c r="S56" s="62"/>
      <c r="T56" s="62"/>
      <c r="U56" s="62"/>
      <c r="V56" s="62"/>
      <c r="W56" s="62"/>
      <c r="X56" s="62"/>
      <c r="Y56" s="62"/>
      <c r="Z56" s="62"/>
      <c r="AA56" s="52"/>
      <c r="AB56" s="52"/>
      <c r="AC56" s="52"/>
      <c r="AD56" s="52"/>
      <c r="AE56" s="52"/>
      <c r="AF56" s="52"/>
      <c r="AG56" s="52"/>
      <c r="AH56" s="52"/>
      <c r="AI56" s="52"/>
      <c r="AJ56" s="52"/>
      <c r="AK56" s="52"/>
      <c r="AL56" s="52"/>
      <c r="AM56" s="52"/>
      <c r="AN56" s="52"/>
      <c r="AO56" s="52"/>
      <c r="AP56" s="52"/>
      <c r="AQ56" s="52"/>
      <c r="AR56" s="52"/>
      <c r="AS56" s="52"/>
      <c r="AT56" s="52"/>
      <c r="AU56" s="52"/>
      <c r="AV56" s="52"/>
    </row>
    <row r="57" ht="15.75" customHeight="1">
      <c r="A57" s="133" t="s">
        <v>147</v>
      </c>
      <c r="B57" s="134"/>
      <c r="C57" s="135"/>
      <c r="D57" s="133" t="s">
        <v>148</v>
      </c>
      <c r="E57" s="134"/>
      <c r="F57" s="135"/>
      <c r="G57" s="62"/>
      <c r="H57" s="52"/>
      <c r="I57" s="131"/>
      <c r="K57" s="62"/>
      <c r="L57" s="62"/>
      <c r="M57" s="62"/>
      <c r="N57" s="62"/>
      <c r="O57" s="62"/>
      <c r="P57" s="62"/>
      <c r="Q57" s="62"/>
      <c r="R57" s="62"/>
      <c r="S57" s="62"/>
      <c r="T57" s="62"/>
      <c r="U57" s="62"/>
      <c r="V57" s="62"/>
      <c r="W57" s="62"/>
      <c r="X57" s="62"/>
      <c r="Y57" s="62"/>
      <c r="Z57" s="62"/>
      <c r="AA57" s="52"/>
      <c r="AB57" s="52"/>
      <c r="AC57" s="52"/>
      <c r="AD57" s="52"/>
      <c r="AE57" s="52"/>
      <c r="AF57" s="52"/>
      <c r="AG57" s="52"/>
      <c r="AH57" s="52"/>
      <c r="AI57" s="52"/>
      <c r="AJ57" s="52"/>
      <c r="AK57" s="52"/>
      <c r="AL57" s="52"/>
      <c r="AM57" s="52"/>
      <c r="AN57" s="52"/>
      <c r="AO57" s="52"/>
      <c r="AP57" s="52"/>
      <c r="AQ57" s="52"/>
      <c r="AR57" s="52"/>
      <c r="AS57" s="52"/>
      <c r="AT57" s="52"/>
      <c r="AU57" s="52"/>
      <c r="AV57" s="52"/>
    </row>
    <row r="58" ht="60.75" customHeight="1">
      <c r="A58" s="136" t="s">
        <v>149</v>
      </c>
      <c r="B58" s="137">
        <f t="shared" ref="B58:B63" si="1">B108</f>
        <v>2348260.521</v>
      </c>
      <c r="C58" s="138" t="s">
        <v>150</v>
      </c>
      <c r="D58" s="139" t="s">
        <v>151</v>
      </c>
      <c r="E58" s="137">
        <f>+B132</f>
        <v>677601.5194</v>
      </c>
      <c r="F58" s="140" t="s">
        <v>152</v>
      </c>
      <c r="G58" s="62"/>
      <c r="H58" s="52"/>
      <c r="I58" s="62"/>
      <c r="J58" s="62"/>
      <c r="K58" s="62"/>
      <c r="L58" s="62"/>
      <c r="M58" s="62"/>
      <c r="N58" s="62"/>
      <c r="O58" s="62"/>
      <c r="P58" s="62"/>
      <c r="Q58" s="62"/>
      <c r="R58" s="62"/>
      <c r="S58" s="62"/>
      <c r="T58" s="62"/>
      <c r="U58" s="62"/>
      <c r="V58" s="62"/>
      <c r="W58" s="62"/>
      <c r="X58" s="62"/>
      <c r="Y58" s="62"/>
      <c r="Z58" s="62"/>
      <c r="AA58" s="52"/>
      <c r="AB58" s="52"/>
      <c r="AC58" s="52"/>
      <c r="AD58" s="52"/>
      <c r="AE58" s="52"/>
      <c r="AF58" s="52"/>
      <c r="AG58" s="52"/>
      <c r="AH58" s="52"/>
      <c r="AI58" s="52"/>
      <c r="AJ58" s="52"/>
      <c r="AK58" s="52"/>
      <c r="AL58" s="52"/>
      <c r="AM58" s="52"/>
      <c r="AN58" s="52"/>
      <c r="AO58" s="52"/>
      <c r="AP58" s="52"/>
      <c r="AQ58" s="52"/>
      <c r="AR58" s="52"/>
      <c r="AS58" s="52"/>
      <c r="AT58" s="52"/>
      <c r="AU58" s="52"/>
      <c r="AV58" s="52"/>
    </row>
    <row r="59" ht="63.0" customHeight="1">
      <c r="A59" s="136" t="s">
        <v>153</v>
      </c>
      <c r="B59" s="137">
        <f t="shared" si="1"/>
        <v>774925.9721</v>
      </c>
      <c r="C59" s="141" t="s">
        <v>154</v>
      </c>
      <c r="D59" s="142" t="s">
        <v>155</v>
      </c>
      <c r="E59" s="137">
        <f t="shared" ref="E59:E64" si="2">B136</f>
        <v>814589.98</v>
      </c>
      <c r="F59" s="140" t="s">
        <v>156</v>
      </c>
      <c r="G59" s="143"/>
      <c r="H59" s="52"/>
      <c r="I59" s="62"/>
      <c r="J59" s="62"/>
      <c r="K59" s="62"/>
      <c r="L59" s="62"/>
      <c r="M59" s="62"/>
      <c r="N59" s="62"/>
      <c r="O59" s="62"/>
      <c r="P59" s="62"/>
      <c r="Q59" s="62"/>
      <c r="R59" s="62"/>
      <c r="S59" s="62"/>
      <c r="T59" s="62"/>
      <c r="U59" s="62"/>
      <c r="V59" s="62"/>
      <c r="W59" s="62"/>
      <c r="X59" s="62"/>
      <c r="Y59" s="62"/>
      <c r="Z59" s="62"/>
      <c r="AA59" s="52"/>
      <c r="AB59" s="52"/>
      <c r="AC59" s="52"/>
      <c r="AD59" s="52"/>
      <c r="AE59" s="52"/>
      <c r="AF59" s="52"/>
      <c r="AG59" s="52"/>
      <c r="AH59" s="52"/>
      <c r="AI59" s="52"/>
      <c r="AJ59" s="52"/>
      <c r="AK59" s="52"/>
      <c r="AL59" s="52"/>
      <c r="AM59" s="52"/>
      <c r="AN59" s="52"/>
      <c r="AO59" s="52"/>
      <c r="AP59" s="52"/>
      <c r="AQ59" s="52"/>
      <c r="AR59" s="52"/>
      <c r="AS59" s="52"/>
      <c r="AT59" s="52"/>
      <c r="AU59" s="52"/>
      <c r="AV59" s="52"/>
    </row>
    <row r="60" ht="78.75" customHeight="1">
      <c r="A60" s="136" t="s">
        <v>157</v>
      </c>
      <c r="B60" s="137">
        <f t="shared" si="1"/>
        <v>821710.3664</v>
      </c>
      <c r="C60" s="139" t="s">
        <v>158</v>
      </c>
      <c r="D60" s="139" t="s">
        <v>159</v>
      </c>
      <c r="E60" s="144">
        <f t="shared" si="2"/>
        <v>560633.6532</v>
      </c>
      <c r="F60" s="142" t="s">
        <v>160</v>
      </c>
      <c r="G60" s="145"/>
      <c r="H60" s="52"/>
      <c r="I60" s="62"/>
      <c r="J60" s="62"/>
      <c r="K60" s="62"/>
      <c r="L60" s="62"/>
      <c r="M60" s="62"/>
      <c r="N60" s="62"/>
      <c r="O60" s="62"/>
      <c r="P60" s="62"/>
      <c r="Q60" s="62"/>
      <c r="R60" s="62"/>
      <c r="S60" s="62"/>
      <c r="T60" s="62"/>
      <c r="U60" s="62"/>
      <c r="V60" s="62"/>
      <c r="W60" s="62"/>
      <c r="X60" s="62"/>
      <c r="Y60" s="62"/>
      <c r="Z60" s="62"/>
      <c r="AA60" s="52"/>
      <c r="AB60" s="52"/>
      <c r="AC60" s="52"/>
      <c r="AD60" s="52"/>
      <c r="AE60" s="52"/>
      <c r="AF60" s="52"/>
      <c r="AG60" s="52"/>
      <c r="AH60" s="52"/>
      <c r="AI60" s="52"/>
      <c r="AJ60" s="52"/>
      <c r="AK60" s="52"/>
      <c r="AL60" s="52"/>
      <c r="AM60" s="52"/>
      <c r="AN60" s="52"/>
      <c r="AO60" s="52"/>
      <c r="AP60" s="52"/>
      <c r="AQ60" s="52"/>
      <c r="AR60" s="52"/>
      <c r="AS60" s="52"/>
      <c r="AT60" s="52"/>
      <c r="AU60" s="52"/>
      <c r="AV60" s="52"/>
    </row>
    <row r="61" ht="43.5" customHeight="1">
      <c r="A61" s="136" t="s">
        <v>161</v>
      </c>
      <c r="B61" s="137">
        <f t="shared" si="1"/>
        <v>704478.1564</v>
      </c>
      <c r="C61" s="139" t="s">
        <v>162</v>
      </c>
      <c r="D61" s="146" t="s">
        <v>163</v>
      </c>
      <c r="E61" s="144">
        <f t="shared" si="2"/>
        <v>71724.59909</v>
      </c>
      <c r="F61" s="35"/>
      <c r="G61" s="147"/>
      <c r="H61" s="52"/>
      <c r="I61" s="148"/>
      <c r="J61" s="62"/>
      <c r="K61" s="62"/>
      <c r="L61" s="62"/>
      <c r="M61" s="62"/>
      <c r="N61" s="62"/>
      <c r="O61" s="62"/>
      <c r="P61" s="62"/>
      <c r="Q61" s="62"/>
      <c r="R61" s="62"/>
      <c r="S61" s="62"/>
      <c r="T61" s="62"/>
      <c r="U61" s="62"/>
      <c r="V61" s="62"/>
      <c r="W61" s="62"/>
      <c r="X61" s="62"/>
      <c r="Y61" s="62"/>
      <c r="Z61" s="62"/>
      <c r="AA61" s="52"/>
      <c r="AB61" s="52"/>
      <c r="AC61" s="52"/>
      <c r="AD61" s="52"/>
      <c r="AE61" s="52"/>
      <c r="AF61" s="52"/>
      <c r="AG61" s="52"/>
      <c r="AH61" s="52"/>
      <c r="AI61" s="52"/>
      <c r="AJ61" s="52"/>
      <c r="AK61" s="52"/>
      <c r="AL61" s="52"/>
      <c r="AM61" s="52"/>
      <c r="AN61" s="52"/>
      <c r="AO61" s="52"/>
      <c r="AP61" s="52"/>
      <c r="AQ61" s="52"/>
      <c r="AR61" s="52"/>
      <c r="AS61" s="52"/>
      <c r="AT61" s="52"/>
      <c r="AU61" s="52"/>
      <c r="AV61" s="52"/>
    </row>
    <row r="62" ht="42.0" customHeight="1">
      <c r="A62" s="136" t="s">
        <v>164</v>
      </c>
      <c r="B62" s="137">
        <f t="shared" si="1"/>
        <v>23482.60521</v>
      </c>
      <c r="C62" s="149" t="s">
        <v>165</v>
      </c>
      <c r="D62" s="146" t="s">
        <v>166</v>
      </c>
      <c r="E62" s="144">
        <f t="shared" si="2"/>
        <v>6339.284388</v>
      </c>
      <c r="F62" s="150"/>
      <c r="G62" s="62"/>
      <c r="H62" s="52"/>
      <c r="I62" s="62"/>
      <c r="J62" s="62"/>
      <c r="K62" s="62"/>
      <c r="L62" s="62"/>
      <c r="M62" s="62"/>
      <c r="N62" s="62"/>
      <c r="O62" s="62"/>
      <c r="P62" s="62"/>
      <c r="Q62" s="62"/>
      <c r="R62" s="62"/>
      <c r="S62" s="62"/>
      <c r="T62" s="62"/>
      <c r="U62" s="62"/>
      <c r="V62" s="62"/>
      <c r="W62" s="62"/>
      <c r="X62" s="62"/>
      <c r="Y62" s="62"/>
      <c r="Z62" s="62"/>
      <c r="AA62" s="52"/>
      <c r="AB62" s="52"/>
      <c r="AC62" s="52"/>
      <c r="AD62" s="52"/>
      <c r="AE62" s="52"/>
      <c r="AF62" s="52"/>
      <c r="AG62" s="52"/>
      <c r="AH62" s="52"/>
      <c r="AI62" s="52"/>
      <c r="AJ62" s="52"/>
      <c r="AK62" s="52"/>
      <c r="AL62" s="52"/>
      <c r="AM62" s="52"/>
      <c r="AN62" s="52"/>
      <c r="AO62" s="52"/>
      <c r="AP62" s="52"/>
      <c r="AQ62" s="52"/>
      <c r="AR62" s="52"/>
      <c r="AS62" s="52"/>
      <c r="AT62" s="52"/>
      <c r="AU62" s="52"/>
      <c r="AV62" s="52"/>
    </row>
    <row r="63" ht="120.0" customHeight="1">
      <c r="A63" s="136" t="s">
        <v>167</v>
      </c>
      <c r="B63" s="137">
        <f t="shared" si="1"/>
        <v>23482.60521</v>
      </c>
      <c r="C63" s="151" t="s">
        <v>165</v>
      </c>
      <c r="D63" s="146" t="s">
        <v>168</v>
      </c>
      <c r="E63" s="144">
        <f t="shared" si="2"/>
        <v>375800.8533</v>
      </c>
      <c r="F63" s="152" t="s">
        <v>169</v>
      </c>
      <c r="G63" s="147"/>
      <c r="H63" s="52"/>
      <c r="I63" s="62"/>
      <c r="J63" s="62"/>
      <c r="K63" s="62"/>
      <c r="L63" s="62"/>
      <c r="M63" s="62"/>
      <c r="N63" s="62"/>
      <c r="O63" s="62"/>
      <c r="P63" s="62"/>
      <c r="Q63" s="62"/>
      <c r="R63" s="62"/>
      <c r="S63" s="62"/>
      <c r="T63" s="62"/>
      <c r="U63" s="62"/>
      <c r="V63" s="62"/>
      <c r="W63" s="62"/>
      <c r="X63" s="62"/>
      <c r="Y63" s="62"/>
      <c r="Z63" s="62"/>
      <c r="AA63" s="52"/>
      <c r="AB63" s="52"/>
      <c r="AC63" s="52"/>
      <c r="AD63" s="52"/>
      <c r="AE63" s="52"/>
      <c r="AF63" s="52"/>
      <c r="AG63" s="52"/>
      <c r="AH63" s="52"/>
      <c r="AI63" s="52"/>
      <c r="AJ63" s="52"/>
      <c r="AK63" s="52"/>
      <c r="AL63" s="52"/>
      <c r="AM63" s="52"/>
      <c r="AN63" s="52"/>
      <c r="AO63" s="52"/>
      <c r="AP63" s="52"/>
      <c r="AQ63" s="52"/>
      <c r="AR63" s="52"/>
      <c r="AS63" s="52"/>
      <c r="AT63" s="52"/>
      <c r="AU63" s="52"/>
      <c r="AV63" s="52"/>
    </row>
    <row r="64" ht="98.25" customHeight="1">
      <c r="A64" s="139"/>
      <c r="B64" s="58"/>
      <c r="C64" s="58"/>
      <c r="D64" s="146" t="s">
        <v>170</v>
      </c>
      <c r="E64" s="144">
        <f t="shared" si="2"/>
        <v>479784.8088</v>
      </c>
      <c r="F64" s="139" t="s">
        <v>171</v>
      </c>
      <c r="G64" s="153"/>
      <c r="H64" s="52"/>
      <c r="I64" s="52"/>
      <c r="J64" s="52"/>
      <c r="K64" s="52"/>
      <c r="L64" s="62"/>
      <c r="M64" s="62"/>
      <c r="N64" s="62"/>
      <c r="O64" s="62"/>
      <c r="P64" s="62"/>
      <c r="Q64" s="62"/>
      <c r="R64" s="62"/>
      <c r="S64" s="62"/>
      <c r="T64" s="62"/>
      <c r="U64" s="62"/>
      <c r="V64" s="62"/>
      <c r="W64" s="62"/>
      <c r="X64" s="62"/>
      <c r="Y64" s="62"/>
      <c r="Z64" s="62"/>
      <c r="AA64" s="52"/>
      <c r="AB64" s="52"/>
      <c r="AC64" s="52"/>
      <c r="AD64" s="52"/>
      <c r="AE64" s="52"/>
      <c r="AF64" s="52"/>
      <c r="AG64" s="52"/>
      <c r="AH64" s="52"/>
      <c r="AI64" s="52"/>
      <c r="AJ64" s="52"/>
      <c r="AK64" s="52"/>
      <c r="AL64" s="52"/>
      <c r="AM64" s="52"/>
      <c r="AN64" s="52"/>
      <c r="AO64" s="52"/>
      <c r="AP64" s="52"/>
      <c r="AQ64" s="52"/>
      <c r="AR64" s="52"/>
      <c r="AS64" s="52"/>
      <c r="AT64" s="52"/>
      <c r="AU64" s="52"/>
      <c r="AV64" s="52"/>
    </row>
    <row r="65" ht="60.75" customHeight="1">
      <c r="A65" s="154"/>
      <c r="B65" s="155"/>
      <c r="C65" s="156"/>
      <c r="D65" s="157"/>
      <c r="E65" s="158"/>
      <c r="F65" s="158"/>
      <c r="G65" s="62"/>
      <c r="H65" s="52"/>
      <c r="I65" s="52"/>
      <c r="J65" s="52"/>
      <c r="K65" s="52"/>
      <c r="L65" s="62"/>
      <c r="M65" s="62"/>
      <c r="N65" s="62"/>
      <c r="O65" s="62"/>
      <c r="P65" s="62"/>
      <c r="Q65" s="62"/>
      <c r="R65" s="62"/>
      <c r="S65" s="62"/>
      <c r="T65" s="62"/>
      <c r="U65" s="62"/>
      <c r="V65" s="62"/>
      <c r="W65" s="62"/>
      <c r="X65" s="62"/>
      <c r="Y65" s="62"/>
      <c r="Z65" s="62"/>
      <c r="AA65" s="52"/>
      <c r="AB65" s="52"/>
      <c r="AC65" s="52"/>
      <c r="AD65" s="52"/>
      <c r="AE65" s="52"/>
      <c r="AF65" s="52"/>
      <c r="AG65" s="52"/>
      <c r="AH65" s="52"/>
      <c r="AI65" s="52"/>
      <c r="AJ65" s="52"/>
      <c r="AK65" s="52"/>
      <c r="AL65" s="52"/>
      <c r="AM65" s="52"/>
      <c r="AN65" s="52"/>
      <c r="AO65" s="52"/>
      <c r="AP65" s="52"/>
      <c r="AQ65" s="52"/>
      <c r="AR65" s="52"/>
      <c r="AS65" s="52"/>
      <c r="AT65" s="52"/>
      <c r="AU65" s="52"/>
      <c r="AV65" s="52"/>
    </row>
    <row r="66" ht="15.75" customHeight="1">
      <c r="A66" s="159" t="s">
        <v>172</v>
      </c>
      <c r="B66" s="160">
        <f>SUM(B58:B64)</f>
        <v>4696340.227</v>
      </c>
      <c r="C66" s="159"/>
      <c r="D66" s="159" t="s">
        <v>173</v>
      </c>
      <c r="E66" s="160">
        <f>SUM(E58:E64)</f>
        <v>2986474.698</v>
      </c>
      <c r="F66" s="159"/>
      <c r="G66" s="161">
        <f>E66/B66</f>
        <v>0.63591532</v>
      </c>
      <c r="H66" s="162">
        <f>B94</f>
        <v>0.63591532</v>
      </c>
      <c r="I66" s="161">
        <f>G66-H66</f>
        <v>0</v>
      </c>
      <c r="J66" s="52"/>
      <c r="K66" s="52"/>
      <c r="L66" s="62"/>
      <c r="M66" s="62"/>
      <c r="N66" s="62"/>
      <c r="O66" s="62"/>
      <c r="P66" s="62"/>
      <c r="Q66" s="62"/>
      <c r="R66" s="62"/>
      <c r="S66" s="62"/>
      <c r="T66" s="62"/>
      <c r="U66" s="62"/>
      <c r="V66" s="62"/>
      <c r="W66" s="62"/>
      <c r="X66" s="62"/>
      <c r="Y66" s="62"/>
      <c r="Z66" s="62"/>
      <c r="AA66" s="52"/>
      <c r="AB66" s="52"/>
      <c r="AC66" s="52"/>
      <c r="AD66" s="52"/>
      <c r="AE66" s="52"/>
      <c r="AF66" s="52"/>
      <c r="AG66" s="52"/>
      <c r="AH66" s="52"/>
      <c r="AI66" s="52"/>
      <c r="AJ66" s="52"/>
      <c r="AK66" s="52"/>
      <c r="AL66" s="52"/>
      <c r="AM66" s="52"/>
      <c r="AN66" s="52"/>
      <c r="AO66" s="52"/>
      <c r="AP66" s="52"/>
      <c r="AQ66" s="52"/>
      <c r="AR66" s="52"/>
      <c r="AS66" s="52"/>
      <c r="AT66" s="52"/>
      <c r="AU66" s="52"/>
      <c r="AV66" s="52"/>
    </row>
    <row r="67">
      <c r="A67" s="163" t="s">
        <v>174</v>
      </c>
      <c r="B67" s="68"/>
      <c r="C67" s="68"/>
      <c r="D67" s="68"/>
      <c r="E67" s="68"/>
      <c r="F67" s="76"/>
      <c r="G67" s="62"/>
      <c r="H67" s="62"/>
      <c r="I67" s="62"/>
      <c r="J67" s="62"/>
      <c r="K67" s="62"/>
      <c r="L67" s="62"/>
      <c r="M67" s="62"/>
      <c r="N67" s="62"/>
      <c r="O67" s="62"/>
      <c r="P67" s="62"/>
      <c r="Q67" s="62"/>
      <c r="R67" s="62"/>
      <c r="S67" s="62"/>
      <c r="T67" s="62"/>
      <c r="U67" s="62"/>
      <c r="V67" s="62"/>
      <c r="W67" s="62"/>
      <c r="X67" s="62"/>
      <c r="Y67" s="62"/>
      <c r="Z67" s="62"/>
      <c r="AA67" s="52"/>
      <c r="AB67" s="52"/>
      <c r="AC67" s="52"/>
      <c r="AD67" s="52"/>
      <c r="AE67" s="52"/>
      <c r="AF67" s="52"/>
      <c r="AG67" s="52"/>
      <c r="AH67" s="52"/>
      <c r="AI67" s="52"/>
      <c r="AJ67" s="52"/>
      <c r="AK67" s="52"/>
      <c r="AL67" s="52"/>
      <c r="AM67" s="52"/>
      <c r="AN67" s="52"/>
      <c r="AO67" s="52"/>
      <c r="AP67" s="52"/>
      <c r="AQ67" s="52"/>
      <c r="AR67" s="52"/>
      <c r="AS67" s="52"/>
      <c r="AT67" s="52"/>
      <c r="AU67" s="52"/>
      <c r="AV67" s="52"/>
    </row>
    <row r="68" ht="27.75" customHeight="1">
      <c r="A68" s="164" t="s">
        <v>147</v>
      </c>
      <c r="B68" s="68"/>
      <c r="C68" s="76"/>
      <c r="D68" s="164" t="s">
        <v>148</v>
      </c>
      <c r="E68" s="68"/>
      <c r="F68" s="76"/>
      <c r="G68" s="62"/>
      <c r="H68" s="62"/>
      <c r="I68" s="62"/>
      <c r="J68" s="62"/>
      <c r="K68" s="62"/>
      <c r="L68" s="62"/>
      <c r="M68" s="62"/>
      <c r="N68" s="62"/>
      <c r="O68" s="62"/>
      <c r="P68" s="62"/>
      <c r="Q68" s="62"/>
      <c r="R68" s="62"/>
      <c r="S68" s="62"/>
      <c r="T68" s="62"/>
      <c r="U68" s="62"/>
      <c r="V68" s="62"/>
      <c r="W68" s="62"/>
      <c r="X68" s="62"/>
      <c r="Y68" s="62"/>
      <c r="Z68" s="62"/>
      <c r="AA68" s="52"/>
      <c r="AB68" s="52"/>
      <c r="AC68" s="52"/>
      <c r="AD68" s="52"/>
      <c r="AE68" s="52"/>
      <c r="AF68" s="52"/>
      <c r="AG68" s="52"/>
      <c r="AH68" s="52"/>
      <c r="AI68" s="52"/>
      <c r="AJ68" s="52"/>
      <c r="AK68" s="52"/>
      <c r="AL68" s="52"/>
      <c r="AM68" s="52"/>
      <c r="AN68" s="52"/>
      <c r="AO68" s="52"/>
      <c r="AP68" s="52"/>
      <c r="AQ68" s="52"/>
      <c r="AR68" s="52"/>
      <c r="AS68" s="52"/>
      <c r="AT68" s="52"/>
      <c r="AU68" s="52"/>
      <c r="AV68" s="52"/>
    </row>
    <row r="69" ht="78.75" customHeight="1">
      <c r="A69" s="90" t="s">
        <v>175</v>
      </c>
      <c r="B69" s="165">
        <f t="shared" ref="B69:B75" si="3">B116</f>
        <v>36333.76278</v>
      </c>
      <c r="C69" s="149" t="s">
        <v>176</v>
      </c>
      <c r="D69" s="146" t="s">
        <v>177</v>
      </c>
      <c r="E69" s="166">
        <f t="shared" ref="E69:E71" si="4">+B144</f>
        <v>139199.8406</v>
      </c>
      <c r="F69" s="146" t="s">
        <v>178</v>
      </c>
      <c r="G69" s="131"/>
      <c r="H69" s="62"/>
      <c r="I69" s="62"/>
      <c r="J69" s="62"/>
      <c r="K69" s="62"/>
      <c r="L69" s="62"/>
      <c r="M69" s="62"/>
      <c r="N69" s="62"/>
      <c r="O69" s="62"/>
      <c r="P69" s="62"/>
      <c r="Q69" s="62"/>
      <c r="R69" s="62"/>
      <c r="S69" s="62"/>
      <c r="T69" s="62"/>
      <c r="U69" s="62"/>
      <c r="V69" s="62"/>
      <c r="W69" s="62"/>
      <c r="X69" s="62"/>
      <c r="Y69" s="62"/>
      <c r="Z69" s="62"/>
      <c r="AA69" s="52"/>
      <c r="AB69" s="52"/>
      <c r="AC69" s="52"/>
      <c r="AD69" s="52"/>
      <c r="AE69" s="52"/>
      <c r="AF69" s="52"/>
      <c r="AG69" s="52"/>
      <c r="AH69" s="52"/>
      <c r="AI69" s="52"/>
      <c r="AJ69" s="52"/>
      <c r="AK69" s="52"/>
      <c r="AL69" s="52"/>
      <c r="AM69" s="52"/>
      <c r="AN69" s="52"/>
      <c r="AO69" s="52"/>
      <c r="AP69" s="52"/>
      <c r="AQ69" s="52"/>
      <c r="AR69" s="52"/>
      <c r="AS69" s="52"/>
      <c r="AT69" s="52"/>
      <c r="AU69" s="52"/>
      <c r="AV69" s="52"/>
    </row>
    <row r="70" ht="42.75" customHeight="1">
      <c r="A70" s="90" t="s">
        <v>179</v>
      </c>
      <c r="B70" s="165">
        <f t="shared" si="3"/>
        <v>3633.376278</v>
      </c>
      <c r="C70" s="149" t="s">
        <v>180</v>
      </c>
      <c r="D70" s="139" t="s">
        <v>181</v>
      </c>
      <c r="E70" s="166">
        <f t="shared" si="4"/>
        <v>5691.130339</v>
      </c>
      <c r="F70" s="146" t="s">
        <v>182</v>
      </c>
      <c r="G70" s="62"/>
      <c r="H70" s="62"/>
      <c r="I70" s="62"/>
      <c r="J70" s="62"/>
      <c r="K70" s="62"/>
      <c r="L70" s="62"/>
      <c r="M70" s="62"/>
      <c r="N70" s="62"/>
      <c r="O70" s="62"/>
      <c r="P70" s="62"/>
      <c r="Q70" s="62"/>
      <c r="R70" s="62"/>
      <c r="S70" s="62"/>
      <c r="T70" s="62"/>
      <c r="U70" s="62"/>
      <c r="V70" s="62"/>
      <c r="W70" s="62"/>
      <c r="X70" s="62"/>
      <c r="Y70" s="62"/>
      <c r="Z70" s="62"/>
      <c r="AA70" s="52"/>
      <c r="AB70" s="52"/>
      <c r="AC70" s="52"/>
      <c r="AD70" s="52"/>
      <c r="AE70" s="52"/>
      <c r="AF70" s="52"/>
      <c r="AG70" s="52"/>
      <c r="AH70" s="52"/>
      <c r="AI70" s="52"/>
      <c r="AJ70" s="52"/>
      <c r="AK70" s="52"/>
      <c r="AL70" s="52"/>
      <c r="AM70" s="52"/>
      <c r="AN70" s="52"/>
      <c r="AO70" s="52"/>
      <c r="AP70" s="52"/>
      <c r="AQ70" s="52"/>
      <c r="AR70" s="52"/>
      <c r="AS70" s="52"/>
      <c r="AT70" s="52"/>
      <c r="AU70" s="52"/>
      <c r="AV70" s="52"/>
    </row>
    <row r="71" ht="75.0" customHeight="1">
      <c r="A71" s="90" t="s">
        <v>183</v>
      </c>
      <c r="B71" s="165">
        <f t="shared" si="3"/>
        <v>90834.40696</v>
      </c>
      <c r="C71" s="167" t="s">
        <v>184</v>
      </c>
      <c r="D71" s="146" t="s">
        <v>185</v>
      </c>
      <c r="E71" s="166">
        <f t="shared" si="4"/>
        <v>53.3794602</v>
      </c>
      <c r="F71" s="146" t="s">
        <v>186</v>
      </c>
      <c r="G71" s="131"/>
      <c r="H71" s="62"/>
      <c r="I71" s="62"/>
      <c r="J71" s="62"/>
      <c r="K71" s="62"/>
      <c r="L71" s="62"/>
      <c r="M71" s="62"/>
      <c r="N71" s="62"/>
      <c r="O71" s="62"/>
      <c r="P71" s="62"/>
      <c r="Q71" s="62"/>
      <c r="R71" s="62"/>
      <c r="S71" s="62"/>
      <c r="T71" s="62"/>
      <c r="U71" s="62"/>
      <c r="V71" s="62"/>
      <c r="W71" s="62"/>
      <c r="X71" s="62"/>
      <c r="Y71" s="62"/>
      <c r="Z71" s="62"/>
      <c r="AA71" s="52"/>
      <c r="AB71" s="52"/>
      <c r="AC71" s="52"/>
      <c r="AD71" s="52"/>
      <c r="AE71" s="52"/>
      <c r="AF71" s="52"/>
      <c r="AG71" s="52"/>
      <c r="AH71" s="52"/>
      <c r="AI71" s="52"/>
      <c r="AJ71" s="52"/>
      <c r="AK71" s="52"/>
      <c r="AL71" s="52"/>
      <c r="AM71" s="52"/>
      <c r="AN71" s="52"/>
      <c r="AO71" s="52"/>
      <c r="AP71" s="52"/>
      <c r="AQ71" s="52"/>
      <c r="AR71" s="52"/>
      <c r="AS71" s="52"/>
      <c r="AT71" s="52"/>
      <c r="AU71" s="52"/>
      <c r="AV71" s="52"/>
    </row>
    <row r="72" ht="42.75" customHeight="1">
      <c r="A72" s="90" t="s">
        <v>187</v>
      </c>
      <c r="B72" s="165">
        <f t="shared" si="3"/>
        <v>1454078.768</v>
      </c>
      <c r="C72" s="149" t="s">
        <v>188</v>
      </c>
      <c r="D72" s="146" t="s">
        <v>189</v>
      </c>
      <c r="E72" s="166">
        <f t="shared" ref="E72:E78" si="5">B147</f>
        <v>94856.28627</v>
      </c>
      <c r="F72" s="146" t="s">
        <v>190</v>
      </c>
      <c r="G72" s="131"/>
      <c r="H72" s="62"/>
      <c r="I72" s="62"/>
      <c r="J72" s="62"/>
      <c r="K72" s="62"/>
      <c r="L72" s="62"/>
      <c r="M72" s="62"/>
      <c r="N72" s="62"/>
      <c r="O72" s="62"/>
      <c r="P72" s="62"/>
      <c r="Q72" s="62"/>
      <c r="R72" s="62"/>
      <c r="S72" s="62"/>
      <c r="T72" s="62"/>
      <c r="U72" s="62"/>
      <c r="V72" s="62"/>
      <c r="W72" s="62"/>
      <c r="X72" s="62"/>
      <c r="Y72" s="62"/>
      <c r="Z72" s="62"/>
      <c r="AA72" s="52"/>
      <c r="AB72" s="52"/>
      <c r="AC72" s="52"/>
      <c r="AD72" s="52"/>
      <c r="AE72" s="52"/>
      <c r="AF72" s="52"/>
      <c r="AG72" s="52"/>
      <c r="AH72" s="52"/>
      <c r="AI72" s="52"/>
      <c r="AJ72" s="52"/>
      <c r="AK72" s="52"/>
      <c r="AL72" s="52"/>
      <c r="AM72" s="52"/>
      <c r="AN72" s="52"/>
      <c r="AO72" s="52"/>
      <c r="AP72" s="52"/>
      <c r="AQ72" s="52"/>
      <c r="AR72" s="52"/>
      <c r="AS72" s="52"/>
      <c r="AT72" s="52"/>
      <c r="AU72" s="52"/>
      <c r="AV72" s="52"/>
    </row>
    <row r="73" ht="48.0" customHeight="1">
      <c r="A73" s="142" t="s">
        <v>191</v>
      </c>
      <c r="B73" s="168">
        <f t="shared" si="3"/>
        <v>182474.7605</v>
      </c>
      <c r="C73" s="142" t="s">
        <v>192</v>
      </c>
      <c r="D73" s="139" t="s">
        <v>193</v>
      </c>
      <c r="E73" s="166">
        <f t="shared" si="5"/>
        <v>2618065.507</v>
      </c>
      <c r="F73" s="142" t="s">
        <v>194</v>
      </c>
      <c r="G73" s="62"/>
      <c r="H73" s="62"/>
      <c r="I73" s="62"/>
      <c r="J73" s="62"/>
      <c r="K73" s="62"/>
      <c r="L73" s="62"/>
      <c r="M73" s="62"/>
      <c r="N73" s="62"/>
      <c r="O73" s="62"/>
      <c r="P73" s="62"/>
      <c r="Q73" s="62"/>
      <c r="R73" s="62"/>
      <c r="S73" s="62"/>
      <c r="T73" s="62"/>
      <c r="U73" s="62"/>
      <c r="V73" s="62"/>
      <c r="W73" s="62"/>
      <c r="X73" s="62"/>
      <c r="Y73" s="62"/>
      <c r="Z73" s="62"/>
      <c r="AA73" s="52"/>
      <c r="AB73" s="52"/>
      <c r="AC73" s="52"/>
      <c r="AD73" s="52"/>
      <c r="AE73" s="52"/>
      <c r="AF73" s="52"/>
      <c r="AG73" s="52"/>
      <c r="AH73" s="52"/>
      <c r="AI73" s="52"/>
      <c r="AJ73" s="52"/>
      <c r="AK73" s="52"/>
      <c r="AL73" s="52"/>
      <c r="AM73" s="52"/>
      <c r="AN73" s="52"/>
      <c r="AO73" s="52"/>
      <c r="AP73" s="52"/>
      <c r="AQ73" s="52"/>
      <c r="AR73" s="52"/>
      <c r="AS73" s="52"/>
      <c r="AT73" s="52"/>
      <c r="AU73" s="52"/>
      <c r="AV73" s="52"/>
    </row>
    <row r="74" ht="51.75" customHeight="1">
      <c r="A74" s="142" t="s">
        <v>195</v>
      </c>
      <c r="B74" s="168">
        <f t="shared" si="3"/>
        <v>83507.05795</v>
      </c>
      <c r="C74" s="142" t="s">
        <v>196</v>
      </c>
      <c r="D74" s="139" t="s">
        <v>197</v>
      </c>
      <c r="E74" s="166">
        <f t="shared" si="5"/>
        <v>491500.0181</v>
      </c>
      <c r="F74" s="139" t="s">
        <v>198</v>
      </c>
      <c r="G74" s="62"/>
      <c r="H74" s="62"/>
      <c r="I74" s="62"/>
      <c r="J74" s="62"/>
      <c r="K74" s="62"/>
      <c r="L74" s="62"/>
      <c r="M74" s="62"/>
      <c r="N74" s="62"/>
      <c r="O74" s="62"/>
      <c r="P74" s="62"/>
      <c r="Q74" s="62"/>
      <c r="R74" s="62"/>
      <c r="S74" s="62"/>
      <c r="T74" s="62"/>
      <c r="U74" s="62"/>
      <c r="V74" s="62"/>
      <c r="W74" s="62"/>
      <c r="X74" s="62"/>
      <c r="Y74" s="62"/>
      <c r="Z74" s="62"/>
      <c r="AA74" s="52"/>
      <c r="AB74" s="52"/>
      <c r="AC74" s="52"/>
      <c r="AD74" s="52"/>
      <c r="AE74" s="52"/>
      <c r="AF74" s="52"/>
      <c r="AG74" s="52"/>
      <c r="AH74" s="52"/>
      <c r="AI74" s="52"/>
      <c r="AJ74" s="52"/>
      <c r="AK74" s="52"/>
      <c r="AL74" s="52"/>
      <c r="AM74" s="52"/>
      <c r="AN74" s="52"/>
      <c r="AO74" s="52"/>
      <c r="AP74" s="52"/>
      <c r="AQ74" s="52"/>
      <c r="AR74" s="52"/>
      <c r="AS74" s="52"/>
      <c r="AT74" s="52"/>
      <c r="AU74" s="52"/>
      <c r="AV74" s="52"/>
    </row>
    <row r="75" ht="87.75" customHeight="1">
      <c r="A75" s="90" t="s">
        <v>199</v>
      </c>
      <c r="B75" s="168">
        <f t="shared" si="3"/>
        <v>4842.599414</v>
      </c>
      <c r="C75" s="139" t="s">
        <v>200</v>
      </c>
      <c r="D75" s="146" t="s">
        <v>201</v>
      </c>
      <c r="E75" s="166">
        <f t="shared" si="5"/>
        <v>63045.59194</v>
      </c>
      <c r="F75" s="146" t="s">
        <v>202</v>
      </c>
      <c r="G75" s="169"/>
      <c r="H75" s="52"/>
      <c r="I75" s="62"/>
      <c r="J75" s="62"/>
      <c r="K75" s="62"/>
      <c r="L75" s="62"/>
      <c r="M75" s="62"/>
      <c r="N75" s="62"/>
      <c r="O75" s="62"/>
      <c r="P75" s="62"/>
      <c r="Q75" s="62"/>
      <c r="R75" s="62"/>
      <c r="S75" s="62"/>
      <c r="T75" s="62"/>
      <c r="U75" s="62"/>
      <c r="V75" s="62"/>
      <c r="W75" s="62"/>
      <c r="X75" s="62"/>
      <c r="Y75" s="62"/>
      <c r="Z75" s="62"/>
      <c r="AA75" s="52"/>
      <c r="AB75" s="52"/>
      <c r="AC75" s="52"/>
      <c r="AD75" s="52"/>
      <c r="AE75" s="52"/>
      <c r="AF75" s="52"/>
      <c r="AG75" s="52"/>
      <c r="AH75" s="52"/>
      <c r="AI75" s="52"/>
      <c r="AJ75" s="52"/>
      <c r="AK75" s="52"/>
      <c r="AL75" s="52"/>
      <c r="AM75" s="52"/>
      <c r="AN75" s="52"/>
      <c r="AO75" s="52"/>
      <c r="AP75" s="52"/>
      <c r="AQ75" s="52"/>
      <c r="AR75" s="52"/>
      <c r="AS75" s="52"/>
      <c r="AT75" s="52"/>
      <c r="AU75" s="52"/>
      <c r="AV75" s="52"/>
    </row>
    <row r="76" ht="128.25" customHeight="1">
      <c r="A76" s="139"/>
      <c r="B76" s="139"/>
      <c r="C76" s="139"/>
      <c r="D76" s="146" t="s">
        <v>203</v>
      </c>
      <c r="E76" s="166">
        <f t="shared" si="5"/>
        <v>238871.5857</v>
      </c>
      <c r="F76" s="146" t="s">
        <v>204</v>
      </c>
      <c r="G76" s="169"/>
      <c r="H76" s="62"/>
      <c r="I76" s="62"/>
      <c r="J76" s="62"/>
      <c r="K76" s="62"/>
      <c r="L76" s="62"/>
      <c r="M76" s="62"/>
      <c r="N76" s="62"/>
      <c r="O76" s="62"/>
      <c r="P76" s="62"/>
      <c r="Q76" s="62"/>
      <c r="R76" s="62"/>
      <c r="S76" s="62"/>
      <c r="T76" s="62"/>
      <c r="U76" s="62"/>
      <c r="V76" s="62"/>
      <c r="W76" s="62"/>
      <c r="X76" s="62"/>
      <c r="Y76" s="62"/>
      <c r="Z76" s="62"/>
      <c r="AA76" s="52"/>
      <c r="AB76" s="52"/>
      <c r="AC76" s="52"/>
      <c r="AD76" s="52"/>
      <c r="AE76" s="52"/>
      <c r="AF76" s="52"/>
      <c r="AG76" s="52"/>
      <c r="AH76" s="52"/>
      <c r="AI76" s="52"/>
      <c r="AJ76" s="52"/>
      <c r="AK76" s="52"/>
      <c r="AL76" s="52"/>
      <c r="AM76" s="52"/>
      <c r="AN76" s="52"/>
      <c r="AO76" s="52"/>
      <c r="AP76" s="52"/>
      <c r="AQ76" s="52"/>
      <c r="AR76" s="52"/>
      <c r="AS76" s="52"/>
      <c r="AT76" s="52"/>
      <c r="AU76" s="52"/>
      <c r="AV76" s="52"/>
    </row>
    <row r="77" ht="63.0" customHeight="1">
      <c r="A77" s="139"/>
      <c r="B77" s="139"/>
      <c r="C77" s="139"/>
      <c r="D77" s="146" t="s">
        <v>205</v>
      </c>
      <c r="E77" s="166">
        <f t="shared" si="5"/>
        <v>6339.284388</v>
      </c>
      <c r="F77" s="146" t="s">
        <v>206</v>
      </c>
      <c r="G77" s="62"/>
      <c r="H77" s="62"/>
      <c r="I77" s="62"/>
      <c r="J77" s="62"/>
      <c r="K77" s="62"/>
      <c r="L77" s="62"/>
      <c r="M77" s="62"/>
      <c r="N77" s="62"/>
      <c r="O77" s="62"/>
      <c r="P77" s="62"/>
      <c r="Q77" s="62"/>
      <c r="R77" s="62"/>
      <c r="S77" s="62"/>
      <c r="T77" s="62"/>
      <c r="U77" s="62"/>
      <c r="V77" s="62"/>
      <c r="W77" s="62"/>
      <c r="X77" s="62"/>
      <c r="Y77" s="62"/>
      <c r="Z77" s="62"/>
      <c r="AA77" s="52"/>
      <c r="AB77" s="52"/>
      <c r="AC77" s="52"/>
      <c r="AD77" s="52"/>
      <c r="AE77" s="52"/>
      <c r="AF77" s="52"/>
      <c r="AG77" s="52"/>
      <c r="AH77" s="52"/>
      <c r="AI77" s="52"/>
      <c r="AJ77" s="52"/>
      <c r="AK77" s="52"/>
      <c r="AL77" s="52"/>
      <c r="AM77" s="52"/>
      <c r="AN77" s="52"/>
      <c r="AO77" s="52"/>
      <c r="AP77" s="52"/>
      <c r="AQ77" s="52"/>
      <c r="AR77" s="52"/>
      <c r="AS77" s="52"/>
      <c r="AT77" s="52"/>
      <c r="AU77" s="52"/>
      <c r="AV77" s="52"/>
    </row>
    <row r="78" ht="95.25" customHeight="1">
      <c r="A78" s="139"/>
      <c r="B78" s="139"/>
      <c r="C78" s="139"/>
      <c r="D78" s="152" t="s">
        <v>207</v>
      </c>
      <c r="E78" s="166">
        <f t="shared" si="5"/>
        <v>122754.0378</v>
      </c>
      <c r="F78" s="152" t="s">
        <v>208</v>
      </c>
      <c r="G78" s="169"/>
      <c r="H78" s="52"/>
      <c r="I78" s="52"/>
      <c r="J78" s="52"/>
      <c r="K78" s="62"/>
      <c r="L78" s="62"/>
      <c r="M78" s="62"/>
      <c r="N78" s="62"/>
      <c r="O78" s="62"/>
      <c r="P78" s="62"/>
      <c r="Q78" s="62"/>
      <c r="R78" s="62"/>
      <c r="S78" s="62"/>
      <c r="T78" s="62"/>
      <c r="U78" s="62"/>
      <c r="V78" s="62"/>
      <c r="W78" s="62"/>
      <c r="X78" s="62"/>
      <c r="Y78" s="62"/>
      <c r="Z78" s="62"/>
      <c r="AA78" s="52"/>
      <c r="AB78" s="52"/>
      <c r="AC78" s="52"/>
      <c r="AD78" s="52"/>
      <c r="AE78" s="52"/>
      <c r="AF78" s="52"/>
      <c r="AG78" s="52"/>
      <c r="AH78" s="52"/>
      <c r="AI78" s="52"/>
      <c r="AJ78" s="52"/>
      <c r="AK78" s="52"/>
      <c r="AL78" s="52"/>
      <c r="AM78" s="52"/>
      <c r="AN78" s="52"/>
      <c r="AO78" s="52"/>
      <c r="AP78" s="52"/>
      <c r="AQ78" s="52"/>
      <c r="AR78" s="52"/>
      <c r="AS78" s="52"/>
      <c r="AT78" s="52"/>
      <c r="AU78" s="52"/>
      <c r="AV78" s="52"/>
    </row>
    <row r="79" ht="57.0" customHeight="1">
      <c r="A79" s="170"/>
      <c r="B79" s="171"/>
      <c r="C79" s="170"/>
      <c r="D79" s="152"/>
      <c r="E79" s="12"/>
      <c r="F79" s="152"/>
      <c r="G79" s="62"/>
      <c r="H79" s="62"/>
      <c r="I79" s="62"/>
      <c r="J79" s="62"/>
      <c r="K79" s="62"/>
      <c r="L79" s="62"/>
      <c r="M79" s="62"/>
      <c r="N79" s="62"/>
      <c r="O79" s="62"/>
      <c r="P79" s="62"/>
      <c r="Q79" s="62"/>
      <c r="R79" s="62"/>
      <c r="S79" s="62"/>
      <c r="T79" s="62"/>
      <c r="U79" s="62"/>
      <c r="V79" s="62"/>
      <c r="W79" s="62"/>
      <c r="X79" s="62"/>
      <c r="Y79" s="62"/>
      <c r="Z79" s="62"/>
      <c r="AA79" s="50"/>
      <c r="AB79" s="50"/>
      <c r="AC79" s="50"/>
      <c r="AD79" s="50"/>
      <c r="AE79" s="50"/>
      <c r="AF79" s="50"/>
      <c r="AG79" s="50"/>
      <c r="AH79" s="50"/>
      <c r="AI79" s="50"/>
      <c r="AJ79" s="50"/>
      <c r="AK79" s="50"/>
      <c r="AL79" s="50"/>
      <c r="AM79" s="50"/>
      <c r="AN79" s="50"/>
      <c r="AO79" s="50"/>
      <c r="AP79" s="50"/>
      <c r="AQ79" s="50"/>
      <c r="AR79" s="50"/>
      <c r="AS79" s="50"/>
      <c r="AT79" s="50"/>
      <c r="AU79" s="50"/>
      <c r="AV79" s="50"/>
    </row>
    <row r="80" ht="57.75" customHeight="1">
      <c r="A80" s="170"/>
      <c r="B80" s="171"/>
      <c r="C80" s="170"/>
      <c r="D80" s="152"/>
      <c r="E80" s="170"/>
      <c r="F80" s="152"/>
      <c r="G80" s="52"/>
      <c r="H80" s="62"/>
      <c r="I80" s="62"/>
      <c r="J80" s="62"/>
      <c r="K80" s="62"/>
      <c r="L80" s="62"/>
      <c r="M80" s="62"/>
      <c r="N80" s="62"/>
      <c r="O80" s="62"/>
      <c r="P80" s="62"/>
      <c r="Q80" s="62"/>
      <c r="R80" s="62"/>
      <c r="S80" s="62"/>
      <c r="T80" s="62"/>
      <c r="U80" s="62"/>
      <c r="V80" s="62"/>
      <c r="W80" s="62"/>
      <c r="X80" s="62"/>
      <c r="Y80" s="62"/>
      <c r="Z80" s="62"/>
      <c r="AA80" s="50"/>
      <c r="AB80" s="50"/>
      <c r="AC80" s="50"/>
      <c r="AD80" s="50"/>
      <c r="AE80" s="50"/>
      <c r="AF80" s="50"/>
      <c r="AG80" s="50"/>
      <c r="AH80" s="50"/>
      <c r="AI80" s="50"/>
      <c r="AJ80" s="50"/>
      <c r="AK80" s="50"/>
      <c r="AL80" s="50"/>
      <c r="AM80" s="50"/>
      <c r="AN80" s="50"/>
      <c r="AO80" s="50"/>
      <c r="AP80" s="50"/>
      <c r="AQ80" s="50"/>
      <c r="AR80" s="50"/>
      <c r="AS80" s="50"/>
      <c r="AT80" s="50"/>
      <c r="AU80" s="50"/>
      <c r="AV80" s="50"/>
    </row>
    <row r="81" ht="36.75" customHeight="1">
      <c r="A81" s="170"/>
      <c r="B81" s="171"/>
      <c r="C81" s="170"/>
      <c r="D81" s="35"/>
      <c r="E81" s="35"/>
      <c r="F81" s="35"/>
      <c r="G81" s="62"/>
      <c r="H81" s="62"/>
      <c r="I81" s="62"/>
      <c r="J81" s="62"/>
      <c r="K81" s="62"/>
      <c r="L81" s="62"/>
      <c r="M81" s="62"/>
      <c r="N81" s="62"/>
      <c r="O81" s="62"/>
      <c r="P81" s="62"/>
      <c r="Q81" s="62"/>
      <c r="R81" s="62"/>
      <c r="S81" s="62"/>
      <c r="T81" s="62"/>
      <c r="U81" s="62"/>
      <c r="V81" s="62"/>
      <c r="W81" s="62"/>
      <c r="X81" s="62"/>
      <c r="Y81" s="62"/>
      <c r="Z81" s="62"/>
      <c r="AA81" s="50"/>
      <c r="AB81" s="50"/>
      <c r="AC81" s="50"/>
      <c r="AD81" s="50"/>
      <c r="AE81" s="50"/>
      <c r="AF81" s="50"/>
      <c r="AG81" s="50"/>
      <c r="AH81" s="50"/>
      <c r="AI81" s="50"/>
      <c r="AJ81" s="50"/>
      <c r="AK81" s="50"/>
      <c r="AL81" s="50"/>
      <c r="AM81" s="50"/>
      <c r="AN81" s="50"/>
      <c r="AO81" s="50"/>
      <c r="AP81" s="50"/>
      <c r="AQ81" s="50"/>
      <c r="AR81" s="50"/>
      <c r="AS81" s="50"/>
      <c r="AT81" s="50"/>
      <c r="AU81" s="50"/>
      <c r="AV81" s="50"/>
    </row>
    <row r="82" ht="36.75" customHeight="1">
      <c r="A82" s="159" t="s">
        <v>172</v>
      </c>
      <c r="B82" s="160">
        <f>SUM(B69:B81)</f>
        <v>1855704.732</v>
      </c>
      <c r="C82" s="159"/>
      <c r="D82" s="159" t="s">
        <v>173</v>
      </c>
      <c r="E82" s="172">
        <f>SUM(E69:E81)</f>
        <v>3780376.662</v>
      </c>
      <c r="F82" s="159"/>
      <c r="G82" s="161">
        <f>E82/B82</f>
        <v>2.037164964</v>
      </c>
      <c r="H82" s="162">
        <f>D94</f>
        <v>2.034069369</v>
      </c>
      <c r="I82" s="161">
        <f>G82-H82</f>
        <v>0.003095594736</v>
      </c>
      <c r="J82" s="62"/>
      <c r="K82" s="62"/>
      <c r="L82" s="62"/>
      <c r="M82" s="62"/>
      <c r="N82" s="62"/>
      <c r="O82" s="62"/>
      <c r="P82" s="62"/>
      <c r="Q82" s="62"/>
      <c r="R82" s="62"/>
      <c r="S82" s="62"/>
      <c r="T82" s="62"/>
      <c r="U82" s="62"/>
      <c r="V82" s="62"/>
      <c r="W82" s="62"/>
      <c r="X82" s="62"/>
      <c r="Y82" s="62"/>
      <c r="Z82" s="62"/>
      <c r="AA82" s="52"/>
      <c r="AB82" s="52"/>
      <c r="AC82" s="52"/>
      <c r="AD82" s="52"/>
      <c r="AE82" s="52"/>
      <c r="AF82" s="52"/>
      <c r="AG82" s="52"/>
      <c r="AH82" s="52"/>
      <c r="AI82" s="52"/>
      <c r="AJ82" s="52"/>
      <c r="AK82" s="52"/>
      <c r="AL82" s="52"/>
      <c r="AM82" s="52"/>
      <c r="AN82" s="52"/>
      <c r="AO82" s="52"/>
      <c r="AP82" s="52"/>
      <c r="AQ82" s="52"/>
      <c r="AR82" s="52"/>
      <c r="AS82" s="52"/>
      <c r="AT82" s="52"/>
      <c r="AU82" s="52"/>
      <c r="AV82" s="52"/>
    </row>
    <row r="83" ht="34.5" customHeight="1">
      <c r="A83" s="163" t="s">
        <v>209</v>
      </c>
      <c r="B83" s="68"/>
      <c r="C83" s="68"/>
      <c r="D83" s="68"/>
      <c r="E83" s="68"/>
      <c r="F83" s="76"/>
      <c r="G83" s="62"/>
      <c r="H83" s="62"/>
      <c r="I83" s="62"/>
      <c r="J83" s="62"/>
      <c r="K83" s="62"/>
      <c r="L83" s="62"/>
      <c r="M83" s="62"/>
      <c r="N83" s="62"/>
      <c r="O83" s="62"/>
      <c r="P83" s="62"/>
      <c r="Q83" s="62"/>
      <c r="R83" s="62"/>
      <c r="S83" s="62"/>
      <c r="T83" s="62"/>
      <c r="U83" s="62"/>
      <c r="V83" s="62"/>
      <c r="W83" s="62"/>
      <c r="X83" s="62"/>
      <c r="Y83" s="62"/>
      <c r="Z83" s="62"/>
      <c r="AA83" s="52"/>
      <c r="AB83" s="52"/>
      <c r="AC83" s="52"/>
      <c r="AD83" s="52"/>
      <c r="AE83" s="52"/>
      <c r="AF83" s="52"/>
      <c r="AG83" s="52"/>
      <c r="AH83" s="52"/>
      <c r="AI83" s="52"/>
      <c r="AJ83" s="52"/>
      <c r="AK83" s="52"/>
      <c r="AL83" s="52"/>
      <c r="AM83" s="52"/>
      <c r="AN83" s="52"/>
      <c r="AO83" s="52"/>
      <c r="AP83" s="52"/>
      <c r="AQ83" s="52"/>
      <c r="AR83" s="52"/>
      <c r="AS83" s="52"/>
      <c r="AT83" s="52"/>
      <c r="AU83" s="52"/>
      <c r="AV83" s="52"/>
    </row>
    <row r="84" ht="15.75" customHeight="1">
      <c r="A84" s="163" t="s">
        <v>210</v>
      </c>
      <c r="B84" s="68"/>
      <c r="C84" s="76"/>
      <c r="D84" s="163" t="s">
        <v>211</v>
      </c>
      <c r="E84" s="68"/>
      <c r="F84" s="76"/>
      <c r="G84" s="62"/>
      <c r="H84" s="62"/>
      <c r="I84" s="62"/>
      <c r="J84" s="62"/>
      <c r="K84" s="62"/>
      <c r="L84" s="62"/>
      <c r="M84" s="62"/>
      <c r="N84" s="62"/>
      <c r="O84" s="62"/>
      <c r="P84" s="62"/>
      <c r="Q84" s="62"/>
      <c r="R84" s="62"/>
      <c r="S84" s="62"/>
      <c r="T84" s="62"/>
      <c r="U84" s="62"/>
      <c r="V84" s="62"/>
      <c r="W84" s="62"/>
      <c r="X84" s="62"/>
      <c r="Y84" s="62"/>
      <c r="Z84" s="62"/>
      <c r="AA84" s="52"/>
      <c r="AB84" s="52"/>
      <c r="AC84" s="52"/>
      <c r="AD84" s="52"/>
      <c r="AE84" s="52"/>
      <c r="AF84" s="52"/>
      <c r="AG84" s="52"/>
      <c r="AH84" s="52"/>
      <c r="AI84" s="52"/>
      <c r="AJ84" s="52"/>
      <c r="AK84" s="52"/>
      <c r="AL84" s="52"/>
      <c r="AM84" s="52"/>
      <c r="AN84" s="52"/>
      <c r="AO84" s="52"/>
      <c r="AP84" s="52"/>
      <c r="AQ84" s="52"/>
      <c r="AR84" s="52"/>
      <c r="AS84" s="52"/>
      <c r="AT84" s="52"/>
      <c r="AU84" s="52"/>
      <c r="AV84" s="52"/>
    </row>
    <row r="85" ht="45.0" customHeight="1">
      <c r="A85" s="173" t="s">
        <v>212</v>
      </c>
      <c r="B85" s="174">
        <f t="shared" ref="B85:B87" si="6">B125</f>
        <v>19856.61595</v>
      </c>
      <c r="C85" s="175" t="s">
        <v>213</v>
      </c>
      <c r="D85" s="173" t="s">
        <v>214</v>
      </c>
      <c r="E85" s="176">
        <f>+B159+B160</f>
        <v>401007.6802</v>
      </c>
      <c r="F85" s="177" t="s">
        <v>215</v>
      </c>
      <c r="G85" s="62"/>
      <c r="H85" s="62"/>
      <c r="I85" s="62"/>
      <c r="J85" s="62"/>
      <c r="K85" s="62"/>
      <c r="L85" s="62"/>
      <c r="M85" s="62"/>
      <c r="N85" s="62"/>
      <c r="O85" s="62"/>
      <c r="P85" s="62"/>
      <c r="Q85" s="62"/>
      <c r="R85" s="62"/>
      <c r="S85" s="62"/>
      <c r="T85" s="62"/>
      <c r="U85" s="62"/>
      <c r="V85" s="62"/>
      <c r="W85" s="62"/>
      <c r="X85" s="62"/>
      <c r="Y85" s="62"/>
      <c r="Z85" s="62"/>
      <c r="AA85" s="52"/>
      <c r="AB85" s="52"/>
      <c r="AC85" s="52"/>
      <c r="AD85" s="52"/>
      <c r="AE85" s="52"/>
      <c r="AF85" s="52"/>
      <c r="AG85" s="52"/>
      <c r="AH85" s="52"/>
      <c r="AI85" s="52"/>
      <c r="AJ85" s="52"/>
      <c r="AK85" s="52"/>
      <c r="AL85" s="52"/>
      <c r="AM85" s="52"/>
      <c r="AN85" s="52"/>
      <c r="AO85" s="52"/>
      <c r="AP85" s="52"/>
      <c r="AQ85" s="52"/>
      <c r="AR85" s="52"/>
      <c r="AS85" s="52"/>
      <c r="AT85" s="52"/>
      <c r="AU85" s="52"/>
      <c r="AV85" s="52"/>
    </row>
    <row r="86" ht="43.5" customHeight="1">
      <c r="A86" s="139" t="s">
        <v>216</v>
      </c>
      <c r="B86" s="178">
        <f t="shared" si="6"/>
        <v>491871.5624</v>
      </c>
      <c r="C86" s="136" t="s">
        <v>213</v>
      </c>
      <c r="D86" s="139" t="s">
        <v>217</v>
      </c>
      <c r="E86" s="179">
        <f>+B161</f>
        <v>15333.60875</v>
      </c>
      <c r="F86" s="180" t="s">
        <v>218</v>
      </c>
      <c r="G86" s="52"/>
      <c r="H86" s="62"/>
      <c r="I86" s="62"/>
      <c r="J86" s="62"/>
      <c r="K86" s="62"/>
      <c r="L86" s="62"/>
      <c r="M86" s="62"/>
      <c r="N86" s="62"/>
      <c r="O86" s="62"/>
      <c r="P86" s="62"/>
      <c r="Q86" s="62"/>
      <c r="R86" s="62"/>
      <c r="S86" s="62"/>
      <c r="T86" s="62"/>
      <c r="U86" s="62"/>
      <c r="V86" s="62"/>
      <c r="W86" s="62"/>
      <c r="X86" s="62"/>
      <c r="Y86" s="62"/>
      <c r="Z86" s="62"/>
      <c r="AA86" s="52"/>
      <c r="AB86" s="52"/>
      <c r="AC86" s="52"/>
      <c r="AD86" s="52"/>
      <c r="AE86" s="52"/>
      <c r="AF86" s="52"/>
      <c r="AG86" s="52"/>
      <c r="AH86" s="52"/>
      <c r="AI86" s="52"/>
      <c r="AJ86" s="52"/>
      <c r="AK86" s="52"/>
      <c r="AL86" s="52"/>
      <c r="AM86" s="52"/>
      <c r="AN86" s="52"/>
      <c r="AO86" s="52"/>
      <c r="AP86" s="52"/>
      <c r="AQ86" s="52"/>
      <c r="AR86" s="52"/>
      <c r="AS86" s="52"/>
      <c r="AT86" s="52"/>
      <c r="AU86" s="52"/>
      <c r="AV86" s="52"/>
    </row>
    <row r="87" ht="102.0" customHeight="1">
      <c r="A87" s="181" t="s">
        <v>219</v>
      </c>
      <c r="B87" s="178">
        <f t="shared" si="6"/>
        <v>465772.4729</v>
      </c>
      <c r="C87" s="182"/>
      <c r="D87" s="139" t="s">
        <v>220</v>
      </c>
      <c r="E87" s="179">
        <f t="shared" ref="E87:E89" si="7">B162</f>
        <v>460.0082624</v>
      </c>
      <c r="F87" s="139" t="s">
        <v>221</v>
      </c>
      <c r="G87" s="5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row>
    <row r="88" ht="45.0" customHeight="1">
      <c r="A88" s="35"/>
      <c r="B88" s="35"/>
      <c r="C88" s="35"/>
      <c r="D88" s="139" t="s">
        <v>222</v>
      </c>
      <c r="E88" s="179">
        <f t="shared" si="7"/>
        <v>876630.0952</v>
      </c>
      <c r="F88" s="141" t="s">
        <v>223</v>
      </c>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row>
    <row r="89" ht="54.75" customHeight="1">
      <c r="A89" s="35"/>
      <c r="B89" s="35"/>
      <c r="C89" s="58"/>
      <c r="D89" s="139" t="s">
        <v>224</v>
      </c>
      <c r="E89" s="179">
        <f t="shared" si="7"/>
        <v>198566.1595</v>
      </c>
      <c r="F89" s="141" t="s">
        <v>225</v>
      </c>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row>
    <row r="90" ht="15.75" customHeight="1">
      <c r="A90" s="139"/>
      <c r="B90" s="139"/>
      <c r="C90" s="139"/>
      <c r="D90" s="142"/>
      <c r="E90" s="142"/>
      <c r="F90" s="14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row>
    <row r="91" ht="15.75" customHeight="1">
      <c r="A91" s="183" t="s">
        <v>172</v>
      </c>
      <c r="B91" s="184">
        <f>SUM(B85:B90)</f>
        <v>977500.6512</v>
      </c>
      <c r="C91" s="183"/>
      <c r="D91" s="183" t="s">
        <v>173</v>
      </c>
      <c r="E91" s="185">
        <f>SUM(E85:E90)</f>
        <v>1491997.552</v>
      </c>
      <c r="F91" s="183"/>
      <c r="G91" s="161">
        <f>E91/B91</f>
        <v>1.52633919</v>
      </c>
      <c r="H91" s="162">
        <f>F94</f>
        <v>1.52633919</v>
      </c>
      <c r="I91" s="161">
        <f>G91-H91</f>
        <v>0</v>
      </c>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row>
    <row r="92" ht="15.75" customHeight="1">
      <c r="A92" s="186" t="s">
        <v>226</v>
      </c>
      <c r="B92" s="68"/>
      <c r="C92" s="68"/>
      <c r="D92" s="68"/>
      <c r="E92" s="76"/>
      <c r="F92" s="187"/>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row>
    <row r="93" ht="15.75" customHeight="1">
      <c r="A93" s="182" t="s">
        <v>227</v>
      </c>
      <c r="B93" s="188">
        <f>+B167</f>
        <v>7529545.609</v>
      </c>
      <c r="C93" s="188"/>
      <c r="D93" s="182" t="s">
        <v>228</v>
      </c>
      <c r="E93" s="188">
        <f>+B168</f>
        <v>8258848.912</v>
      </c>
      <c r="F93" s="188"/>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row>
    <row r="94" ht="49.5" customHeight="1">
      <c r="A94" s="182" t="s">
        <v>229</v>
      </c>
      <c r="B94" s="189">
        <f>(B132+B136+B137+B138+B139+B140+B141)/(SUM(B108:B113))</f>
        <v>0.63591532</v>
      </c>
      <c r="C94" s="182" t="s">
        <v>230</v>
      </c>
      <c r="D94" s="189">
        <f>(B144+B147+B148+B149+B150+B151+B152+B153)/SUM(B116:B122)</f>
        <v>2.034069369</v>
      </c>
      <c r="E94" s="190" t="s">
        <v>231</v>
      </c>
      <c r="F94" s="189">
        <f>SUM(B159:B164)/(B125+B126+B127)</f>
        <v>1.52633919</v>
      </c>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row>
    <row r="95" ht="42.75" customHeight="1">
      <c r="A95" s="182" t="s">
        <v>232</v>
      </c>
      <c r="B95" s="191">
        <f>+E93/B93</f>
        <v>1.096858873</v>
      </c>
      <c r="C95" s="68"/>
      <c r="D95" s="68"/>
      <c r="E95" s="68"/>
      <c r="F95" s="76"/>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row>
    <row r="96" ht="42.75" customHeight="1">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row>
    <row r="97" ht="15.75" customHeight="1">
      <c r="A97" s="130"/>
      <c r="B97" s="130"/>
      <c r="C97" s="130"/>
      <c r="D97" s="130"/>
      <c r="E97" s="130"/>
      <c r="F97" s="130"/>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row>
    <row r="98" ht="15.75" customHeight="1">
      <c r="A98" s="62"/>
      <c r="B98" s="62"/>
      <c r="C98" s="62"/>
      <c r="D98" s="130"/>
      <c r="E98" s="130"/>
      <c r="F98" s="130"/>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row>
    <row r="99" ht="15.75" customHeight="1">
      <c r="A99" s="92"/>
      <c r="B99" s="192"/>
      <c r="C99" s="130"/>
      <c r="D99" s="130"/>
      <c r="E99" s="130"/>
      <c r="F99" s="130"/>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row>
    <row r="100" ht="15.75" customHeight="1">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row>
    <row r="101" ht="15.75" customHeight="1">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row>
    <row r="102" ht="15.75" customHeight="1">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row>
    <row r="103" ht="15.75" customHeight="1">
      <c r="A103" s="193" t="s">
        <v>233</v>
      </c>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row>
    <row r="104" ht="15.75" customHeight="1">
      <c r="A104" s="194" t="s">
        <v>234</v>
      </c>
      <c r="B104" s="194" t="s">
        <v>235</v>
      </c>
      <c r="C104" s="194"/>
      <c r="D104" s="195">
        <v>1.0</v>
      </c>
      <c r="E104" s="195">
        <v>2.0</v>
      </c>
      <c r="F104" s="195">
        <v>3.0</v>
      </c>
      <c r="G104" s="195">
        <v>4.0</v>
      </c>
      <c r="H104" s="195">
        <v>5.0</v>
      </c>
      <c r="I104" s="195">
        <v>6.0</v>
      </c>
      <c r="J104" s="195">
        <v>7.0</v>
      </c>
      <c r="K104" s="195">
        <v>8.0</v>
      </c>
      <c r="L104" s="196">
        <v>9.0</v>
      </c>
      <c r="M104" s="195">
        <v>10.0</v>
      </c>
      <c r="N104" s="197"/>
      <c r="O104" s="197"/>
      <c r="P104" s="197"/>
      <c r="Q104" s="197"/>
      <c r="R104" s="197"/>
      <c r="S104" s="197"/>
      <c r="T104" s="197"/>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row>
    <row r="105" ht="15.75" customHeight="1">
      <c r="A105" s="198" t="s">
        <v>236</v>
      </c>
      <c r="B105" s="199">
        <f>+SUM(B108:B128)</f>
        <v>7529545.609</v>
      </c>
      <c r="C105" s="200"/>
      <c r="D105" s="201">
        <f t="shared" ref="D105:M105" si="8">SUM(D108:D113)+SUM(D121)+SUM(D125:D128)</f>
        <v>261548.8204</v>
      </c>
      <c r="E105" s="201">
        <f t="shared" si="8"/>
        <v>756712.1577</v>
      </c>
      <c r="F105" s="201">
        <f t="shared" si="8"/>
        <v>1464043.953</v>
      </c>
      <c r="G105" s="202">
        <f t="shared" si="8"/>
        <v>1656565.071</v>
      </c>
      <c r="H105" s="202">
        <f t="shared" si="8"/>
        <v>1381618.393</v>
      </c>
      <c r="I105" s="202">
        <f t="shared" si="8"/>
        <v>593130.3162</v>
      </c>
      <c r="J105" s="202">
        <f t="shared" si="8"/>
        <v>321121.0649</v>
      </c>
      <c r="K105" s="202">
        <f t="shared" si="8"/>
        <v>230557.5658</v>
      </c>
      <c r="L105" s="203">
        <f t="shared" si="8"/>
        <v>225632.8696</v>
      </c>
      <c r="M105" s="202">
        <f t="shared" si="8"/>
        <v>512062.8837</v>
      </c>
      <c r="N105" s="197"/>
      <c r="O105" s="197"/>
      <c r="P105" s="197"/>
      <c r="Q105" s="197"/>
      <c r="R105" s="197"/>
      <c r="S105" s="197"/>
      <c r="T105" s="197"/>
      <c r="U105" s="197"/>
      <c r="V105" s="197"/>
      <c r="W105" s="197"/>
      <c r="X105" s="197"/>
      <c r="Y105" s="197"/>
      <c r="Z105" s="197"/>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row>
    <row r="106" ht="15.75" customHeight="1">
      <c r="A106" s="204" t="s">
        <v>237</v>
      </c>
      <c r="B106" s="205"/>
      <c r="C106" s="205"/>
      <c r="D106" s="206"/>
      <c r="E106" s="207"/>
      <c r="F106" s="207"/>
      <c r="G106" s="207"/>
      <c r="H106" s="207"/>
      <c r="I106" s="207"/>
      <c r="J106" s="207"/>
      <c r="K106" s="207"/>
      <c r="L106" s="208"/>
      <c r="M106" s="207"/>
      <c r="N106" s="197"/>
      <c r="O106" s="197"/>
      <c r="P106" s="197"/>
      <c r="Q106" s="197"/>
      <c r="R106" s="197"/>
      <c r="S106" s="197"/>
      <c r="T106" s="197"/>
      <c r="U106" s="197"/>
      <c r="V106" s="197"/>
      <c r="W106" s="197"/>
      <c r="X106" s="197"/>
      <c r="Y106" s="197"/>
      <c r="Z106" s="197"/>
      <c r="AA106" s="197"/>
      <c r="AB106" s="197"/>
      <c r="AC106" s="197"/>
      <c r="AD106" s="197"/>
      <c r="AE106" s="197"/>
      <c r="AF106" s="197"/>
      <c r="AG106" s="197"/>
      <c r="AH106" s="197"/>
      <c r="AI106" s="197"/>
      <c r="AJ106" s="197"/>
      <c r="AK106" s="197"/>
      <c r="AL106" s="197"/>
      <c r="AM106" s="197"/>
      <c r="AN106" s="197"/>
      <c r="AO106" s="197"/>
      <c r="AP106" s="197"/>
      <c r="AQ106" s="197"/>
      <c r="AR106" s="197"/>
      <c r="AS106" s="197"/>
      <c r="AT106" s="197"/>
      <c r="AU106" s="197"/>
      <c r="AV106" s="197"/>
    </row>
    <row r="107" ht="15.75" customHeight="1">
      <c r="A107" s="209"/>
      <c r="B107" s="210"/>
      <c r="C107" s="210"/>
      <c r="D107" s="211"/>
      <c r="E107" s="211"/>
      <c r="F107" s="211"/>
      <c r="G107" s="212"/>
      <c r="H107" s="212"/>
      <c r="I107" s="212"/>
      <c r="J107" s="212"/>
      <c r="K107" s="212"/>
      <c r="L107" s="213"/>
      <c r="M107" s="212"/>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row>
    <row r="108" ht="15.75" customHeight="1">
      <c r="A108" s="215" t="s">
        <v>238</v>
      </c>
      <c r="B108" s="216">
        <f t="shared" ref="B108:B113" si="10">+NPV($B$25,D108:M108)</f>
        <v>2348260.521</v>
      </c>
      <c r="C108" s="216"/>
      <c r="D108" s="211">
        <f t="shared" ref="D108:M108" si="9">(((C192*C295)+(C193*C295*(1+$B$7)))/1000000)*(1-19%)</f>
        <v>105281.0878</v>
      </c>
      <c r="E108" s="211">
        <f t="shared" si="9"/>
        <v>304825.1798</v>
      </c>
      <c r="F108" s="211">
        <f t="shared" si="9"/>
        <v>587355.3352</v>
      </c>
      <c r="G108" s="212">
        <f t="shared" si="9"/>
        <v>659828.1968</v>
      </c>
      <c r="H108" s="212">
        <f t="shared" si="9"/>
        <v>544761.0664</v>
      </c>
      <c r="I108" s="212">
        <f t="shared" si="9"/>
        <v>227506.3625</v>
      </c>
      <c r="J108" s="212">
        <f t="shared" si="9"/>
        <v>118097.4052</v>
      </c>
      <c r="K108" s="212">
        <f t="shared" si="9"/>
        <v>81325.57656</v>
      </c>
      <c r="L108" s="213">
        <f t="shared" si="9"/>
        <v>78376.25171</v>
      </c>
      <c r="M108" s="212">
        <f t="shared" si="9"/>
        <v>190115.2845</v>
      </c>
      <c r="N108" s="217"/>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row>
    <row r="109" ht="15.75" customHeight="1">
      <c r="A109" s="209" t="s">
        <v>67</v>
      </c>
      <c r="B109" s="210">
        <f t="shared" si="10"/>
        <v>774925.9721</v>
      </c>
      <c r="C109" s="210"/>
      <c r="D109" s="211">
        <f t="shared" ref="D109:M109" si="11">D108*$B$8</f>
        <v>34742.75898</v>
      </c>
      <c r="E109" s="211">
        <f t="shared" si="11"/>
        <v>100592.3093</v>
      </c>
      <c r="F109" s="211">
        <f t="shared" si="11"/>
        <v>193827.2606</v>
      </c>
      <c r="G109" s="212">
        <f t="shared" si="11"/>
        <v>217743.3049</v>
      </c>
      <c r="H109" s="212">
        <f t="shared" si="11"/>
        <v>179771.1519</v>
      </c>
      <c r="I109" s="212">
        <f t="shared" si="11"/>
        <v>75077.09963</v>
      </c>
      <c r="J109" s="212">
        <f t="shared" si="11"/>
        <v>38972.14371</v>
      </c>
      <c r="K109" s="212">
        <f t="shared" si="11"/>
        <v>26837.44027</v>
      </c>
      <c r="L109" s="213">
        <f t="shared" si="11"/>
        <v>25864.16306</v>
      </c>
      <c r="M109" s="212">
        <f t="shared" si="11"/>
        <v>62738.04388</v>
      </c>
      <c r="N109" s="214"/>
      <c r="O109" s="214"/>
      <c r="P109" s="214"/>
      <c r="Q109" s="214"/>
      <c r="R109" s="214"/>
      <c r="S109" s="214"/>
      <c r="T109" s="214"/>
      <c r="U109" s="214"/>
      <c r="V109" s="214"/>
      <c r="W109" s="214"/>
      <c r="X109" s="214"/>
      <c r="Y109" s="214"/>
      <c r="Z109" s="214"/>
      <c r="AA109" s="214"/>
      <c r="AB109" s="214"/>
      <c r="AC109" s="214"/>
      <c r="AD109" s="214"/>
      <c r="AE109" s="214"/>
      <c r="AF109" s="214"/>
      <c r="AG109" s="214"/>
      <c r="AH109" s="214"/>
      <c r="AI109" s="214"/>
      <c r="AJ109" s="214"/>
      <c r="AK109" s="214"/>
      <c r="AL109" s="214"/>
      <c r="AM109" s="214"/>
      <c r="AN109" s="214"/>
      <c r="AO109" s="214"/>
      <c r="AP109" s="214"/>
      <c r="AQ109" s="214"/>
      <c r="AR109" s="214"/>
      <c r="AS109" s="214"/>
      <c r="AT109" s="214"/>
      <c r="AU109" s="214"/>
      <c r="AV109" s="214"/>
    </row>
    <row r="110" ht="15.75" customHeight="1">
      <c r="A110" s="209" t="s">
        <v>239</v>
      </c>
      <c r="B110" s="210">
        <f t="shared" si="10"/>
        <v>821710.3664</v>
      </c>
      <c r="C110" s="210"/>
      <c r="D110" s="211">
        <f t="shared" ref="D110:M110" si="12">(D108+D109)*$B$24</f>
        <v>36840.27409</v>
      </c>
      <c r="E110" s="211">
        <f t="shared" si="12"/>
        <v>106665.3414</v>
      </c>
      <c r="F110" s="211">
        <f t="shared" si="12"/>
        <v>205529.141</v>
      </c>
      <c r="G110" s="212">
        <f t="shared" si="12"/>
        <v>230889.0621</v>
      </c>
      <c r="H110" s="212">
        <f t="shared" si="12"/>
        <v>190624.4266</v>
      </c>
      <c r="I110" s="212">
        <f t="shared" si="12"/>
        <v>79609.70889</v>
      </c>
      <c r="J110" s="212">
        <f t="shared" si="12"/>
        <v>41324.99831</v>
      </c>
      <c r="K110" s="212">
        <f t="shared" si="12"/>
        <v>28457.68973</v>
      </c>
      <c r="L110" s="213">
        <f t="shared" si="12"/>
        <v>27425.65313</v>
      </c>
      <c r="M110" s="212">
        <f t="shared" si="12"/>
        <v>66525.71069</v>
      </c>
      <c r="N110" s="214"/>
      <c r="O110" s="214"/>
      <c r="P110" s="214"/>
      <c r="Q110" s="214"/>
      <c r="R110" s="214"/>
      <c r="S110" s="214"/>
      <c r="T110" s="214"/>
      <c r="U110" s="214"/>
      <c r="V110" s="214"/>
      <c r="W110" s="214"/>
      <c r="X110" s="214"/>
      <c r="Y110" s="214"/>
      <c r="Z110" s="214"/>
      <c r="AA110" s="214"/>
      <c r="AB110" s="214"/>
      <c r="AC110" s="214"/>
      <c r="AD110" s="214"/>
      <c r="AE110" s="214"/>
      <c r="AF110" s="214"/>
      <c r="AG110" s="214"/>
      <c r="AH110" s="214"/>
      <c r="AI110" s="214"/>
      <c r="AJ110" s="214"/>
      <c r="AK110" s="214"/>
      <c r="AL110" s="214"/>
      <c r="AM110" s="214"/>
      <c r="AN110" s="214"/>
      <c r="AO110" s="214"/>
      <c r="AP110" s="214"/>
      <c r="AQ110" s="214"/>
      <c r="AR110" s="214"/>
      <c r="AS110" s="214"/>
      <c r="AT110" s="214"/>
      <c r="AU110" s="214"/>
      <c r="AV110" s="214"/>
    </row>
    <row r="111" ht="28.5" customHeight="1">
      <c r="A111" s="209" t="s">
        <v>240</v>
      </c>
      <c r="B111" s="210">
        <f t="shared" si="10"/>
        <v>704478.1564</v>
      </c>
      <c r="C111" s="210"/>
      <c r="D111" s="211">
        <f t="shared" ref="D111:M111" si="13">D108*$B$9</f>
        <v>31584.32634</v>
      </c>
      <c r="E111" s="211">
        <f t="shared" si="13"/>
        <v>91447.55395</v>
      </c>
      <c r="F111" s="211">
        <f t="shared" si="13"/>
        <v>176206.6006</v>
      </c>
      <c r="G111" s="212">
        <f t="shared" si="13"/>
        <v>197948.459</v>
      </c>
      <c r="H111" s="212">
        <f t="shared" si="13"/>
        <v>163428.3199</v>
      </c>
      <c r="I111" s="212">
        <f t="shared" si="13"/>
        <v>68251.90876</v>
      </c>
      <c r="J111" s="212">
        <f t="shared" si="13"/>
        <v>35429.22155</v>
      </c>
      <c r="K111" s="212">
        <f t="shared" si="13"/>
        <v>24397.67297</v>
      </c>
      <c r="L111" s="213">
        <f t="shared" si="13"/>
        <v>23512.87551</v>
      </c>
      <c r="M111" s="212">
        <f t="shared" si="13"/>
        <v>57034.58534</v>
      </c>
      <c r="N111" s="214"/>
      <c r="O111" s="214"/>
      <c r="P111" s="214"/>
      <c r="Q111" s="214"/>
      <c r="R111" s="214"/>
      <c r="S111" s="214"/>
      <c r="T111" s="214"/>
      <c r="U111" s="214"/>
      <c r="V111" s="214"/>
      <c r="W111" s="214"/>
      <c r="X111" s="214"/>
      <c r="Y111" s="214"/>
      <c r="Z111" s="214"/>
      <c r="AA111" s="214"/>
      <c r="AB111" s="214"/>
      <c r="AC111" s="214"/>
      <c r="AD111" s="214"/>
      <c r="AE111" s="214"/>
      <c r="AF111" s="214"/>
      <c r="AG111" s="214"/>
      <c r="AH111" s="214"/>
      <c r="AI111" s="214"/>
      <c r="AJ111" s="214"/>
      <c r="AK111" s="214"/>
      <c r="AL111" s="214"/>
      <c r="AM111" s="214"/>
      <c r="AN111" s="214"/>
      <c r="AO111" s="214"/>
      <c r="AP111" s="214"/>
      <c r="AQ111" s="214"/>
      <c r="AR111" s="214"/>
      <c r="AS111" s="214"/>
      <c r="AT111" s="214"/>
      <c r="AU111" s="214"/>
      <c r="AV111" s="214"/>
    </row>
    <row r="112" ht="15.75" customHeight="1">
      <c r="A112" s="218" t="s">
        <v>241</v>
      </c>
      <c r="B112" s="210">
        <f t="shared" si="10"/>
        <v>23482.60521</v>
      </c>
      <c r="C112" s="210"/>
      <c r="D112" s="211">
        <f t="shared" ref="D112:M112" si="14">D108*$B$12</f>
        <v>1052.810878</v>
      </c>
      <c r="E112" s="211">
        <f t="shared" si="14"/>
        <v>3048.251798</v>
      </c>
      <c r="F112" s="211">
        <f t="shared" si="14"/>
        <v>5873.553352</v>
      </c>
      <c r="G112" s="212">
        <f t="shared" si="14"/>
        <v>6598.281968</v>
      </c>
      <c r="H112" s="212">
        <f t="shared" si="14"/>
        <v>5447.610664</v>
      </c>
      <c r="I112" s="212">
        <f t="shared" si="14"/>
        <v>2275.063625</v>
      </c>
      <c r="J112" s="212">
        <f t="shared" si="14"/>
        <v>1180.974052</v>
      </c>
      <c r="K112" s="212">
        <f t="shared" si="14"/>
        <v>813.2557656</v>
      </c>
      <c r="L112" s="213">
        <f t="shared" si="14"/>
        <v>783.7625171</v>
      </c>
      <c r="M112" s="212">
        <f t="shared" si="14"/>
        <v>1901.152845</v>
      </c>
      <c r="N112" s="214"/>
      <c r="O112" s="214"/>
      <c r="P112" s="214"/>
      <c r="Q112" s="214"/>
      <c r="R112" s="214"/>
      <c r="S112" s="214"/>
      <c r="T112" s="214"/>
      <c r="U112" s="214"/>
      <c r="V112" s="214"/>
      <c r="W112" s="214"/>
      <c r="X112" s="214"/>
      <c r="Y112" s="214"/>
      <c r="Z112" s="214"/>
      <c r="AA112" s="214"/>
      <c r="AB112" s="214"/>
      <c r="AC112" s="214"/>
      <c r="AD112" s="214"/>
      <c r="AE112" s="214"/>
      <c r="AF112" s="214"/>
      <c r="AG112" s="214"/>
      <c r="AH112" s="214"/>
      <c r="AI112" s="214"/>
      <c r="AJ112" s="214"/>
      <c r="AK112" s="214"/>
      <c r="AL112" s="214"/>
      <c r="AM112" s="214"/>
      <c r="AN112" s="214"/>
      <c r="AO112" s="214"/>
      <c r="AP112" s="214"/>
      <c r="AQ112" s="214"/>
      <c r="AR112" s="214"/>
      <c r="AS112" s="214"/>
      <c r="AT112" s="214"/>
      <c r="AU112" s="214"/>
      <c r="AV112" s="214"/>
    </row>
    <row r="113" ht="15.75" customHeight="1">
      <c r="A113" s="218" t="s">
        <v>242</v>
      </c>
      <c r="B113" s="210">
        <f t="shared" si="10"/>
        <v>23482.60521</v>
      </c>
      <c r="C113" s="210"/>
      <c r="D113" s="212">
        <f t="shared" ref="D113:M113" si="15">D108*$B$13</f>
        <v>1052.810878</v>
      </c>
      <c r="E113" s="212">
        <f t="shared" si="15"/>
        <v>3048.251798</v>
      </c>
      <c r="F113" s="212">
        <f t="shared" si="15"/>
        <v>5873.553352</v>
      </c>
      <c r="G113" s="212">
        <f t="shared" si="15"/>
        <v>6598.281968</v>
      </c>
      <c r="H113" s="212">
        <f t="shared" si="15"/>
        <v>5447.610664</v>
      </c>
      <c r="I113" s="212">
        <f t="shared" si="15"/>
        <v>2275.063625</v>
      </c>
      <c r="J113" s="212">
        <f t="shared" si="15"/>
        <v>1180.974052</v>
      </c>
      <c r="K113" s="212">
        <f t="shared" si="15"/>
        <v>813.2557656</v>
      </c>
      <c r="L113" s="213">
        <f t="shared" si="15"/>
        <v>783.7625171</v>
      </c>
      <c r="M113" s="212">
        <f t="shared" si="15"/>
        <v>1901.152845</v>
      </c>
      <c r="N113" s="214"/>
      <c r="O113" s="214"/>
      <c r="P113" s="214"/>
      <c r="Q113" s="214"/>
      <c r="R113" s="214"/>
      <c r="S113" s="214"/>
      <c r="T113" s="214"/>
      <c r="U113" s="214"/>
      <c r="V113" s="214"/>
      <c r="W113" s="214"/>
      <c r="X113" s="214"/>
      <c r="Y113" s="214"/>
      <c r="Z113" s="214"/>
      <c r="AA113" s="214"/>
      <c r="AB113" s="214"/>
      <c r="AC113" s="214"/>
      <c r="AD113" s="214"/>
      <c r="AE113" s="214"/>
      <c r="AF113" s="214"/>
      <c r="AG113" s="214"/>
      <c r="AH113" s="214"/>
      <c r="AI113" s="214"/>
      <c r="AJ113" s="214"/>
      <c r="AK113" s="214"/>
      <c r="AL113" s="214"/>
      <c r="AM113" s="214"/>
      <c r="AN113" s="214"/>
      <c r="AO113" s="214"/>
      <c r="AP113" s="214"/>
      <c r="AQ113" s="214"/>
      <c r="AR113" s="214"/>
      <c r="AS113" s="214"/>
      <c r="AT113" s="214"/>
      <c r="AU113" s="214"/>
      <c r="AV113" s="214"/>
    </row>
    <row r="114" ht="15.75" customHeight="1">
      <c r="A114" s="204"/>
      <c r="B114" s="210"/>
      <c r="C114" s="210"/>
      <c r="D114" s="219"/>
      <c r="E114" s="219"/>
      <c r="F114" s="219"/>
      <c r="G114" s="219"/>
      <c r="H114" s="219"/>
      <c r="I114" s="219"/>
      <c r="J114" s="219"/>
      <c r="K114" s="219"/>
      <c r="L114" s="220"/>
      <c r="M114" s="219"/>
      <c r="N114" s="214"/>
      <c r="O114" s="214"/>
      <c r="P114" s="214"/>
      <c r="Q114" s="214"/>
      <c r="R114" s="214"/>
      <c r="S114" s="214"/>
      <c r="T114" s="214"/>
      <c r="U114" s="214"/>
      <c r="V114" s="214"/>
      <c r="W114" s="214"/>
      <c r="X114" s="214"/>
      <c r="Y114" s="214"/>
      <c r="Z114" s="214"/>
      <c r="AA114" s="214"/>
      <c r="AB114" s="214"/>
      <c r="AC114" s="214"/>
      <c r="AD114" s="214"/>
      <c r="AE114" s="214"/>
      <c r="AF114" s="214"/>
      <c r="AG114" s="214"/>
      <c r="AH114" s="214"/>
      <c r="AI114" s="214"/>
      <c r="AJ114" s="214"/>
      <c r="AK114" s="214"/>
      <c r="AL114" s="214"/>
      <c r="AM114" s="214"/>
      <c r="AN114" s="214"/>
      <c r="AO114" s="214"/>
      <c r="AP114" s="214"/>
      <c r="AQ114" s="214"/>
      <c r="AR114" s="214"/>
      <c r="AS114" s="214"/>
      <c r="AT114" s="214"/>
      <c r="AU114" s="214"/>
      <c r="AV114" s="214"/>
    </row>
    <row r="115" ht="15.75" customHeight="1">
      <c r="A115" s="204" t="s">
        <v>243</v>
      </c>
      <c r="B115" s="210"/>
      <c r="C115" s="210"/>
      <c r="D115" s="219"/>
      <c r="E115" s="219"/>
      <c r="F115" s="219"/>
      <c r="G115" s="219"/>
      <c r="H115" s="219"/>
      <c r="I115" s="219"/>
      <c r="J115" s="219"/>
      <c r="K115" s="219"/>
      <c r="L115" s="220"/>
      <c r="M115" s="219"/>
      <c r="N115" s="214"/>
      <c r="O115" s="214"/>
      <c r="P115" s="214"/>
      <c r="Q115" s="214"/>
      <c r="R115" s="214"/>
      <c r="S115" s="214"/>
      <c r="T115" s="214"/>
      <c r="U115" s="214"/>
      <c r="V115" s="214"/>
      <c r="W115" s="214"/>
      <c r="X115" s="214"/>
      <c r="Y115" s="214"/>
      <c r="Z115" s="214"/>
      <c r="AA115" s="214"/>
      <c r="AB115" s="214"/>
      <c r="AC115" s="214"/>
      <c r="AD115" s="214"/>
      <c r="AE115" s="214"/>
      <c r="AF115" s="214"/>
      <c r="AG115" s="214"/>
      <c r="AH115" s="214"/>
      <c r="AI115" s="214"/>
      <c r="AJ115" s="214"/>
      <c r="AK115" s="214"/>
      <c r="AL115" s="214"/>
      <c r="AM115" s="214"/>
      <c r="AN115" s="214"/>
      <c r="AO115" s="214"/>
      <c r="AP115" s="214"/>
      <c r="AQ115" s="214"/>
      <c r="AR115" s="214"/>
      <c r="AS115" s="214"/>
      <c r="AT115" s="214"/>
      <c r="AU115" s="214"/>
      <c r="AV115" s="214"/>
    </row>
    <row r="116" ht="33.75" customHeight="1">
      <c r="A116" s="218" t="s">
        <v>244</v>
      </c>
      <c r="B116" s="210">
        <f t="shared" ref="B116:B118" si="17">+NPV($B$23,D116:M116)</f>
        <v>36333.76278</v>
      </c>
      <c r="C116" s="210"/>
      <c r="D116" s="219">
        <f t="shared" ref="D116:M116" si="16">D108*$B$10</f>
        <v>2105.621756</v>
      </c>
      <c r="E116" s="219">
        <f t="shared" si="16"/>
        <v>6096.503597</v>
      </c>
      <c r="F116" s="219">
        <f t="shared" si="16"/>
        <v>11747.1067</v>
      </c>
      <c r="G116" s="219">
        <f t="shared" si="16"/>
        <v>13196.56394</v>
      </c>
      <c r="H116" s="219">
        <f t="shared" si="16"/>
        <v>10895.22133</v>
      </c>
      <c r="I116" s="219">
        <f t="shared" si="16"/>
        <v>4550.127251</v>
      </c>
      <c r="J116" s="219">
        <f t="shared" si="16"/>
        <v>2361.948104</v>
      </c>
      <c r="K116" s="219">
        <f t="shared" si="16"/>
        <v>1626.511531</v>
      </c>
      <c r="L116" s="220">
        <f t="shared" si="16"/>
        <v>1567.525034</v>
      </c>
      <c r="M116" s="219">
        <f t="shared" si="16"/>
        <v>3802.30569</v>
      </c>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row>
    <row r="117" ht="15.75" customHeight="1">
      <c r="A117" s="221" t="s">
        <v>245</v>
      </c>
      <c r="B117" s="210">
        <f t="shared" si="17"/>
        <v>3633.376278</v>
      </c>
      <c r="C117" s="210"/>
      <c r="D117" s="219">
        <f t="shared" ref="D117:M117" si="18">D116*$B$11</f>
        <v>210.5621756</v>
      </c>
      <c r="E117" s="219">
        <f t="shared" si="18"/>
        <v>609.6503597</v>
      </c>
      <c r="F117" s="219">
        <f t="shared" si="18"/>
        <v>1174.71067</v>
      </c>
      <c r="G117" s="219">
        <f t="shared" si="18"/>
        <v>1319.656394</v>
      </c>
      <c r="H117" s="219">
        <f t="shared" si="18"/>
        <v>1089.522133</v>
      </c>
      <c r="I117" s="219">
        <f t="shared" si="18"/>
        <v>455.0127251</v>
      </c>
      <c r="J117" s="219">
        <f t="shared" si="18"/>
        <v>236.1948104</v>
      </c>
      <c r="K117" s="219">
        <f t="shared" si="18"/>
        <v>162.6511531</v>
      </c>
      <c r="L117" s="220">
        <f t="shared" si="18"/>
        <v>156.7525034</v>
      </c>
      <c r="M117" s="219">
        <f t="shared" si="18"/>
        <v>380.230569</v>
      </c>
      <c r="N117" s="214"/>
      <c r="O117" s="214"/>
      <c r="P117" s="214"/>
      <c r="Q117" s="214"/>
      <c r="R117" s="214"/>
      <c r="S117" s="214"/>
      <c r="T117" s="214"/>
      <c r="U117" s="214"/>
      <c r="V117" s="214"/>
      <c r="W117" s="214"/>
      <c r="X117" s="214"/>
      <c r="Y117" s="214"/>
      <c r="Z117" s="214"/>
      <c r="AA117" s="214"/>
      <c r="AB117" s="214"/>
      <c r="AC117" s="214"/>
      <c r="AD117" s="214"/>
      <c r="AE117" s="214"/>
      <c r="AF117" s="214"/>
      <c r="AG117" s="214"/>
      <c r="AH117" s="214"/>
      <c r="AI117" s="214"/>
      <c r="AJ117" s="214"/>
      <c r="AK117" s="214"/>
      <c r="AL117" s="214"/>
      <c r="AM117" s="214"/>
      <c r="AN117" s="214"/>
      <c r="AO117" s="214"/>
      <c r="AP117" s="214"/>
      <c r="AQ117" s="214"/>
      <c r="AR117" s="214"/>
      <c r="AS117" s="214"/>
      <c r="AT117" s="214"/>
      <c r="AU117" s="214"/>
      <c r="AV117" s="214"/>
    </row>
    <row r="118">
      <c r="A118" s="209" t="s">
        <v>246</v>
      </c>
      <c r="B118" s="210">
        <f t="shared" si="17"/>
        <v>90834.40696</v>
      </c>
      <c r="C118" s="210"/>
      <c r="D118" s="212">
        <f t="shared" ref="D118:M118" si="19">D108*$B$38</f>
        <v>5264.054391</v>
      </c>
      <c r="E118" s="212">
        <f t="shared" si="19"/>
        <v>15241.25899</v>
      </c>
      <c r="F118" s="212">
        <f t="shared" si="19"/>
        <v>29367.76676</v>
      </c>
      <c r="G118" s="212">
        <f t="shared" si="19"/>
        <v>32991.40984</v>
      </c>
      <c r="H118" s="212">
        <f t="shared" si="19"/>
        <v>27238.05332</v>
      </c>
      <c r="I118" s="212">
        <f t="shared" si="19"/>
        <v>11375.31813</v>
      </c>
      <c r="J118" s="212">
        <f t="shared" si="19"/>
        <v>5904.870259</v>
      </c>
      <c r="K118" s="212">
        <f t="shared" si="19"/>
        <v>4066.278828</v>
      </c>
      <c r="L118" s="213">
        <f t="shared" si="19"/>
        <v>3918.812585</v>
      </c>
      <c r="M118" s="212">
        <f t="shared" si="19"/>
        <v>9505.764224</v>
      </c>
      <c r="N118" s="214"/>
      <c r="O118" s="214"/>
      <c r="P118" s="214"/>
      <c r="Q118" s="214"/>
      <c r="R118" s="214"/>
      <c r="S118" s="214"/>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row>
    <row r="119">
      <c r="A119" s="209" t="s">
        <v>247</v>
      </c>
      <c r="B119" s="210">
        <f t="array" ref="B119">+NPV($B$23,D119:M119)</f>
        <v>1454078.768</v>
      </c>
      <c r="C119" s="210"/>
      <c r="D119" s="212">
        <f t="shared" ref="D119:M119" si="20">C208*$B$15*$B$16</f>
        <v>55391.96313</v>
      </c>
      <c r="E119" s="212">
        <f t="shared" si="20"/>
        <v>91569.74996</v>
      </c>
      <c r="F119" s="212">
        <f t="shared" si="20"/>
        <v>160684.8321</v>
      </c>
      <c r="G119" s="212">
        <f t="shared" si="20"/>
        <v>245814.8798</v>
      </c>
      <c r="H119" s="212">
        <f t="shared" si="20"/>
        <v>322698.8854</v>
      </c>
      <c r="I119" s="212">
        <f t="shared" si="20"/>
        <v>361546.2992</v>
      </c>
      <c r="J119" s="212">
        <f t="shared" si="20"/>
        <v>388476.9339</v>
      </c>
      <c r="K119" s="212">
        <f t="shared" si="20"/>
        <v>410164.8568</v>
      </c>
      <c r="L119" s="213">
        <f t="shared" si="20"/>
        <v>433377.8813</v>
      </c>
      <c r="M119" s="212">
        <f t="shared" si="20"/>
        <v>455733.2109</v>
      </c>
      <c r="N119" s="214"/>
      <c r="O119" s="214"/>
      <c r="P119" s="214"/>
      <c r="Q119" s="214"/>
      <c r="R119" s="214"/>
      <c r="S119" s="214"/>
      <c r="T119" s="214"/>
      <c r="U119" s="214"/>
      <c r="V119" s="214"/>
      <c r="W119" s="214"/>
      <c r="X119" s="214"/>
      <c r="Y119" s="214"/>
      <c r="Z119" s="214"/>
      <c r="AA119" s="214"/>
      <c r="AB119" s="214"/>
      <c r="AC119" s="214"/>
      <c r="AD119" s="214"/>
      <c r="AE119" s="214"/>
      <c r="AF119" s="214"/>
      <c r="AG119" s="214"/>
      <c r="AH119" s="214"/>
      <c r="AI119" s="214"/>
      <c r="AJ119" s="214"/>
      <c r="AK119" s="214"/>
      <c r="AL119" s="214"/>
      <c r="AM119" s="214"/>
      <c r="AN119" s="214"/>
      <c r="AO119" s="214"/>
      <c r="AP119" s="214"/>
      <c r="AQ119" s="214"/>
      <c r="AR119" s="214"/>
      <c r="AS119" s="214"/>
      <c r="AT119" s="214"/>
      <c r="AU119" s="214"/>
      <c r="AV119" s="214"/>
    </row>
    <row r="120" ht="51.0" customHeight="1">
      <c r="A120" s="209" t="s">
        <v>248</v>
      </c>
      <c r="B120" s="222">
        <f t="array" ref="B120">+NPV($B$23,D120:M120)</f>
        <v>182474.7605</v>
      </c>
      <c r="C120" s="222"/>
      <c r="D120" s="223">
        <f t="shared" ref="D120:M120" si="21">(C194*$C242*$B$32)/1000000</f>
        <v>8985.767116</v>
      </c>
      <c r="E120" s="223">
        <f t="shared" si="21"/>
        <v>27397.23071</v>
      </c>
      <c r="F120" s="223">
        <f t="shared" si="21"/>
        <v>55588.64455</v>
      </c>
      <c r="G120" s="223">
        <f t="shared" si="21"/>
        <v>65756.30062</v>
      </c>
      <c r="H120" s="223">
        <f t="shared" si="21"/>
        <v>57165.66649</v>
      </c>
      <c r="I120" s="223">
        <f t="shared" si="21"/>
        <v>25139.07077</v>
      </c>
      <c r="J120" s="223">
        <f t="shared" si="21"/>
        <v>13741.15634</v>
      </c>
      <c r="K120" s="223">
        <f t="shared" si="21"/>
        <v>9964.043311</v>
      </c>
      <c r="L120" s="224">
        <f t="shared" si="21"/>
        <v>10111.43172</v>
      </c>
      <c r="M120" s="223">
        <f t="shared" si="21"/>
        <v>24099.55621</v>
      </c>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c r="AV120" s="225"/>
    </row>
    <row r="121" ht="28.5" customHeight="1">
      <c r="A121" s="209" t="s">
        <v>249</v>
      </c>
      <c r="B121" s="222">
        <f t="array" ref="B121">+NPV($B$23,D121:M121)</f>
        <v>83507.05795</v>
      </c>
      <c r="C121" s="210"/>
      <c r="D121" s="226">
        <f t="shared" ref="D121:M121" si="22">(C208*$B$15*$B$18*$B$37)</f>
        <v>3181.134323</v>
      </c>
      <c r="E121" s="226">
        <f t="shared" si="22"/>
        <v>5258.80756</v>
      </c>
      <c r="F121" s="226">
        <f t="shared" si="22"/>
        <v>9228.054135</v>
      </c>
      <c r="G121" s="226">
        <f t="shared" si="22"/>
        <v>14117.03263</v>
      </c>
      <c r="H121" s="226">
        <f t="shared" si="22"/>
        <v>18532.44482</v>
      </c>
      <c r="I121" s="226">
        <f t="shared" si="22"/>
        <v>20763.43348</v>
      </c>
      <c r="J121" s="226">
        <f t="shared" si="22"/>
        <v>22310.04713</v>
      </c>
      <c r="K121" s="226">
        <f t="shared" si="22"/>
        <v>23555.57431</v>
      </c>
      <c r="L121" s="227">
        <f t="shared" si="22"/>
        <v>24888.68736</v>
      </c>
      <c r="M121" s="226">
        <f t="shared" si="22"/>
        <v>26172.5434</v>
      </c>
      <c r="N121" s="214"/>
      <c r="O121" s="214"/>
      <c r="P121" s="214"/>
      <c r="Q121" s="214"/>
      <c r="R121" s="214"/>
      <c r="S121" s="214"/>
      <c r="T121" s="214"/>
      <c r="U121" s="214"/>
      <c r="V121" s="214"/>
      <c r="W121" s="214"/>
      <c r="X121" s="214"/>
      <c r="Y121" s="214"/>
      <c r="Z121" s="214"/>
      <c r="AA121" s="214"/>
      <c r="AB121" s="214"/>
      <c r="AC121" s="214"/>
      <c r="AD121" s="214"/>
      <c r="AE121" s="214"/>
      <c r="AF121" s="214"/>
      <c r="AG121" s="214"/>
      <c r="AH121" s="214"/>
      <c r="AI121" s="214"/>
      <c r="AJ121" s="214"/>
      <c r="AK121" s="214"/>
      <c r="AL121" s="214"/>
      <c r="AM121" s="214"/>
      <c r="AN121" s="214"/>
      <c r="AO121" s="214"/>
      <c r="AP121" s="214"/>
      <c r="AQ121" s="214"/>
      <c r="AR121" s="214"/>
      <c r="AS121" s="214"/>
      <c r="AT121" s="214"/>
      <c r="AU121" s="214"/>
      <c r="AV121" s="214"/>
    </row>
    <row r="122" ht="28.5" customHeight="1">
      <c r="A122" s="228" t="s">
        <v>250</v>
      </c>
      <c r="B122" s="222">
        <f t="array" ref="B122">+NPV($B$23,D122:M122)</f>
        <v>4842.599414</v>
      </c>
      <c r="C122" s="222"/>
      <c r="D122" s="229">
        <f t="shared" ref="D122:M122" si="23">(C194*$B$35)/1000000</f>
        <v>238.468435</v>
      </c>
      <c r="E122" s="229">
        <f t="shared" si="23"/>
        <v>727.0803534</v>
      </c>
      <c r="F122" s="229">
        <f t="shared" si="23"/>
        <v>1475.237105</v>
      </c>
      <c r="G122" s="229">
        <f t="shared" si="23"/>
        <v>1745.071055</v>
      </c>
      <c r="H122" s="229">
        <f t="shared" si="23"/>
        <v>1517.088841</v>
      </c>
      <c r="I122" s="229">
        <f t="shared" si="23"/>
        <v>667.1522626</v>
      </c>
      <c r="J122" s="229">
        <f t="shared" si="23"/>
        <v>364.669149</v>
      </c>
      <c r="K122" s="229">
        <f t="shared" si="23"/>
        <v>264.4303802</v>
      </c>
      <c r="L122" s="230">
        <f t="shared" si="23"/>
        <v>268.3418418</v>
      </c>
      <c r="M122" s="229">
        <f t="shared" si="23"/>
        <v>639.5651456</v>
      </c>
      <c r="N122" s="225"/>
      <c r="O122" s="225"/>
      <c r="P122" s="225"/>
      <c r="Q122" s="225"/>
      <c r="R122" s="225"/>
      <c r="S122" s="225"/>
      <c r="T122" s="225"/>
      <c r="U122" s="225"/>
      <c r="V122" s="225"/>
      <c r="W122" s="225"/>
      <c r="X122" s="225"/>
      <c r="Y122" s="225"/>
      <c r="Z122" s="225"/>
      <c r="AA122" s="225"/>
      <c r="AB122" s="225"/>
      <c r="AC122" s="225"/>
      <c r="AD122" s="225"/>
      <c r="AE122" s="225"/>
      <c r="AF122" s="225"/>
      <c r="AG122" s="225"/>
      <c r="AH122" s="225"/>
      <c r="AI122" s="225"/>
      <c r="AJ122" s="225"/>
      <c r="AK122" s="225"/>
      <c r="AL122" s="225"/>
      <c r="AM122" s="225"/>
      <c r="AN122" s="225"/>
      <c r="AO122" s="225"/>
      <c r="AP122" s="225"/>
      <c r="AQ122" s="225"/>
      <c r="AR122" s="225"/>
      <c r="AS122" s="225"/>
      <c r="AT122" s="225"/>
      <c r="AU122" s="225"/>
      <c r="AV122" s="225"/>
    </row>
    <row r="123" ht="15.75" customHeight="1">
      <c r="A123" s="231"/>
      <c r="B123" s="210"/>
      <c r="C123" s="210"/>
      <c r="D123" s="219"/>
      <c r="E123" s="232"/>
      <c r="F123" s="232"/>
      <c r="G123" s="232"/>
      <c r="H123" s="232"/>
      <c r="I123" s="232"/>
      <c r="J123" s="232"/>
      <c r="K123" s="232"/>
      <c r="L123" s="233"/>
      <c r="M123" s="232"/>
      <c r="N123" s="214"/>
      <c r="O123" s="214"/>
      <c r="P123" s="214"/>
      <c r="Q123" s="214"/>
      <c r="R123" s="214"/>
      <c r="S123" s="214"/>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row>
    <row r="124" ht="15.75" customHeight="1">
      <c r="A124" s="231" t="s">
        <v>251</v>
      </c>
      <c r="B124" s="210"/>
      <c r="C124" s="210"/>
      <c r="D124" s="219"/>
      <c r="E124" s="232"/>
      <c r="F124" s="232"/>
      <c r="G124" s="232"/>
      <c r="H124" s="232"/>
      <c r="I124" s="232"/>
      <c r="J124" s="232"/>
      <c r="K124" s="232"/>
      <c r="L124" s="233"/>
      <c r="M124" s="232"/>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row>
    <row r="125" ht="15.75" customHeight="1">
      <c r="A125" s="218" t="s">
        <v>242</v>
      </c>
      <c r="B125" s="210">
        <f t="shared" ref="B125:B127" si="25">+NPV($B$26,D125:M125)</f>
        <v>19856.61595</v>
      </c>
      <c r="C125" s="210"/>
      <c r="D125" s="219">
        <f t="shared" ref="D125:M125" si="24">D108*1%</f>
        <v>1052.810878</v>
      </c>
      <c r="E125" s="219">
        <f t="shared" si="24"/>
        <v>3048.251798</v>
      </c>
      <c r="F125" s="219">
        <f t="shared" si="24"/>
        <v>5873.553352</v>
      </c>
      <c r="G125" s="219">
        <f t="shared" si="24"/>
        <v>6598.281968</v>
      </c>
      <c r="H125" s="219">
        <f t="shared" si="24"/>
        <v>5447.610664</v>
      </c>
      <c r="I125" s="219">
        <f t="shared" si="24"/>
        <v>2275.063625</v>
      </c>
      <c r="J125" s="219">
        <f t="shared" si="24"/>
        <v>1180.974052</v>
      </c>
      <c r="K125" s="219">
        <f t="shared" si="24"/>
        <v>813.2557656</v>
      </c>
      <c r="L125" s="220">
        <f t="shared" si="24"/>
        <v>783.7625171</v>
      </c>
      <c r="M125" s="219">
        <f t="shared" si="24"/>
        <v>1901.152845</v>
      </c>
      <c r="N125" s="214"/>
      <c r="O125" s="214"/>
      <c r="P125" s="214"/>
      <c r="Q125" s="214"/>
      <c r="R125" s="214"/>
      <c r="S125" s="214"/>
      <c r="T125" s="214"/>
      <c r="U125" s="214"/>
      <c r="V125" s="214"/>
      <c r="W125" s="214"/>
      <c r="X125" s="214"/>
      <c r="Y125" s="214"/>
      <c r="Z125" s="214"/>
      <c r="AA125" s="214"/>
      <c r="AB125" s="214"/>
      <c r="AC125" s="214"/>
      <c r="AD125" s="214"/>
      <c r="AE125" s="214"/>
      <c r="AF125" s="214"/>
      <c r="AG125" s="214"/>
      <c r="AH125" s="214"/>
      <c r="AI125" s="214"/>
      <c r="AJ125" s="214"/>
      <c r="AK125" s="214"/>
      <c r="AL125" s="214"/>
      <c r="AM125" s="214"/>
      <c r="AN125" s="214"/>
      <c r="AO125" s="214"/>
      <c r="AP125" s="214"/>
      <c r="AQ125" s="214"/>
      <c r="AR125" s="214"/>
      <c r="AS125" s="214"/>
      <c r="AT125" s="214"/>
      <c r="AU125" s="214"/>
      <c r="AV125" s="214"/>
    </row>
    <row r="126" ht="27.75" customHeight="1">
      <c r="A126" s="218" t="s">
        <v>252</v>
      </c>
      <c r="B126" s="210">
        <f t="shared" si="25"/>
        <v>491871.5624</v>
      </c>
      <c r="C126" s="210"/>
      <c r="D126" s="219">
        <f t="shared" ref="D126:M126" si="26">(C194*$B$268)/1000000</f>
        <v>22065.24237</v>
      </c>
      <c r="E126" s="219">
        <f t="shared" si="26"/>
        <v>67276.00749</v>
      </c>
      <c r="F126" s="219">
        <f t="shared" si="26"/>
        <v>136502.1927</v>
      </c>
      <c r="G126" s="219">
        <f t="shared" si="26"/>
        <v>161469.6543</v>
      </c>
      <c r="H126" s="219">
        <f t="shared" si="26"/>
        <v>140374.6914</v>
      </c>
      <c r="I126" s="219">
        <f t="shared" si="26"/>
        <v>61730.92204</v>
      </c>
      <c r="J126" s="219">
        <f t="shared" si="26"/>
        <v>33742.4664</v>
      </c>
      <c r="K126" s="219">
        <f t="shared" si="26"/>
        <v>24467.47482</v>
      </c>
      <c r="L126" s="220">
        <f t="shared" si="26"/>
        <v>24829.39839</v>
      </c>
      <c r="M126" s="219">
        <f t="shared" si="26"/>
        <v>59178.31409</v>
      </c>
      <c r="N126" s="214"/>
      <c r="O126" s="214"/>
      <c r="P126" s="214"/>
      <c r="Q126" s="214"/>
      <c r="R126" s="214"/>
      <c r="S126" s="214"/>
      <c r="T126" s="214"/>
      <c r="U126" s="214"/>
      <c r="V126" s="214"/>
      <c r="W126" s="214"/>
      <c r="X126" s="214"/>
      <c r="Y126" s="214"/>
      <c r="Z126" s="214"/>
      <c r="AA126" s="214"/>
      <c r="AB126" s="214"/>
      <c r="AC126" s="214"/>
      <c r="AD126" s="214"/>
      <c r="AE126" s="214"/>
      <c r="AF126" s="214"/>
      <c r="AG126" s="214"/>
      <c r="AH126" s="214"/>
      <c r="AI126" s="214"/>
      <c r="AJ126" s="214"/>
      <c r="AK126" s="214"/>
      <c r="AL126" s="214"/>
      <c r="AM126" s="214"/>
      <c r="AN126" s="214"/>
      <c r="AO126" s="214"/>
      <c r="AP126" s="214"/>
      <c r="AQ126" s="214"/>
      <c r="AR126" s="214"/>
      <c r="AS126" s="214"/>
      <c r="AT126" s="214"/>
      <c r="AU126" s="214"/>
      <c r="AV126" s="214"/>
    </row>
    <row r="127" ht="15.75" customHeight="1">
      <c r="A127" s="218" t="s">
        <v>253</v>
      </c>
      <c r="B127" s="210">
        <f t="shared" si="25"/>
        <v>465772.4729</v>
      </c>
      <c r="C127" s="210"/>
      <c r="D127" s="219">
        <f t="shared" ref="D127:M127" si="27">(((C192*C295)+(C193*C295*(1+$B$7)))/1000000)*0.19</f>
        <v>24695.56381</v>
      </c>
      <c r="E127" s="219">
        <f t="shared" si="27"/>
        <v>71502.20268</v>
      </c>
      <c r="F127" s="219">
        <f t="shared" si="27"/>
        <v>137774.7083</v>
      </c>
      <c r="G127" s="219">
        <f t="shared" si="27"/>
        <v>154774.5153</v>
      </c>
      <c r="H127" s="219">
        <f t="shared" si="27"/>
        <v>127783.46</v>
      </c>
      <c r="I127" s="219">
        <f t="shared" si="27"/>
        <v>53365.68998</v>
      </c>
      <c r="J127" s="219">
        <f t="shared" si="27"/>
        <v>27701.86047</v>
      </c>
      <c r="K127" s="219">
        <f t="shared" si="27"/>
        <v>19076.36981</v>
      </c>
      <c r="L127" s="220">
        <f t="shared" si="27"/>
        <v>18384.55287</v>
      </c>
      <c r="M127" s="219">
        <f t="shared" si="27"/>
        <v>44594.94327</v>
      </c>
      <c r="N127" s="214"/>
      <c r="O127" s="214"/>
      <c r="P127" s="214"/>
      <c r="Q127" s="214"/>
      <c r="R127" s="214"/>
      <c r="S127" s="214"/>
      <c r="T127" s="214"/>
      <c r="U127" s="214"/>
      <c r="V127" s="214"/>
      <c r="W127" s="214"/>
      <c r="X127" s="214"/>
      <c r="Y127" s="214"/>
      <c r="Z127" s="214"/>
      <c r="AA127" s="214"/>
      <c r="AB127" s="214"/>
      <c r="AC127" s="214"/>
      <c r="AD127" s="214"/>
      <c r="AE127" s="214"/>
      <c r="AF127" s="214"/>
      <c r="AG127" s="214"/>
      <c r="AH127" s="214"/>
      <c r="AI127" s="214"/>
      <c r="AJ127" s="214"/>
      <c r="AK127" s="214"/>
      <c r="AL127" s="214"/>
      <c r="AM127" s="214"/>
      <c r="AN127" s="214"/>
      <c r="AO127" s="214"/>
      <c r="AP127" s="214"/>
      <c r="AQ127" s="214"/>
      <c r="AR127" s="214"/>
      <c r="AS127" s="214"/>
      <c r="AT127" s="214"/>
      <c r="AU127" s="214"/>
      <c r="AV127" s="214"/>
    </row>
    <row r="128" ht="15.75" customHeight="1">
      <c r="A128" s="218"/>
      <c r="B128" s="210"/>
      <c r="C128" s="210"/>
      <c r="D128" s="219"/>
      <c r="E128" s="219"/>
      <c r="F128" s="219"/>
      <c r="G128" s="219"/>
      <c r="H128" s="219"/>
      <c r="I128" s="219"/>
      <c r="J128" s="219"/>
      <c r="K128" s="219"/>
      <c r="L128" s="220"/>
      <c r="M128" s="219"/>
      <c r="N128" s="214"/>
      <c r="O128" s="214"/>
      <c r="P128" s="214"/>
      <c r="Q128" s="214"/>
      <c r="R128" s="214"/>
      <c r="S128" s="214"/>
      <c r="T128" s="214"/>
      <c r="U128" s="214"/>
      <c r="V128" s="214"/>
      <c r="W128" s="214"/>
      <c r="X128" s="214"/>
      <c r="Y128" s="214"/>
      <c r="Z128" s="214"/>
      <c r="AA128" s="214"/>
      <c r="AB128" s="214"/>
      <c r="AC128" s="214"/>
      <c r="AD128" s="214"/>
      <c r="AE128" s="214"/>
      <c r="AF128" s="214"/>
      <c r="AG128" s="214"/>
      <c r="AH128" s="214"/>
      <c r="AI128" s="214"/>
      <c r="AJ128" s="214"/>
      <c r="AK128" s="214"/>
      <c r="AL128" s="214"/>
      <c r="AM128" s="214"/>
      <c r="AN128" s="214"/>
      <c r="AO128" s="214"/>
      <c r="AP128" s="214"/>
      <c r="AQ128" s="214"/>
      <c r="AR128" s="214"/>
      <c r="AS128" s="214"/>
      <c r="AT128" s="214"/>
      <c r="AU128" s="214"/>
      <c r="AV128" s="214"/>
    </row>
    <row r="129" ht="15.75" customHeight="1">
      <c r="A129" s="234" t="s">
        <v>254</v>
      </c>
      <c r="B129" s="234">
        <f>+SUM(B132:B165)</f>
        <v>8258848.912</v>
      </c>
      <c r="C129" s="234"/>
      <c r="D129" s="234"/>
      <c r="E129" s="234"/>
      <c r="F129" s="234"/>
      <c r="G129" s="234"/>
      <c r="H129" s="234"/>
      <c r="I129" s="234"/>
      <c r="J129" s="234"/>
      <c r="K129" s="234"/>
      <c r="L129" s="234"/>
      <c r="M129" s="234"/>
      <c r="N129" s="234"/>
      <c r="O129" s="234"/>
      <c r="P129" s="234"/>
      <c r="Q129" s="234"/>
      <c r="R129" s="234"/>
      <c r="S129" s="234"/>
      <c r="T129" s="234"/>
      <c r="U129" s="234"/>
      <c r="V129" s="234"/>
      <c r="W129" s="234"/>
      <c r="X129" s="234"/>
      <c r="Y129" s="234"/>
      <c r="Z129" s="234"/>
      <c r="AA129" s="234"/>
      <c r="AB129" s="234"/>
      <c r="AC129" s="234"/>
      <c r="AD129" s="234"/>
      <c r="AE129" s="234"/>
      <c r="AF129" s="234"/>
      <c r="AG129" s="234"/>
      <c r="AH129" s="234"/>
      <c r="AI129" s="234"/>
      <c r="AJ129" s="234"/>
      <c r="AK129" s="234"/>
      <c r="AL129" s="234"/>
      <c r="AM129" s="234"/>
      <c r="AN129" s="234"/>
      <c r="AO129" s="234"/>
      <c r="AP129" s="234"/>
      <c r="AQ129" s="234"/>
      <c r="AR129" s="234"/>
      <c r="AS129" s="234"/>
      <c r="AT129" s="234"/>
      <c r="AU129" s="234"/>
      <c r="AV129" s="234"/>
    </row>
    <row r="130" ht="15.75" customHeight="1">
      <c r="A130" s="235"/>
      <c r="B130" s="210"/>
      <c r="C130" s="210"/>
      <c r="D130" s="236"/>
      <c r="E130" s="236"/>
      <c r="F130" s="236"/>
      <c r="G130" s="236"/>
      <c r="H130" s="236"/>
      <c r="I130" s="236"/>
      <c r="J130" s="236"/>
      <c r="K130" s="236"/>
      <c r="L130" s="237"/>
      <c r="M130" s="236"/>
      <c r="N130" s="238"/>
      <c r="O130" s="239"/>
      <c r="P130" s="239"/>
      <c r="Q130" s="239"/>
      <c r="R130" s="239"/>
      <c r="S130" s="239"/>
      <c r="T130" s="239"/>
      <c r="U130" s="239"/>
      <c r="V130" s="239"/>
      <c r="W130" s="239"/>
      <c r="X130" s="239"/>
      <c r="Y130" s="239"/>
      <c r="Z130" s="239"/>
      <c r="AA130" s="239"/>
      <c r="AB130" s="239"/>
      <c r="AC130" s="239"/>
      <c r="AD130" s="239"/>
      <c r="AE130" s="239"/>
      <c r="AF130" s="239"/>
      <c r="AG130" s="239"/>
      <c r="AH130" s="239"/>
      <c r="AI130" s="239"/>
      <c r="AJ130" s="239"/>
      <c r="AK130" s="239"/>
      <c r="AL130" s="239"/>
      <c r="AM130" s="239"/>
      <c r="AN130" s="239"/>
      <c r="AO130" s="239"/>
      <c r="AP130" s="239"/>
      <c r="AQ130" s="239"/>
      <c r="AR130" s="239"/>
      <c r="AS130" s="239"/>
      <c r="AT130" s="239"/>
      <c r="AU130" s="239"/>
      <c r="AV130" s="239"/>
    </row>
    <row r="131" ht="15.75" customHeight="1">
      <c r="A131" s="240" t="s">
        <v>237</v>
      </c>
      <c r="B131" s="210"/>
      <c r="C131" s="210"/>
      <c r="D131" s="219"/>
      <c r="E131" s="219"/>
      <c r="F131" s="219"/>
      <c r="G131" s="219"/>
      <c r="H131" s="219"/>
      <c r="I131" s="219"/>
      <c r="J131" s="219"/>
      <c r="K131" s="219"/>
      <c r="L131" s="220"/>
      <c r="M131" s="219"/>
      <c r="N131" s="239"/>
      <c r="O131" s="239"/>
      <c r="P131" s="239"/>
      <c r="Q131" s="239"/>
      <c r="R131" s="239"/>
      <c r="S131" s="239"/>
      <c r="T131" s="239"/>
      <c r="U131" s="239"/>
      <c r="V131" s="239"/>
      <c r="W131" s="239"/>
      <c r="X131" s="239"/>
      <c r="Y131" s="239"/>
      <c r="Z131" s="239"/>
      <c r="AA131" s="239"/>
      <c r="AB131" s="239"/>
      <c r="AC131" s="239"/>
      <c r="AD131" s="239"/>
      <c r="AE131" s="239"/>
      <c r="AF131" s="239"/>
      <c r="AG131" s="239"/>
      <c r="AH131" s="239"/>
      <c r="AI131" s="239"/>
      <c r="AJ131" s="239"/>
      <c r="AK131" s="239"/>
      <c r="AL131" s="239"/>
      <c r="AM131" s="239"/>
      <c r="AN131" s="239"/>
      <c r="AO131" s="239"/>
      <c r="AP131" s="239"/>
      <c r="AQ131" s="239"/>
      <c r="AR131" s="239"/>
      <c r="AS131" s="239"/>
      <c r="AT131" s="239"/>
      <c r="AU131" s="239"/>
      <c r="AV131" s="239"/>
    </row>
    <row r="132" ht="15.75" customHeight="1">
      <c r="A132" s="241" t="s">
        <v>255</v>
      </c>
      <c r="B132" s="216">
        <f t="array" ref="B132">+NPV($B$25,D132:M132)</f>
        <v>677601.5194</v>
      </c>
      <c r="C132" s="216"/>
      <c r="D132" s="242">
        <f t="shared" ref="D132:M132" si="28">SUM(D133:D135)</f>
        <v>7343.565003</v>
      </c>
      <c r="E132" s="242">
        <f t="shared" si="28"/>
        <v>20981.61429</v>
      </c>
      <c r="F132" s="242">
        <f t="shared" si="28"/>
        <v>45110.47073</v>
      </c>
      <c r="G132" s="219">
        <f t="shared" si="28"/>
        <v>76582.89218</v>
      </c>
      <c r="H132" s="219">
        <f t="shared" si="28"/>
        <v>104908.0715</v>
      </c>
      <c r="I132" s="219">
        <f t="shared" si="28"/>
        <v>118546.1208</v>
      </c>
      <c r="J132" s="219">
        <f t="shared" si="28"/>
        <v>129036.9279</v>
      </c>
      <c r="K132" s="219">
        <f t="shared" si="28"/>
        <v>136380.4929</v>
      </c>
      <c r="L132" s="220">
        <f t="shared" si="28"/>
        <v>144773.1386</v>
      </c>
      <c r="M132" s="219">
        <f t="shared" si="28"/>
        <v>152116.7036</v>
      </c>
      <c r="N132" s="239"/>
      <c r="O132" s="239"/>
      <c r="P132" s="239"/>
      <c r="Q132" s="239"/>
      <c r="R132" s="239"/>
      <c r="S132" s="239"/>
      <c r="T132" s="239"/>
      <c r="U132" s="239"/>
      <c r="V132" s="239"/>
      <c r="W132" s="239"/>
      <c r="X132" s="239"/>
      <c r="Y132" s="239"/>
      <c r="Z132" s="239"/>
      <c r="AA132" s="239"/>
      <c r="AB132" s="239"/>
      <c r="AC132" s="239"/>
      <c r="AD132" s="239"/>
      <c r="AE132" s="239"/>
      <c r="AF132" s="239"/>
      <c r="AG132" s="239"/>
      <c r="AH132" s="239"/>
      <c r="AI132" s="239"/>
      <c r="AJ132" s="239"/>
      <c r="AK132" s="239"/>
      <c r="AL132" s="239"/>
      <c r="AM132" s="239"/>
      <c r="AN132" s="239"/>
      <c r="AO132" s="239"/>
      <c r="AP132" s="239"/>
      <c r="AQ132" s="239"/>
      <c r="AR132" s="239"/>
      <c r="AS132" s="239"/>
      <c r="AT132" s="239"/>
      <c r="AU132" s="239"/>
      <c r="AV132" s="239"/>
    </row>
    <row r="133" ht="15.75" customHeight="1">
      <c r="A133" s="243" t="s">
        <v>256</v>
      </c>
      <c r="B133" s="210"/>
      <c r="C133" s="210"/>
      <c r="D133" s="219">
        <f t="shared" ref="D133:M133" si="29">C213*$B$15*(1-$B$229)+C214*$B$15*(1-$B$230)+C215*$B$15*(1-$B$231)</f>
        <v>5956.812881</v>
      </c>
      <c r="E133" s="219">
        <f t="shared" si="29"/>
        <v>17019.46537</v>
      </c>
      <c r="F133" s="219">
        <f t="shared" si="29"/>
        <v>36591.85055</v>
      </c>
      <c r="G133" s="219">
        <f t="shared" si="29"/>
        <v>62121.04861</v>
      </c>
      <c r="H133" s="219">
        <f t="shared" si="29"/>
        <v>85097.32687</v>
      </c>
      <c r="I133" s="219">
        <f t="shared" si="29"/>
        <v>96159.97936</v>
      </c>
      <c r="J133" s="219">
        <f t="shared" si="29"/>
        <v>104669.712</v>
      </c>
      <c r="K133" s="219">
        <f t="shared" si="29"/>
        <v>110626.5249</v>
      </c>
      <c r="L133" s="220">
        <f t="shared" si="29"/>
        <v>117434.3111</v>
      </c>
      <c r="M133" s="219">
        <f t="shared" si="29"/>
        <v>123391.124</v>
      </c>
      <c r="N133" s="239"/>
      <c r="O133" s="239"/>
      <c r="P133" s="239"/>
      <c r="Q133" s="239"/>
      <c r="R133" s="239"/>
      <c r="S133" s="239"/>
      <c r="T133" s="239"/>
      <c r="U133" s="239"/>
      <c r="V133" s="239"/>
      <c r="W133" s="239"/>
      <c r="X133" s="239"/>
      <c r="Y133" s="239"/>
      <c r="Z133" s="239"/>
      <c r="AA133" s="239"/>
      <c r="AB133" s="239"/>
      <c r="AC133" s="239"/>
      <c r="AD133" s="239"/>
      <c r="AE133" s="239"/>
      <c r="AF133" s="239"/>
      <c r="AG133" s="239"/>
      <c r="AH133" s="239"/>
      <c r="AI133" s="239"/>
      <c r="AJ133" s="239"/>
      <c r="AK133" s="239"/>
      <c r="AL133" s="239"/>
      <c r="AM133" s="239"/>
      <c r="AN133" s="239"/>
      <c r="AO133" s="239"/>
      <c r="AP133" s="239"/>
      <c r="AQ133" s="239"/>
      <c r="AR133" s="239"/>
      <c r="AS133" s="239"/>
      <c r="AT133" s="239"/>
      <c r="AU133" s="239"/>
      <c r="AV133" s="239"/>
    </row>
    <row r="134" ht="15.75" customHeight="1">
      <c r="A134" s="244" t="s">
        <v>257</v>
      </c>
      <c r="B134" s="210"/>
      <c r="C134" s="210"/>
      <c r="D134" s="219">
        <f t="shared" ref="D134:M134" si="30">C216*$B$15</f>
        <v>1061.310235</v>
      </c>
      <c r="E134" s="219">
        <f t="shared" si="30"/>
        <v>3032.314958</v>
      </c>
      <c r="F134" s="219">
        <f t="shared" si="30"/>
        <v>6519.47716</v>
      </c>
      <c r="G134" s="219">
        <f t="shared" si="30"/>
        <v>11067.9496</v>
      </c>
      <c r="H134" s="219">
        <f t="shared" si="30"/>
        <v>15161.57479</v>
      </c>
      <c r="I134" s="219">
        <f t="shared" si="30"/>
        <v>17132.57951</v>
      </c>
      <c r="J134" s="219">
        <f t="shared" si="30"/>
        <v>18648.73699</v>
      </c>
      <c r="K134" s="219">
        <f t="shared" si="30"/>
        <v>19710.04723</v>
      </c>
      <c r="L134" s="220">
        <f t="shared" si="30"/>
        <v>20922.97321</v>
      </c>
      <c r="M134" s="219">
        <f t="shared" si="30"/>
        <v>21984.28345</v>
      </c>
      <c r="N134" s="239"/>
      <c r="O134" s="239"/>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239"/>
      <c r="AR134" s="239"/>
      <c r="AS134" s="239"/>
      <c r="AT134" s="239"/>
      <c r="AU134" s="239"/>
      <c r="AV134" s="239"/>
    </row>
    <row r="135" ht="15.75" customHeight="1">
      <c r="A135" s="243" t="s">
        <v>258</v>
      </c>
      <c r="B135" s="210"/>
      <c r="C135" s="210"/>
      <c r="D135" s="219">
        <f t="shared" ref="D135:M135" si="31">SUM(C217:C218)*$B$15*(1+$B$233)</f>
        <v>325.4418872</v>
      </c>
      <c r="E135" s="219">
        <f t="shared" si="31"/>
        <v>929.8339636</v>
      </c>
      <c r="F135" s="219">
        <f t="shared" si="31"/>
        <v>1999.143022</v>
      </c>
      <c r="G135" s="219">
        <f t="shared" si="31"/>
        <v>3393.893967</v>
      </c>
      <c r="H135" s="219">
        <f t="shared" si="31"/>
        <v>4649.169818</v>
      </c>
      <c r="I135" s="219">
        <f t="shared" si="31"/>
        <v>5253.561894</v>
      </c>
      <c r="J135" s="219">
        <f t="shared" si="31"/>
        <v>5718.478876</v>
      </c>
      <c r="K135" s="219">
        <f t="shared" si="31"/>
        <v>6043.920763</v>
      </c>
      <c r="L135" s="220">
        <f t="shared" si="31"/>
        <v>6415.854349</v>
      </c>
      <c r="M135" s="219">
        <f t="shared" si="31"/>
        <v>6741.296236</v>
      </c>
      <c r="N135" s="238"/>
      <c r="O135" s="239"/>
      <c r="P135" s="239"/>
      <c r="Q135" s="239"/>
      <c r="R135" s="239"/>
      <c r="S135" s="239"/>
      <c r="T135" s="239"/>
      <c r="U135" s="239"/>
      <c r="V135" s="239"/>
      <c r="W135" s="239"/>
      <c r="X135" s="239"/>
      <c r="Y135" s="239"/>
      <c r="Z135" s="239"/>
      <c r="AA135" s="239"/>
      <c r="AB135" s="239"/>
      <c r="AC135" s="239"/>
      <c r="AD135" s="239"/>
      <c r="AE135" s="239"/>
      <c r="AF135" s="239"/>
      <c r="AG135" s="239"/>
      <c r="AH135" s="239"/>
      <c r="AI135" s="239"/>
      <c r="AJ135" s="239"/>
      <c r="AK135" s="239"/>
      <c r="AL135" s="239"/>
      <c r="AM135" s="239"/>
      <c r="AN135" s="239"/>
      <c r="AO135" s="239"/>
      <c r="AP135" s="239"/>
      <c r="AQ135" s="239"/>
      <c r="AR135" s="239"/>
      <c r="AS135" s="239"/>
      <c r="AT135" s="239"/>
      <c r="AU135" s="239"/>
      <c r="AV135" s="239"/>
    </row>
    <row r="136">
      <c r="A136" s="245" t="s">
        <v>259</v>
      </c>
      <c r="B136" s="210">
        <f t="shared" ref="B136:B141" si="33">+NPV($B$25,D136:M136)</f>
        <v>814589.98</v>
      </c>
      <c r="C136" s="210"/>
      <c r="D136" s="219">
        <f t="shared" ref="D136:M136" si="32">C210*$B$21*$B$46</f>
        <v>25406.61684</v>
      </c>
      <c r="E136" s="219">
        <f t="shared" si="32"/>
        <v>38281.59159</v>
      </c>
      <c r="F136" s="219">
        <f t="shared" si="32"/>
        <v>63688.20843</v>
      </c>
      <c r="G136" s="219">
        <f t="shared" si="32"/>
        <v>94244.81517</v>
      </c>
      <c r="H136" s="219">
        <f t="shared" si="32"/>
        <v>121883.0943</v>
      </c>
      <c r="I136" s="219">
        <f t="shared" si="32"/>
        <v>136131.3997</v>
      </c>
      <c r="J136" s="219">
        <f t="shared" si="32"/>
        <v>145573.0478</v>
      </c>
      <c r="K136" s="219">
        <f t="shared" si="32"/>
        <v>153641.3654</v>
      </c>
      <c r="L136" s="220">
        <f t="shared" si="32"/>
        <v>162053.0155</v>
      </c>
      <c r="M136" s="219">
        <f t="shared" si="32"/>
        <v>170464.6657</v>
      </c>
      <c r="N136" s="239"/>
      <c r="O136" s="239"/>
      <c r="P136" s="239"/>
      <c r="Q136" s="239"/>
      <c r="R136" s="239"/>
      <c r="S136" s="239"/>
      <c r="T136" s="239"/>
      <c r="U136" s="239"/>
      <c r="V136" s="239"/>
      <c r="W136" s="239"/>
      <c r="X136" s="239"/>
      <c r="Y136" s="239"/>
      <c r="Z136" s="239"/>
      <c r="AA136" s="239"/>
      <c r="AB136" s="239"/>
      <c r="AC136" s="239"/>
      <c r="AD136" s="239"/>
      <c r="AE136" s="239"/>
      <c r="AF136" s="239"/>
      <c r="AG136" s="239"/>
      <c r="AH136" s="239"/>
      <c r="AI136" s="239"/>
      <c r="AJ136" s="239"/>
      <c r="AK136" s="239"/>
      <c r="AL136" s="239"/>
      <c r="AM136" s="239"/>
      <c r="AN136" s="239"/>
      <c r="AO136" s="239"/>
      <c r="AP136" s="239"/>
      <c r="AQ136" s="239"/>
      <c r="AR136" s="239"/>
      <c r="AS136" s="239"/>
      <c r="AT136" s="239"/>
      <c r="AU136" s="239"/>
      <c r="AV136" s="239"/>
    </row>
    <row r="137" ht="15.75" customHeight="1">
      <c r="A137" s="246" t="s">
        <v>260</v>
      </c>
      <c r="B137" s="210">
        <f t="shared" si="33"/>
        <v>560633.6532</v>
      </c>
      <c r="C137" s="210"/>
      <c r="D137" s="219">
        <f t="shared" ref="D137:M137" si="34">(C194*$B$28*$B$36)/1000000</f>
        <v>21089.67222</v>
      </c>
      <c r="E137" s="219">
        <f t="shared" si="34"/>
        <v>64301.53464</v>
      </c>
      <c r="F137" s="219">
        <f t="shared" si="34"/>
        <v>130467.0239</v>
      </c>
      <c r="G137" s="219">
        <f t="shared" si="34"/>
        <v>154330.5996</v>
      </c>
      <c r="H137" s="219">
        <f t="shared" si="34"/>
        <v>134168.3078</v>
      </c>
      <c r="I137" s="219">
        <f t="shared" si="34"/>
        <v>59001.61395</v>
      </c>
      <c r="J137" s="219">
        <f t="shared" si="34"/>
        <v>32250.61138</v>
      </c>
      <c r="K137" s="219">
        <f t="shared" si="34"/>
        <v>23385.69481</v>
      </c>
      <c r="L137" s="220">
        <f t="shared" si="34"/>
        <v>23731.61667</v>
      </c>
      <c r="M137" s="219">
        <f t="shared" si="34"/>
        <v>56561.86441</v>
      </c>
      <c r="N137" s="239"/>
      <c r="O137" s="239"/>
      <c r="P137" s="239"/>
      <c r="Q137" s="239"/>
      <c r="R137" s="239"/>
      <c r="S137" s="239"/>
      <c r="T137" s="239"/>
      <c r="U137" s="239"/>
      <c r="V137" s="239"/>
      <c r="W137" s="239"/>
      <c r="X137" s="239"/>
      <c r="Y137" s="239"/>
      <c r="Z137" s="239"/>
      <c r="AA137" s="239"/>
      <c r="AB137" s="239"/>
      <c r="AC137" s="239"/>
      <c r="AD137" s="239"/>
      <c r="AE137" s="239"/>
      <c r="AF137" s="239"/>
      <c r="AG137" s="239"/>
      <c r="AH137" s="239"/>
      <c r="AI137" s="239"/>
      <c r="AJ137" s="239"/>
      <c r="AK137" s="239"/>
      <c r="AL137" s="239"/>
      <c r="AM137" s="239"/>
      <c r="AN137" s="239"/>
      <c r="AO137" s="239"/>
      <c r="AP137" s="239"/>
      <c r="AQ137" s="239"/>
      <c r="AR137" s="239"/>
      <c r="AS137" s="239"/>
      <c r="AT137" s="239"/>
      <c r="AU137" s="239"/>
      <c r="AV137" s="239"/>
    </row>
    <row r="138" ht="15.75" customHeight="1">
      <c r="A138" s="246" t="s">
        <v>261</v>
      </c>
      <c r="B138" s="210">
        <f t="shared" si="33"/>
        <v>71724.59909</v>
      </c>
      <c r="C138" s="210"/>
      <c r="D138" s="219">
        <f t="shared" ref="D138:M138" si="35">(C192*$B$33+C193*$B$34)*12/1000000</f>
        <v>2597.903065</v>
      </c>
      <c r="E138" s="219">
        <f t="shared" si="35"/>
        <v>7882.766689</v>
      </c>
      <c r="F138" s="219">
        <f t="shared" si="35"/>
        <v>15926.30455</v>
      </c>
      <c r="G138" s="219">
        <f t="shared" si="35"/>
        <v>18763.46437</v>
      </c>
      <c r="H138" s="219">
        <f t="shared" si="35"/>
        <v>16245.5504</v>
      </c>
      <c r="I138" s="219">
        <f t="shared" si="35"/>
        <v>7114.08956</v>
      </c>
      <c r="J138" s="219">
        <f t="shared" si="35"/>
        <v>3872.109044</v>
      </c>
      <c r="K138" s="219">
        <f t="shared" si="35"/>
        <v>2795.941284</v>
      </c>
      <c r="L138" s="220">
        <f t="shared" si="35"/>
        <v>2825.777989</v>
      </c>
      <c r="M138" s="219">
        <f t="shared" si="35"/>
        <v>12667.22763</v>
      </c>
      <c r="N138" s="239"/>
      <c r="O138" s="239"/>
      <c r="P138" s="239"/>
      <c r="Q138" s="239"/>
      <c r="R138" s="239"/>
      <c r="S138" s="239"/>
      <c r="T138" s="239"/>
      <c r="U138" s="239"/>
      <c r="V138" s="239"/>
      <c r="W138" s="239"/>
      <c r="X138" s="239"/>
      <c r="Y138" s="239"/>
      <c r="Z138" s="239"/>
      <c r="AA138" s="239"/>
      <c r="AB138" s="239"/>
      <c r="AC138" s="239"/>
      <c r="AD138" s="239"/>
      <c r="AE138" s="239"/>
      <c r="AF138" s="239"/>
      <c r="AG138" s="239"/>
      <c r="AH138" s="239"/>
      <c r="AI138" s="239"/>
      <c r="AJ138" s="239"/>
      <c r="AK138" s="239"/>
      <c r="AL138" s="239"/>
      <c r="AM138" s="239"/>
      <c r="AN138" s="239"/>
      <c r="AO138" s="239"/>
      <c r="AP138" s="239"/>
      <c r="AQ138" s="239"/>
      <c r="AR138" s="239"/>
      <c r="AS138" s="239"/>
      <c r="AT138" s="239"/>
      <c r="AU138" s="239"/>
      <c r="AV138" s="239"/>
    </row>
    <row r="139" ht="15.75" customHeight="1">
      <c r="A139" s="246" t="s">
        <v>262</v>
      </c>
      <c r="B139" s="210">
        <f t="shared" si="33"/>
        <v>6339.284388</v>
      </c>
      <c r="C139" s="210"/>
      <c r="D139" s="219">
        <f t="shared" ref="D139:M139" si="36">(C194*$B$35)/1000000</f>
        <v>238.468435</v>
      </c>
      <c r="E139" s="219">
        <f t="shared" si="36"/>
        <v>727.0803534</v>
      </c>
      <c r="F139" s="219">
        <f t="shared" si="36"/>
        <v>1475.237105</v>
      </c>
      <c r="G139" s="219">
        <f t="shared" si="36"/>
        <v>1745.071055</v>
      </c>
      <c r="H139" s="219">
        <f t="shared" si="36"/>
        <v>1517.088841</v>
      </c>
      <c r="I139" s="219">
        <f t="shared" si="36"/>
        <v>667.1522626</v>
      </c>
      <c r="J139" s="219">
        <f t="shared" si="36"/>
        <v>364.669149</v>
      </c>
      <c r="K139" s="219">
        <f t="shared" si="36"/>
        <v>264.4303802</v>
      </c>
      <c r="L139" s="220">
        <f t="shared" si="36"/>
        <v>268.3418418</v>
      </c>
      <c r="M139" s="219">
        <f t="shared" si="36"/>
        <v>639.5651456</v>
      </c>
      <c r="N139" s="239"/>
      <c r="O139" s="239"/>
      <c r="P139" s="239"/>
      <c r="Q139" s="239"/>
      <c r="R139" s="239"/>
      <c r="S139" s="239"/>
      <c r="T139" s="239"/>
      <c r="U139" s="239"/>
      <c r="V139" s="239"/>
      <c r="W139" s="239"/>
      <c r="X139" s="239"/>
      <c r="Y139" s="239"/>
      <c r="Z139" s="239"/>
      <c r="AA139" s="239"/>
      <c r="AB139" s="239"/>
      <c r="AC139" s="239"/>
      <c r="AD139" s="239"/>
      <c r="AE139" s="239"/>
      <c r="AF139" s="239"/>
      <c r="AG139" s="239"/>
      <c r="AH139" s="239"/>
      <c r="AI139" s="239"/>
      <c r="AJ139" s="239"/>
      <c r="AK139" s="239"/>
      <c r="AL139" s="239"/>
      <c r="AM139" s="239"/>
      <c r="AN139" s="239"/>
      <c r="AO139" s="239"/>
      <c r="AP139" s="239"/>
      <c r="AQ139" s="239"/>
      <c r="AR139" s="239"/>
      <c r="AS139" s="239"/>
      <c r="AT139" s="239"/>
      <c r="AU139" s="239"/>
      <c r="AV139" s="239"/>
    </row>
    <row r="140" ht="15.75" customHeight="1">
      <c r="A140" s="245" t="s">
        <v>263</v>
      </c>
      <c r="B140" s="216">
        <f t="shared" si="33"/>
        <v>375800.8533</v>
      </c>
      <c r="C140" s="216"/>
      <c r="D140" s="242">
        <f>$B$16*$B$15*$B$43*'BC Refrigeración'!C287*$B$42*C180</f>
        <v>13816.88262</v>
      </c>
      <c r="E140" s="242">
        <f>$B$16*$B$15*$B$43*'BC Refrigeración'!D287*$B$42*D180</f>
        <v>43252.43762</v>
      </c>
      <c r="F140" s="242">
        <f>$B$16*$B$15*$B$43*'BC Refrigeración'!E287*$B$42*E180</f>
        <v>88996.7432</v>
      </c>
      <c r="G140" s="219">
        <f>$B$16*$B$15*$B$43*'BC Refrigeración'!F287*$B$42*F180</f>
        <v>106803.0948</v>
      </c>
      <c r="H140" s="219">
        <f>$B$16*$B$15*$B$43*'BC Refrigeración'!G287*$B$42*G180</f>
        <v>94159.92863</v>
      </c>
      <c r="I140" s="219">
        <f>$B$16*$B$15*$B$43*'BC Refrigeración'!H287*$B$42*H180</f>
        <v>42002.56451</v>
      </c>
      <c r="J140" s="219">
        <f>$B$16*$B$15*$B$43*'BC Refrigeración'!I287*$B$42*I180</f>
        <v>23271.73189</v>
      </c>
      <c r="K140" s="219">
        <f>$B$16*$B$15*$B$43*'BC Refrigeración'!J287*$B$42*J180</f>
        <v>17099.73872</v>
      </c>
      <c r="L140" s="220">
        <f>$B$16*$B$15*$B$43*'BC Refrigeración'!K287*$B$42*K180</f>
        <v>17579.24336</v>
      </c>
      <c r="M140" s="219">
        <f>$B$16*$B$15*$B$43*'BC Refrigeración'!L287*$B$42*L180</f>
        <v>18071.39215</v>
      </c>
      <c r="N140" s="238"/>
      <c r="O140" s="239"/>
      <c r="P140" s="239"/>
      <c r="Q140" s="239"/>
      <c r="R140" s="239"/>
      <c r="S140" s="239"/>
      <c r="T140" s="239"/>
      <c r="U140" s="239"/>
      <c r="V140" s="239"/>
      <c r="W140" s="239"/>
      <c r="X140" s="239"/>
      <c r="Y140" s="239"/>
      <c r="Z140" s="239"/>
      <c r="AA140" s="239"/>
      <c r="AB140" s="239"/>
      <c r="AC140" s="239"/>
      <c r="AD140" s="239"/>
      <c r="AE140" s="239"/>
      <c r="AF140" s="239"/>
      <c r="AG140" s="239"/>
      <c r="AH140" s="239"/>
      <c r="AI140" s="239"/>
      <c r="AJ140" s="239"/>
      <c r="AK140" s="239"/>
      <c r="AL140" s="239"/>
      <c r="AM140" s="239"/>
      <c r="AN140" s="239"/>
      <c r="AO140" s="239"/>
      <c r="AP140" s="239"/>
      <c r="AQ140" s="239"/>
      <c r="AR140" s="239"/>
      <c r="AS140" s="239"/>
      <c r="AT140" s="239"/>
      <c r="AU140" s="239"/>
      <c r="AV140" s="239"/>
    </row>
    <row r="141" ht="15.75" customHeight="1">
      <c r="A141" s="246" t="s">
        <v>264</v>
      </c>
      <c r="B141" s="210">
        <f t="shared" si="33"/>
        <v>479784.8088</v>
      </c>
      <c r="C141" s="210"/>
      <c r="D141" s="219">
        <f t="shared" ref="D141:M141" si="37">(C194*$I$243*20%)/1000000</f>
        <v>18048.33566</v>
      </c>
      <c r="E141" s="219">
        <f t="shared" si="37"/>
        <v>55028.62578</v>
      </c>
      <c r="F141" s="219">
        <f t="shared" si="37"/>
        <v>111652.4057</v>
      </c>
      <c r="G141" s="219">
        <f t="shared" si="37"/>
        <v>132074.6209</v>
      </c>
      <c r="H141" s="219">
        <f t="shared" si="37"/>
        <v>114819.9284</v>
      </c>
      <c r="I141" s="219">
        <f t="shared" si="37"/>
        <v>50493.00538</v>
      </c>
      <c r="J141" s="219">
        <f t="shared" si="37"/>
        <v>27599.75846</v>
      </c>
      <c r="K141" s="219">
        <f t="shared" si="37"/>
        <v>20013.24939</v>
      </c>
      <c r="L141" s="220">
        <f t="shared" si="37"/>
        <v>20309.28594</v>
      </c>
      <c r="M141" s="219">
        <f t="shared" si="37"/>
        <v>48405.09154</v>
      </c>
      <c r="N141" s="239"/>
      <c r="O141" s="239"/>
      <c r="P141" s="239"/>
      <c r="Q141" s="239"/>
      <c r="R141" s="239"/>
      <c r="S141" s="239"/>
      <c r="T141" s="239"/>
      <c r="U141" s="239"/>
      <c r="V141" s="239"/>
      <c r="W141" s="239"/>
      <c r="X141" s="239"/>
      <c r="Y141" s="239"/>
      <c r="Z141" s="239"/>
      <c r="AA141" s="239"/>
      <c r="AB141" s="239"/>
      <c r="AC141" s="239"/>
      <c r="AD141" s="239"/>
      <c r="AE141" s="239"/>
      <c r="AF141" s="239"/>
      <c r="AG141" s="239"/>
      <c r="AH141" s="239"/>
      <c r="AI141" s="239"/>
      <c r="AJ141" s="239"/>
      <c r="AK141" s="239"/>
      <c r="AL141" s="239"/>
      <c r="AM141" s="239"/>
      <c r="AN141" s="239"/>
      <c r="AO141" s="239"/>
      <c r="AP141" s="239"/>
      <c r="AQ141" s="239"/>
      <c r="AR141" s="239"/>
      <c r="AS141" s="239"/>
      <c r="AT141" s="239"/>
      <c r="AU141" s="239"/>
      <c r="AV141" s="239"/>
    </row>
    <row r="142" ht="15.75" customHeight="1">
      <c r="A142" s="240"/>
      <c r="B142" s="210"/>
      <c r="C142" s="210"/>
      <c r="D142" s="219"/>
      <c r="E142" s="219"/>
      <c r="F142" s="219"/>
      <c r="G142" s="219"/>
      <c r="H142" s="219"/>
      <c r="I142" s="219"/>
      <c r="J142" s="219"/>
      <c r="K142" s="219"/>
      <c r="L142" s="220"/>
      <c r="M142" s="219"/>
      <c r="N142" s="239"/>
      <c r="O142" s="239"/>
      <c r="P142" s="239"/>
      <c r="Q142" s="239"/>
      <c r="R142" s="239"/>
      <c r="S142" s="239"/>
      <c r="T142" s="239"/>
      <c r="U142" s="239"/>
      <c r="V142" s="239"/>
      <c r="W142" s="239"/>
      <c r="X142" s="239"/>
      <c r="Y142" s="239"/>
      <c r="Z142" s="239"/>
      <c r="AA142" s="239"/>
      <c r="AB142" s="239"/>
      <c r="AC142" s="239"/>
      <c r="AD142" s="239"/>
      <c r="AE142" s="239"/>
      <c r="AF142" s="239"/>
      <c r="AG142" s="239"/>
      <c r="AH142" s="239"/>
      <c r="AI142" s="239"/>
      <c r="AJ142" s="239"/>
      <c r="AK142" s="239"/>
      <c r="AL142" s="239"/>
      <c r="AM142" s="239"/>
      <c r="AN142" s="239"/>
      <c r="AO142" s="239"/>
      <c r="AP142" s="239"/>
      <c r="AQ142" s="239"/>
      <c r="AR142" s="239"/>
      <c r="AS142" s="239"/>
      <c r="AT142" s="239"/>
      <c r="AU142" s="239"/>
      <c r="AV142" s="239"/>
    </row>
    <row r="143" ht="15.75" customHeight="1">
      <c r="A143" s="240" t="s">
        <v>243</v>
      </c>
      <c r="B143" s="210"/>
      <c r="C143" s="210"/>
      <c r="D143" s="219"/>
      <c r="E143" s="219"/>
      <c r="F143" s="219"/>
      <c r="G143" s="219"/>
      <c r="H143" s="219"/>
      <c r="I143" s="219"/>
      <c r="J143" s="219"/>
      <c r="K143" s="219"/>
      <c r="L143" s="220"/>
      <c r="M143" s="21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c r="AJ143" s="239"/>
      <c r="AK143" s="239"/>
      <c r="AL143" s="239"/>
      <c r="AM143" s="239"/>
      <c r="AN143" s="239"/>
      <c r="AO143" s="239"/>
      <c r="AP143" s="239"/>
      <c r="AQ143" s="239"/>
      <c r="AR143" s="239"/>
      <c r="AS143" s="239"/>
      <c r="AT143" s="239"/>
      <c r="AU143" s="239"/>
      <c r="AV143" s="239"/>
    </row>
    <row r="144">
      <c r="A144" s="209" t="s">
        <v>265</v>
      </c>
      <c r="B144" s="210">
        <f t="shared" ref="B144:B148" si="39">+NPV($B$23,D144:M144)</f>
        <v>139199.8406</v>
      </c>
      <c r="C144" s="210"/>
      <c r="D144" s="242">
        <f t="shared" ref="D144:M144" si="38">$B$21*C210*0.2</f>
        <v>6351.65421</v>
      </c>
      <c r="E144" s="242">
        <f t="shared" si="38"/>
        <v>9570.397898</v>
      </c>
      <c r="F144" s="242">
        <f t="shared" si="38"/>
        <v>15922.05211</v>
      </c>
      <c r="G144" s="219">
        <f t="shared" si="38"/>
        <v>23561.20379</v>
      </c>
      <c r="H144" s="219">
        <f t="shared" si="38"/>
        <v>30470.77358</v>
      </c>
      <c r="I144" s="219">
        <f t="shared" si="38"/>
        <v>34032.84992</v>
      </c>
      <c r="J144" s="219">
        <f t="shared" si="38"/>
        <v>36393.26196</v>
      </c>
      <c r="K144" s="219">
        <f t="shared" si="38"/>
        <v>38410.34134</v>
      </c>
      <c r="L144" s="220">
        <f t="shared" si="38"/>
        <v>40513.25388</v>
      </c>
      <c r="M144" s="219">
        <f t="shared" si="38"/>
        <v>42616.16642</v>
      </c>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c r="AJ144" s="239"/>
      <c r="AK144" s="239"/>
      <c r="AL144" s="239"/>
      <c r="AM144" s="239"/>
      <c r="AN144" s="239"/>
      <c r="AO144" s="239"/>
      <c r="AP144" s="239"/>
      <c r="AQ144" s="239"/>
      <c r="AR144" s="239"/>
      <c r="AS144" s="239"/>
      <c r="AT144" s="239"/>
      <c r="AU144" s="239"/>
      <c r="AV144" s="239"/>
    </row>
    <row r="145">
      <c r="A145" s="209" t="s">
        <v>266</v>
      </c>
      <c r="B145" s="210">
        <f t="shared" si="39"/>
        <v>5691.130339</v>
      </c>
      <c r="C145" s="210"/>
      <c r="D145" s="219">
        <f t="shared" ref="D145:M145" si="40">C210*$B$39*$B$15*$B$19</f>
        <v>259.6848662</v>
      </c>
      <c r="E145" s="219">
        <f t="shared" si="40"/>
        <v>391.2819267</v>
      </c>
      <c r="F145" s="219">
        <f t="shared" si="40"/>
        <v>650.9667929</v>
      </c>
      <c r="G145" s="219">
        <f t="shared" si="40"/>
        <v>963.2904833</v>
      </c>
      <c r="H145" s="219">
        <f t="shared" si="40"/>
        <v>1245.785507</v>
      </c>
      <c r="I145" s="219">
        <f t="shared" si="40"/>
        <v>1391.419587</v>
      </c>
      <c r="J145" s="219">
        <f t="shared" si="40"/>
        <v>1487.924098</v>
      </c>
      <c r="K145" s="219">
        <f t="shared" si="40"/>
        <v>1570.391589</v>
      </c>
      <c r="L145" s="220">
        <f t="shared" si="40"/>
        <v>1656.368336</v>
      </c>
      <c r="M145" s="219">
        <f t="shared" si="40"/>
        <v>1742.345082</v>
      </c>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c r="AJ145" s="239"/>
      <c r="AK145" s="239"/>
      <c r="AL145" s="239"/>
      <c r="AM145" s="239"/>
      <c r="AN145" s="239"/>
      <c r="AO145" s="239"/>
      <c r="AP145" s="239"/>
      <c r="AQ145" s="239"/>
      <c r="AR145" s="239"/>
      <c r="AS145" s="239"/>
      <c r="AT145" s="239"/>
      <c r="AU145" s="239"/>
      <c r="AV145" s="239"/>
    </row>
    <row r="146">
      <c r="A146" s="209" t="s">
        <v>267</v>
      </c>
      <c r="B146" s="210">
        <f t="shared" si="39"/>
        <v>53.3794602</v>
      </c>
      <c r="C146" s="210"/>
      <c r="D146" s="219">
        <f t="shared" ref="D146:M146" si="41">C204*$B$39*$B$41*$B$15*$B$17</f>
        <v>2.435691533</v>
      </c>
      <c r="E146" s="219">
        <f t="shared" si="41"/>
        <v>3.669994675</v>
      </c>
      <c r="F146" s="219">
        <f t="shared" si="41"/>
        <v>6.105686208</v>
      </c>
      <c r="G146" s="219">
        <f t="shared" si="41"/>
        <v>9.035098997</v>
      </c>
      <c r="H146" s="219">
        <f t="shared" si="41"/>
        <v>11.68473641</v>
      </c>
      <c r="I146" s="219">
        <f t="shared" si="41"/>
        <v>13.05069855</v>
      </c>
      <c r="J146" s="219">
        <f t="shared" si="41"/>
        <v>13.95585419</v>
      </c>
      <c r="K146" s="219">
        <f t="shared" si="41"/>
        <v>14.72935082</v>
      </c>
      <c r="L146" s="220">
        <f t="shared" si="41"/>
        <v>15.53576221</v>
      </c>
      <c r="M146" s="219">
        <f t="shared" si="41"/>
        <v>16.3421736</v>
      </c>
      <c r="N146" s="239"/>
      <c r="O146" s="239"/>
      <c r="P146" s="239"/>
      <c r="Q146" s="239"/>
      <c r="R146" s="239"/>
      <c r="S146" s="239"/>
      <c r="T146" s="239"/>
      <c r="U146" s="239"/>
      <c r="V146" s="239"/>
      <c r="W146" s="239"/>
      <c r="X146" s="239"/>
      <c r="Y146" s="239"/>
      <c r="Z146" s="239"/>
      <c r="AA146" s="239"/>
      <c r="AB146" s="239"/>
      <c r="AC146" s="239"/>
      <c r="AD146" s="239"/>
      <c r="AE146" s="239"/>
      <c r="AF146" s="239"/>
      <c r="AG146" s="239"/>
      <c r="AH146" s="239"/>
      <c r="AI146" s="239"/>
      <c r="AJ146" s="239"/>
      <c r="AK146" s="239"/>
      <c r="AL146" s="239"/>
      <c r="AM146" s="239"/>
      <c r="AN146" s="239"/>
      <c r="AO146" s="239"/>
      <c r="AP146" s="239"/>
      <c r="AQ146" s="239"/>
      <c r="AR146" s="239"/>
      <c r="AS146" s="239"/>
      <c r="AT146" s="239"/>
      <c r="AU146" s="239"/>
      <c r="AV146" s="239"/>
    </row>
    <row r="147">
      <c r="A147" s="228" t="s">
        <v>268</v>
      </c>
      <c r="B147" s="210">
        <f t="shared" si="39"/>
        <v>94856.28627</v>
      </c>
      <c r="C147" s="210"/>
      <c r="D147" s="219">
        <f t="shared" ref="D147:M147" si="42">C208*$B$31*$B$17*$B$15</f>
        <v>3613.474063</v>
      </c>
      <c r="E147" s="219">
        <f t="shared" si="42"/>
        <v>5973.518498</v>
      </c>
      <c r="F147" s="219">
        <f t="shared" si="42"/>
        <v>10482.21511</v>
      </c>
      <c r="G147" s="219">
        <f t="shared" si="42"/>
        <v>16035.64203</v>
      </c>
      <c r="H147" s="219">
        <f t="shared" si="42"/>
        <v>21051.14148</v>
      </c>
      <c r="I147" s="219">
        <f t="shared" si="42"/>
        <v>23585.33803</v>
      </c>
      <c r="J147" s="219">
        <f t="shared" si="42"/>
        <v>25342.14794</v>
      </c>
      <c r="K147" s="219">
        <f t="shared" si="42"/>
        <v>26756.95151</v>
      </c>
      <c r="L147" s="220">
        <f t="shared" si="42"/>
        <v>28271.24451</v>
      </c>
      <c r="M147" s="219">
        <f t="shared" si="42"/>
        <v>29729.5861</v>
      </c>
      <c r="N147" s="239"/>
      <c r="O147" s="239"/>
      <c r="P147" s="239"/>
      <c r="Q147" s="239"/>
      <c r="R147" s="239"/>
      <c r="S147" s="239"/>
      <c r="T147" s="239"/>
      <c r="U147" s="239"/>
      <c r="V147" s="239"/>
      <c r="W147" s="239"/>
      <c r="X147" s="239"/>
      <c r="Y147" s="239"/>
      <c r="Z147" s="239"/>
      <c r="AA147" s="239"/>
      <c r="AB147" s="239"/>
      <c r="AC147" s="239"/>
      <c r="AD147" s="239"/>
      <c r="AE147" s="239"/>
      <c r="AF147" s="239"/>
      <c r="AG147" s="239"/>
      <c r="AH147" s="239"/>
      <c r="AI147" s="239"/>
      <c r="AJ147" s="239"/>
      <c r="AK147" s="239"/>
      <c r="AL147" s="239"/>
      <c r="AM147" s="239"/>
      <c r="AN147" s="239"/>
      <c r="AO147" s="239"/>
      <c r="AP147" s="239"/>
      <c r="AQ147" s="239"/>
      <c r="AR147" s="239"/>
      <c r="AS147" s="239"/>
      <c r="AT147" s="239"/>
      <c r="AU147" s="239"/>
      <c r="AV147" s="239"/>
    </row>
    <row r="148">
      <c r="A148" s="209" t="s">
        <v>269</v>
      </c>
      <c r="B148" s="210">
        <f t="shared" si="39"/>
        <v>2618065.507</v>
      </c>
      <c r="C148" s="210"/>
      <c r="D148" s="219">
        <f>(C208/'BC Refrigeración'!B287)*$B$22*$B$21*'BC Refrigeración'!B287</f>
        <v>99733.10338</v>
      </c>
      <c r="E148" s="219">
        <f>(D208/'BC Refrigeración'!C287)*$B$22*$B$21*'BC Refrigeración'!C287</f>
        <v>164871.1261</v>
      </c>
      <c r="F148" s="219">
        <f>(E208/'BC Refrigeración'!D287)*$B$22*$B$21*'BC Refrigeración'!D287</f>
        <v>289312.6739</v>
      </c>
      <c r="G148" s="219">
        <f>(F208/'BC Refrigeración'!E287)*$B$22*$B$21*'BC Refrigeración'!E287</f>
        <v>442589.1309</v>
      </c>
      <c r="H148" s="219">
        <f>(G208/'BC Refrigeración'!F287)*$B$22*$B$21*'BC Refrigeración'!F287</f>
        <v>581018.6078</v>
      </c>
      <c r="I148" s="219">
        <f>(H208/'BC Refrigeración'!G287)*$B$22*$B$21*'BC Refrigeración'!G287</f>
        <v>650963.2878</v>
      </c>
      <c r="J148" s="219">
        <f>(I208/'BC Refrigeración'!H287)*$B$22*$B$21*'BC Refrigeración'!H287</f>
        <v>699451.8341</v>
      </c>
      <c r="K148" s="219">
        <f>(J208/'BC Refrigeración'!I287)*$B$22*$B$21*'BC Refrigeración'!I287</f>
        <v>738500.8898</v>
      </c>
      <c r="L148" s="220">
        <f>(K208/'BC Refrigeración'!J287)*$B$22*$B$21*'BC Refrigeración'!J287</f>
        <v>780295.8877</v>
      </c>
      <c r="M148" s="219">
        <f>(L208/'BC Refrigeración'!K287)*$B$22*$B$21*'BC Refrigeración'!K287</f>
        <v>820546.6077</v>
      </c>
      <c r="N148" s="239"/>
      <c r="O148" s="239"/>
      <c r="P148" s="239"/>
      <c r="Q148" s="239"/>
      <c r="R148" s="239"/>
      <c r="S148" s="239"/>
      <c r="T148" s="239"/>
      <c r="U148" s="239"/>
      <c r="V148" s="239"/>
      <c r="W148" s="239"/>
      <c r="X148" s="239"/>
      <c r="Y148" s="239"/>
      <c r="Z148" s="239"/>
      <c r="AA148" s="239"/>
      <c r="AB148" s="239"/>
      <c r="AC148" s="239"/>
      <c r="AD148" s="239"/>
      <c r="AE148" s="239"/>
      <c r="AF148" s="239"/>
      <c r="AG148" s="239"/>
      <c r="AH148" s="239"/>
      <c r="AI148" s="239"/>
      <c r="AJ148" s="239"/>
      <c r="AK148" s="239"/>
      <c r="AL148" s="239"/>
      <c r="AM148" s="239"/>
      <c r="AN148" s="239"/>
      <c r="AO148" s="239"/>
      <c r="AP148" s="239"/>
      <c r="AQ148" s="239"/>
      <c r="AR148" s="239"/>
      <c r="AS148" s="239"/>
      <c r="AT148" s="239"/>
      <c r="AU148" s="239"/>
      <c r="AV148" s="239"/>
    </row>
    <row r="149">
      <c r="A149" s="209" t="s">
        <v>270</v>
      </c>
      <c r="B149" s="210">
        <f t="array" ref="B149">+NPV($B$25,D149:M149)</f>
        <v>491500.0181</v>
      </c>
      <c r="C149" s="210"/>
      <c r="D149" s="219">
        <f t="shared" ref="D149:M149" si="43">C208*$B$20</f>
        <v>12737.07656</v>
      </c>
      <c r="E149" s="219">
        <f t="shared" si="43"/>
        <v>21055.95919</v>
      </c>
      <c r="F149" s="219">
        <f t="shared" si="43"/>
        <v>36948.59131</v>
      </c>
      <c r="G149" s="219">
        <f t="shared" si="43"/>
        <v>56523.77647</v>
      </c>
      <c r="H149" s="219">
        <f t="shared" si="43"/>
        <v>74202.82972</v>
      </c>
      <c r="I149" s="219">
        <f t="shared" si="43"/>
        <v>83135.57836</v>
      </c>
      <c r="J149" s="219">
        <f t="shared" si="43"/>
        <v>89328.12933</v>
      </c>
      <c r="K149" s="219">
        <f t="shared" si="43"/>
        <v>94315.14764</v>
      </c>
      <c r="L149" s="220">
        <f t="shared" si="43"/>
        <v>99652.85467</v>
      </c>
      <c r="M149" s="219">
        <f t="shared" si="43"/>
        <v>104793.3395</v>
      </c>
      <c r="N149" s="238"/>
      <c r="O149" s="239"/>
      <c r="P149" s="239"/>
      <c r="Q149" s="239"/>
      <c r="R149" s="239"/>
      <c r="S149" s="239"/>
      <c r="T149" s="239"/>
      <c r="U149" s="239"/>
      <c r="V149" s="239"/>
      <c r="W149" s="239"/>
      <c r="X149" s="239"/>
      <c r="Y149" s="239"/>
      <c r="Z149" s="239"/>
      <c r="AA149" s="239"/>
      <c r="AB149" s="239"/>
      <c r="AC149" s="239"/>
      <c r="AD149" s="239"/>
      <c r="AE149" s="239"/>
      <c r="AF149" s="239"/>
      <c r="AG149" s="239"/>
      <c r="AH149" s="239"/>
      <c r="AI149" s="239"/>
      <c r="AJ149" s="239"/>
      <c r="AK149" s="239"/>
      <c r="AL149" s="239"/>
      <c r="AM149" s="239"/>
      <c r="AN149" s="239"/>
      <c r="AO149" s="239"/>
      <c r="AP149" s="239"/>
      <c r="AQ149" s="239"/>
      <c r="AR149" s="239"/>
      <c r="AS149" s="239"/>
      <c r="AT149" s="239"/>
      <c r="AU149" s="239"/>
      <c r="AV149" s="239"/>
    </row>
    <row r="150">
      <c r="A150" s="228" t="s">
        <v>271</v>
      </c>
      <c r="B150" s="210">
        <f t="array" ref="B150">+NPV($B$25,D150:M150)</f>
        <v>63045.59194</v>
      </c>
      <c r="C150" s="210"/>
      <c r="D150" s="219">
        <f t="shared" ref="D150:M150" si="44">C208*$B$40*$B$15</f>
        <v>1633.807734</v>
      </c>
      <c r="E150" s="219">
        <f t="shared" si="44"/>
        <v>2700.885783</v>
      </c>
      <c r="F150" s="219">
        <f t="shared" si="44"/>
        <v>4739.462308</v>
      </c>
      <c r="G150" s="219">
        <f t="shared" si="44"/>
        <v>7250.406541</v>
      </c>
      <c r="H150" s="219">
        <f t="shared" si="44"/>
        <v>9518.130521</v>
      </c>
      <c r="I150" s="219">
        <f t="shared" si="44"/>
        <v>10663.95027</v>
      </c>
      <c r="J150" s="219">
        <f t="shared" si="44"/>
        <v>11458.27992</v>
      </c>
      <c r="K150" s="219">
        <f t="shared" si="44"/>
        <v>12097.97374</v>
      </c>
      <c r="L150" s="220">
        <f t="shared" si="44"/>
        <v>12782.65103</v>
      </c>
      <c r="M150" s="219">
        <f t="shared" si="44"/>
        <v>13442.03026</v>
      </c>
      <c r="N150" s="239"/>
      <c r="O150" s="239"/>
      <c r="P150" s="239"/>
      <c r="Q150" s="239"/>
      <c r="R150" s="239"/>
      <c r="S150" s="239"/>
      <c r="T150" s="239"/>
      <c r="U150" s="239"/>
      <c r="V150" s="239"/>
      <c r="W150" s="239"/>
      <c r="X150" s="239"/>
      <c r="Y150" s="239"/>
      <c r="Z150" s="239"/>
      <c r="AA150" s="239"/>
      <c r="AB150" s="239"/>
      <c r="AC150" s="239"/>
      <c r="AD150" s="239"/>
      <c r="AE150" s="239"/>
      <c r="AF150" s="239"/>
      <c r="AG150" s="239"/>
      <c r="AH150" s="239"/>
      <c r="AI150" s="239"/>
      <c r="AJ150" s="239"/>
      <c r="AK150" s="239"/>
      <c r="AL150" s="239"/>
      <c r="AM150" s="239"/>
      <c r="AN150" s="239"/>
      <c r="AO150" s="239"/>
      <c r="AP150" s="239"/>
      <c r="AQ150" s="239"/>
      <c r="AR150" s="239"/>
      <c r="AS150" s="239"/>
      <c r="AT150" s="239"/>
      <c r="AU150" s="239"/>
      <c r="AV150" s="239"/>
    </row>
    <row r="151">
      <c r="A151" s="228" t="s">
        <v>272</v>
      </c>
      <c r="B151" s="210">
        <f t="array" ref="B151">+NPV($B$25,D151:M151)</f>
        <v>238871.5857</v>
      </c>
      <c r="C151" s="210"/>
      <c r="D151" s="219">
        <f t="shared" ref="D151:M151" si="45">(C194*$B$32*$C$242)/1000000</f>
        <v>8985.767116</v>
      </c>
      <c r="E151" s="219">
        <f t="shared" si="45"/>
        <v>27397.23071</v>
      </c>
      <c r="F151" s="219">
        <f t="shared" si="45"/>
        <v>55588.64455</v>
      </c>
      <c r="G151" s="219">
        <f t="shared" si="45"/>
        <v>65756.30062</v>
      </c>
      <c r="H151" s="219">
        <f t="shared" si="45"/>
        <v>57165.66649</v>
      </c>
      <c r="I151" s="219">
        <f t="shared" si="45"/>
        <v>25139.07077</v>
      </c>
      <c r="J151" s="219">
        <f t="shared" si="45"/>
        <v>13741.15634</v>
      </c>
      <c r="K151" s="219">
        <f t="shared" si="45"/>
        <v>9964.043311</v>
      </c>
      <c r="L151" s="220">
        <f t="shared" si="45"/>
        <v>10111.43172</v>
      </c>
      <c r="M151" s="219">
        <f t="shared" si="45"/>
        <v>24099.55621</v>
      </c>
      <c r="N151" s="239"/>
      <c r="O151" s="239"/>
      <c r="P151" s="239"/>
      <c r="Q151" s="239"/>
      <c r="R151" s="239"/>
      <c r="S151" s="239"/>
      <c r="T151" s="239"/>
      <c r="U151" s="239"/>
      <c r="V151" s="239"/>
      <c r="W151" s="239"/>
      <c r="X151" s="239"/>
      <c r="Y151" s="239"/>
      <c r="Z151" s="239"/>
      <c r="AA151" s="239"/>
      <c r="AB151" s="239"/>
      <c r="AC151" s="239"/>
      <c r="AD151" s="239"/>
      <c r="AE151" s="239"/>
      <c r="AF151" s="239"/>
      <c r="AG151" s="239"/>
      <c r="AH151" s="239"/>
      <c r="AI151" s="239"/>
      <c r="AJ151" s="239"/>
      <c r="AK151" s="239"/>
      <c r="AL151" s="239"/>
      <c r="AM151" s="239"/>
      <c r="AN151" s="239"/>
      <c r="AO151" s="239"/>
      <c r="AP151" s="239"/>
      <c r="AQ151" s="239"/>
      <c r="AR151" s="239"/>
      <c r="AS151" s="239"/>
      <c r="AT151" s="239"/>
      <c r="AU151" s="239"/>
      <c r="AV151" s="239"/>
    </row>
    <row r="152">
      <c r="A152" s="228" t="s">
        <v>273</v>
      </c>
      <c r="B152" s="210">
        <f t="array" ref="B152">+NPV($B$25,D152:M152)</f>
        <v>6339.284388</v>
      </c>
      <c r="C152" s="210"/>
      <c r="D152" s="219">
        <f t="shared" ref="D152:M152" si="46">(C194*$B$35)/1000000</f>
        <v>238.468435</v>
      </c>
      <c r="E152" s="219">
        <f t="shared" si="46"/>
        <v>727.0803534</v>
      </c>
      <c r="F152" s="219">
        <f t="shared" si="46"/>
        <v>1475.237105</v>
      </c>
      <c r="G152" s="219">
        <f t="shared" si="46"/>
        <v>1745.071055</v>
      </c>
      <c r="H152" s="219">
        <f t="shared" si="46"/>
        <v>1517.088841</v>
      </c>
      <c r="I152" s="219">
        <f t="shared" si="46"/>
        <v>667.1522626</v>
      </c>
      <c r="J152" s="219">
        <f t="shared" si="46"/>
        <v>364.669149</v>
      </c>
      <c r="K152" s="219">
        <f t="shared" si="46"/>
        <v>264.4303802</v>
      </c>
      <c r="L152" s="220">
        <f t="shared" si="46"/>
        <v>268.3418418</v>
      </c>
      <c r="M152" s="219">
        <f t="shared" si="46"/>
        <v>639.5651456</v>
      </c>
      <c r="N152" s="239"/>
      <c r="O152" s="239"/>
      <c r="P152" s="239"/>
      <c r="Q152" s="239"/>
      <c r="R152" s="239"/>
      <c r="S152" s="239"/>
      <c r="T152" s="239"/>
      <c r="U152" s="239"/>
      <c r="V152" s="239"/>
      <c r="W152" s="239"/>
      <c r="X152" s="239"/>
      <c r="Y152" s="239"/>
      <c r="Z152" s="239"/>
      <c r="AA152" s="239"/>
      <c r="AB152" s="239"/>
      <c r="AC152" s="239"/>
      <c r="AD152" s="239"/>
      <c r="AE152" s="239"/>
      <c r="AF152" s="239"/>
      <c r="AG152" s="239"/>
      <c r="AH152" s="239"/>
      <c r="AI152" s="239"/>
      <c r="AJ152" s="239"/>
      <c r="AK152" s="239"/>
      <c r="AL152" s="239"/>
      <c r="AM152" s="239"/>
      <c r="AN152" s="239"/>
      <c r="AO152" s="239"/>
      <c r="AP152" s="239"/>
      <c r="AQ152" s="239"/>
      <c r="AR152" s="239"/>
      <c r="AS152" s="239"/>
      <c r="AT152" s="239"/>
      <c r="AU152" s="239"/>
      <c r="AV152" s="239"/>
    </row>
    <row r="153">
      <c r="A153" s="228" t="s">
        <v>274</v>
      </c>
      <c r="B153" s="210">
        <f t="array" ref="B153">+NPV($B$25,D153:M153)</f>
        <v>122754.0378</v>
      </c>
      <c r="C153" s="210"/>
      <c r="D153" s="219">
        <f t="shared" ref="D153:M153" si="47">C208*$B$37*$B$15*$B$18</f>
        <v>3181.134323</v>
      </c>
      <c r="E153" s="219">
        <f t="shared" si="47"/>
        <v>5258.80756</v>
      </c>
      <c r="F153" s="219">
        <f t="shared" si="47"/>
        <v>9228.054135</v>
      </c>
      <c r="G153" s="219">
        <f t="shared" si="47"/>
        <v>14117.03263</v>
      </c>
      <c r="H153" s="219">
        <f t="shared" si="47"/>
        <v>18532.44482</v>
      </c>
      <c r="I153" s="219">
        <f t="shared" si="47"/>
        <v>20763.43348</v>
      </c>
      <c r="J153" s="219">
        <f t="shared" si="47"/>
        <v>22310.04713</v>
      </c>
      <c r="K153" s="219">
        <f t="shared" si="47"/>
        <v>23555.57431</v>
      </c>
      <c r="L153" s="220">
        <f t="shared" si="47"/>
        <v>24888.68736</v>
      </c>
      <c r="M153" s="219">
        <f t="shared" si="47"/>
        <v>26172.5434</v>
      </c>
      <c r="N153" s="239"/>
      <c r="O153" s="239"/>
      <c r="P153" s="239"/>
      <c r="Q153" s="239"/>
      <c r="R153" s="239"/>
      <c r="S153" s="239"/>
      <c r="T153" s="239"/>
      <c r="U153" s="239"/>
      <c r="V153" s="239"/>
      <c r="W153" s="239"/>
      <c r="X153" s="239"/>
      <c r="Y153" s="239"/>
      <c r="Z153" s="239"/>
      <c r="AA153" s="239"/>
      <c r="AB153" s="239"/>
      <c r="AC153" s="239"/>
      <c r="AD153" s="239"/>
      <c r="AE153" s="239"/>
      <c r="AF153" s="239"/>
      <c r="AG153" s="239"/>
      <c r="AH153" s="239"/>
      <c r="AI153" s="239"/>
      <c r="AJ153" s="239"/>
      <c r="AK153" s="239"/>
      <c r="AL153" s="239"/>
      <c r="AM153" s="239"/>
      <c r="AN153" s="239"/>
      <c r="AO153" s="239"/>
      <c r="AP153" s="239"/>
      <c r="AQ153" s="239"/>
      <c r="AR153" s="239"/>
      <c r="AS153" s="239"/>
      <c r="AT153" s="239"/>
      <c r="AU153" s="239"/>
      <c r="AV153" s="239"/>
    </row>
    <row r="154" ht="30.0" customHeight="1">
      <c r="A154" s="240"/>
      <c r="B154" s="210"/>
      <c r="C154" s="210"/>
      <c r="D154" s="219"/>
      <c r="E154" s="247"/>
      <c r="F154" s="247"/>
      <c r="G154" s="247"/>
      <c r="H154" s="247"/>
      <c r="I154" s="247"/>
      <c r="J154" s="247"/>
      <c r="K154" s="247"/>
      <c r="L154" s="248"/>
      <c r="M154" s="247"/>
      <c r="N154" s="239"/>
      <c r="O154" s="239"/>
      <c r="P154" s="239"/>
      <c r="Q154" s="239"/>
      <c r="R154" s="239"/>
      <c r="S154" s="239"/>
      <c r="T154" s="239"/>
      <c r="U154" s="239"/>
      <c r="V154" s="239"/>
      <c r="W154" s="239"/>
      <c r="X154" s="239"/>
      <c r="Y154" s="239"/>
      <c r="Z154" s="239"/>
      <c r="AA154" s="239"/>
      <c r="AB154" s="239"/>
      <c r="AC154" s="239"/>
      <c r="AD154" s="239"/>
      <c r="AE154" s="239"/>
      <c r="AF154" s="239"/>
      <c r="AG154" s="239"/>
      <c r="AH154" s="239"/>
      <c r="AI154" s="239"/>
      <c r="AJ154" s="239"/>
      <c r="AK154" s="239"/>
      <c r="AL154" s="239"/>
      <c r="AM154" s="239"/>
      <c r="AN154" s="239"/>
      <c r="AO154" s="239"/>
      <c r="AP154" s="239"/>
      <c r="AQ154" s="239"/>
      <c r="AR154" s="239"/>
      <c r="AS154" s="239"/>
      <c r="AT154" s="239"/>
      <c r="AU154" s="239"/>
      <c r="AV154" s="239"/>
    </row>
    <row r="155" ht="15.75" customHeight="1">
      <c r="A155" s="240"/>
      <c r="B155" s="210"/>
      <c r="C155" s="210"/>
      <c r="D155" s="219"/>
      <c r="E155" s="247"/>
      <c r="F155" s="247"/>
      <c r="G155" s="247"/>
      <c r="H155" s="247"/>
      <c r="I155" s="247"/>
      <c r="J155" s="247"/>
      <c r="K155" s="247"/>
      <c r="L155" s="248"/>
      <c r="M155" s="247"/>
      <c r="N155" s="239"/>
      <c r="O155" s="239"/>
      <c r="P155" s="239"/>
      <c r="Q155" s="239"/>
      <c r="R155" s="239"/>
      <c r="S155" s="239"/>
      <c r="T155" s="239"/>
      <c r="U155" s="239"/>
      <c r="V155" s="239"/>
      <c r="W155" s="239"/>
      <c r="X155" s="239"/>
      <c r="Y155" s="239"/>
      <c r="Z155" s="239"/>
      <c r="AA155" s="239"/>
      <c r="AB155" s="239"/>
      <c r="AC155" s="239"/>
      <c r="AD155" s="239"/>
      <c r="AE155" s="239"/>
      <c r="AF155" s="239"/>
      <c r="AG155" s="239"/>
      <c r="AH155" s="239"/>
      <c r="AI155" s="239"/>
      <c r="AJ155" s="239"/>
      <c r="AK155" s="239"/>
      <c r="AL155" s="239"/>
      <c r="AM155" s="239"/>
      <c r="AN155" s="239"/>
      <c r="AO155" s="239"/>
      <c r="AP155" s="239"/>
      <c r="AQ155" s="239"/>
      <c r="AR155" s="239"/>
      <c r="AS155" s="239"/>
      <c r="AT155" s="239"/>
      <c r="AU155" s="239"/>
      <c r="AV155" s="239"/>
    </row>
    <row r="156" ht="15.75" customHeight="1">
      <c r="A156" s="240"/>
      <c r="B156" s="210"/>
      <c r="C156" s="210"/>
      <c r="D156" s="219"/>
      <c r="E156" s="247"/>
      <c r="F156" s="247"/>
      <c r="G156" s="247"/>
      <c r="H156" s="247"/>
      <c r="I156" s="247"/>
      <c r="J156" s="247"/>
      <c r="K156" s="247"/>
      <c r="L156" s="248"/>
      <c r="M156" s="247"/>
      <c r="N156" s="239"/>
      <c r="O156" s="239"/>
      <c r="P156" s="239"/>
      <c r="Q156" s="239"/>
      <c r="R156" s="239"/>
      <c r="S156" s="239"/>
      <c r="T156" s="239"/>
      <c r="U156" s="239"/>
      <c r="V156" s="239"/>
      <c r="W156" s="239"/>
      <c r="X156" s="239"/>
      <c r="Y156" s="239"/>
      <c r="Z156" s="239"/>
      <c r="AA156" s="239"/>
      <c r="AB156" s="239"/>
      <c r="AC156" s="239"/>
      <c r="AD156" s="239"/>
      <c r="AE156" s="239"/>
      <c r="AF156" s="239"/>
      <c r="AG156" s="239"/>
      <c r="AH156" s="239"/>
      <c r="AI156" s="239"/>
      <c r="AJ156" s="239"/>
      <c r="AK156" s="239"/>
      <c r="AL156" s="239"/>
      <c r="AM156" s="239"/>
      <c r="AN156" s="239"/>
      <c r="AO156" s="239"/>
      <c r="AP156" s="239"/>
      <c r="AQ156" s="239"/>
      <c r="AR156" s="239"/>
      <c r="AS156" s="239"/>
      <c r="AT156" s="239"/>
      <c r="AU156" s="239"/>
      <c r="AV156" s="239"/>
    </row>
    <row r="157" ht="15.75" customHeight="1">
      <c r="A157" s="240"/>
      <c r="B157" s="210"/>
      <c r="C157" s="210"/>
      <c r="D157" s="219"/>
      <c r="E157" s="247"/>
      <c r="F157" s="247"/>
      <c r="G157" s="247"/>
      <c r="H157" s="247"/>
      <c r="I157" s="247"/>
      <c r="J157" s="247"/>
      <c r="K157" s="247"/>
      <c r="L157" s="248"/>
      <c r="M157" s="247"/>
      <c r="N157" s="239"/>
      <c r="O157" s="239"/>
      <c r="P157" s="239"/>
      <c r="Q157" s="239"/>
      <c r="R157" s="239"/>
      <c r="S157" s="239"/>
      <c r="T157" s="239"/>
      <c r="U157" s="239"/>
      <c r="V157" s="239"/>
      <c r="W157" s="239"/>
      <c r="X157" s="239"/>
      <c r="Y157" s="239"/>
      <c r="Z157" s="239"/>
      <c r="AA157" s="239"/>
      <c r="AB157" s="239"/>
      <c r="AC157" s="239"/>
      <c r="AD157" s="239"/>
      <c r="AE157" s="239"/>
      <c r="AF157" s="239"/>
      <c r="AG157" s="239"/>
      <c r="AH157" s="239"/>
      <c r="AI157" s="239"/>
      <c r="AJ157" s="239"/>
      <c r="AK157" s="239"/>
      <c r="AL157" s="239"/>
      <c r="AM157" s="239"/>
      <c r="AN157" s="239"/>
      <c r="AO157" s="239"/>
      <c r="AP157" s="239"/>
      <c r="AQ157" s="239"/>
      <c r="AR157" s="239"/>
      <c r="AS157" s="239"/>
      <c r="AT157" s="239"/>
      <c r="AU157" s="239"/>
      <c r="AV157" s="239"/>
    </row>
    <row r="158" ht="15.75" customHeight="1">
      <c r="A158" s="240" t="s">
        <v>251</v>
      </c>
      <c r="B158" s="210"/>
      <c r="C158" s="210"/>
      <c r="D158" s="219"/>
      <c r="E158" s="247"/>
      <c r="F158" s="247"/>
      <c r="G158" s="247"/>
      <c r="H158" s="247"/>
      <c r="I158" s="247"/>
      <c r="J158" s="247"/>
      <c r="K158" s="247"/>
      <c r="L158" s="248"/>
      <c r="M158" s="247"/>
      <c r="N158" s="239"/>
      <c r="O158" s="239"/>
      <c r="P158" s="239"/>
      <c r="Q158" s="239"/>
      <c r="R158" s="239"/>
      <c r="S158" s="239"/>
      <c r="T158" s="239"/>
      <c r="U158" s="239"/>
      <c r="V158" s="239"/>
      <c r="W158" s="239"/>
      <c r="X158" s="239"/>
      <c r="Y158" s="239"/>
      <c r="Z158" s="239"/>
      <c r="AA158" s="239"/>
      <c r="AB158" s="239"/>
      <c r="AC158" s="239"/>
      <c r="AD158" s="239"/>
      <c r="AE158" s="239"/>
      <c r="AF158" s="239"/>
      <c r="AG158" s="239"/>
      <c r="AH158" s="239"/>
      <c r="AI158" s="239"/>
      <c r="AJ158" s="239"/>
      <c r="AK158" s="239"/>
      <c r="AL158" s="239"/>
      <c r="AM158" s="239"/>
      <c r="AN158" s="239"/>
      <c r="AO158" s="239"/>
      <c r="AP158" s="239"/>
      <c r="AQ158" s="239"/>
      <c r="AR158" s="239"/>
      <c r="AS158" s="239"/>
      <c r="AT158" s="239"/>
      <c r="AU158" s="239"/>
      <c r="AV158" s="239"/>
    </row>
    <row r="159" ht="15.75" customHeight="1">
      <c r="A159" s="209" t="s">
        <v>275</v>
      </c>
      <c r="B159" s="210">
        <f t="shared" ref="B159:B164" si="49">+NPV($B$26,D159:M159)</f>
        <v>289540.711</v>
      </c>
      <c r="C159" s="210"/>
      <c r="D159" s="242">
        <f>C213*$B$15*$B$229+C214*$B$15*$B$230+C215*$B$15*$B$231</f>
        <v>4516.431703</v>
      </c>
      <c r="E159" s="242">
        <f t="shared" ref="E159:M159" si="48">D213*$B$15*$B$229+D214*$B$15*$B$230+D215*$B$15*$C$231</f>
        <v>11614.72482</v>
      </c>
      <c r="F159" s="242">
        <f t="shared" si="48"/>
        <v>24971.65836</v>
      </c>
      <c r="G159" s="219">
        <f t="shared" si="48"/>
        <v>42393.74559</v>
      </c>
      <c r="H159" s="219">
        <f t="shared" si="48"/>
        <v>58073.6241</v>
      </c>
      <c r="I159" s="219">
        <f t="shared" si="48"/>
        <v>65623.19523</v>
      </c>
      <c r="J159" s="219">
        <f t="shared" si="48"/>
        <v>71430.55764</v>
      </c>
      <c r="K159" s="219">
        <f t="shared" si="48"/>
        <v>75495.71133</v>
      </c>
      <c r="L159" s="220">
        <f t="shared" si="48"/>
        <v>80141.60126</v>
      </c>
      <c r="M159" s="219">
        <f t="shared" si="48"/>
        <v>84206.75495</v>
      </c>
      <c r="N159" s="239"/>
      <c r="O159" s="239"/>
      <c r="P159" s="239"/>
      <c r="Q159" s="239"/>
      <c r="R159" s="239"/>
      <c r="S159" s="239"/>
      <c r="T159" s="239"/>
      <c r="U159" s="239"/>
      <c r="V159" s="239"/>
      <c r="W159" s="239"/>
      <c r="X159" s="239"/>
      <c r="Y159" s="239"/>
      <c r="Z159" s="239"/>
      <c r="AA159" s="239"/>
      <c r="AB159" s="239"/>
      <c r="AC159" s="239"/>
      <c r="AD159" s="239"/>
      <c r="AE159" s="239"/>
      <c r="AF159" s="239"/>
      <c r="AG159" s="239"/>
      <c r="AH159" s="239"/>
      <c r="AI159" s="239"/>
      <c r="AJ159" s="239"/>
      <c r="AK159" s="239"/>
      <c r="AL159" s="239"/>
      <c r="AM159" s="239"/>
      <c r="AN159" s="239"/>
      <c r="AO159" s="239"/>
      <c r="AP159" s="239"/>
      <c r="AQ159" s="239"/>
      <c r="AR159" s="239"/>
      <c r="AS159" s="239"/>
      <c r="AT159" s="239"/>
      <c r="AU159" s="239"/>
      <c r="AV159" s="239"/>
    </row>
    <row r="160" ht="15.75" customHeight="1">
      <c r="A160" s="209" t="s">
        <v>276</v>
      </c>
      <c r="B160" s="210">
        <f t="shared" si="49"/>
        <v>111466.9692</v>
      </c>
      <c r="C160" s="210"/>
      <c r="D160" s="242">
        <f t="shared" ref="D160:M160" si="50">C221*$B$15*$B$229+C222*$B$15*$B$230+C223*$B$15*$B$231</f>
        <v>4458.287935</v>
      </c>
      <c r="E160" s="242">
        <f t="shared" si="50"/>
        <v>6717.55547</v>
      </c>
      <c r="F160" s="242">
        <f t="shared" si="50"/>
        <v>11175.84341</v>
      </c>
      <c r="G160" s="219">
        <f t="shared" si="50"/>
        <v>16537.83835</v>
      </c>
      <c r="H160" s="219">
        <f t="shared" si="50"/>
        <v>21387.73266</v>
      </c>
      <c r="I160" s="219">
        <f t="shared" si="50"/>
        <v>23887.98873</v>
      </c>
      <c r="J160" s="219">
        <f t="shared" si="50"/>
        <v>25544.78493</v>
      </c>
      <c r="K160" s="219">
        <f t="shared" si="50"/>
        <v>26960.59258</v>
      </c>
      <c r="L160" s="220">
        <f t="shared" si="50"/>
        <v>28436.64737</v>
      </c>
      <c r="M160" s="219">
        <f t="shared" si="50"/>
        <v>29912.70216</v>
      </c>
      <c r="N160" s="239"/>
      <c r="O160" s="239"/>
      <c r="P160" s="239"/>
      <c r="Q160" s="239"/>
      <c r="R160" s="239"/>
      <c r="S160" s="239"/>
      <c r="T160" s="239"/>
      <c r="U160" s="239"/>
      <c r="V160" s="239"/>
      <c r="W160" s="239"/>
      <c r="X160" s="239"/>
      <c r="Y160" s="239"/>
      <c r="Z160" s="239"/>
      <c r="AA160" s="239"/>
      <c r="AB160" s="239"/>
      <c r="AC160" s="239"/>
      <c r="AD160" s="239"/>
      <c r="AE160" s="239"/>
      <c r="AF160" s="239"/>
      <c r="AG160" s="239"/>
      <c r="AH160" s="239"/>
      <c r="AI160" s="239"/>
      <c r="AJ160" s="239"/>
      <c r="AK160" s="239"/>
      <c r="AL160" s="239"/>
      <c r="AM160" s="239"/>
      <c r="AN160" s="239"/>
      <c r="AO160" s="239"/>
      <c r="AP160" s="239"/>
      <c r="AQ160" s="239"/>
      <c r="AR160" s="239"/>
      <c r="AS160" s="239"/>
      <c r="AT160" s="239"/>
      <c r="AU160" s="239"/>
      <c r="AV160" s="239"/>
    </row>
    <row r="161" ht="15.75" customHeight="1">
      <c r="A161" s="209" t="s">
        <v>277</v>
      </c>
      <c r="B161" s="210">
        <f t="shared" si="49"/>
        <v>15333.60875</v>
      </c>
      <c r="C161" s="210"/>
      <c r="D161" s="219">
        <f t="shared" ref="D161:M161" si="51">(C208*$B$27*$B$29)/1000000</f>
        <v>511.1000527</v>
      </c>
      <c r="E161" s="212">
        <f t="shared" si="51"/>
        <v>844.9114526</v>
      </c>
      <c r="F161" s="212">
        <f t="shared" si="51"/>
        <v>1482.63433</v>
      </c>
      <c r="G161" s="212">
        <f t="shared" si="51"/>
        <v>2268.126835</v>
      </c>
      <c r="H161" s="212">
        <f t="shared" si="51"/>
        <v>2977.533347</v>
      </c>
      <c r="I161" s="212">
        <f t="shared" si="51"/>
        <v>3335.977318</v>
      </c>
      <c r="J161" s="212">
        <f t="shared" si="51"/>
        <v>3584.46551</v>
      </c>
      <c r="K161" s="212">
        <f t="shared" si="51"/>
        <v>3784.579352</v>
      </c>
      <c r="L161" s="213">
        <f t="shared" si="51"/>
        <v>3998.765262</v>
      </c>
      <c r="M161" s="212">
        <f t="shared" si="51"/>
        <v>4205.037247</v>
      </c>
      <c r="N161" s="239"/>
      <c r="O161" s="239"/>
      <c r="P161" s="239"/>
      <c r="Q161" s="239"/>
      <c r="R161" s="239"/>
      <c r="S161" s="239"/>
      <c r="T161" s="239"/>
      <c r="U161" s="239"/>
      <c r="V161" s="239"/>
      <c r="W161" s="239"/>
      <c r="X161" s="239"/>
      <c r="Y161" s="239"/>
      <c r="Z161" s="239"/>
      <c r="AA161" s="239"/>
      <c r="AB161" s="239"/>
      <c r="AC161" s="239"/>
      <c r="AD161" s="239"/>
      <c r="AE161" s="239"/>
      <c r="AF161" s="239"/>
      <c r="AG161" s="239"/>
      <c r="AH161" s="239"/>
      <c r="AI161" s="239"/>
      <c r="AJ161" s="239"/>
      <c r="AK161" s="239"/>
      <c r="AL161" s="239"/>
      <c r="AM161" s="239"/>
      <c r="AN161" s="239"/>
      <c r="AO161" s="239"/>
      <c r="AP161" s="239"/>
      <c r="AQ161" s="239"/>
      <c r="AR161" s="239"/>
      <c r="AS161" s="239"/>
      <c r="AT161" s="239"/>
      <c r="AU161" s="239"/>
      <c r="AV161" s="239"/>
    </row>
    <row r="162">
      <c r="A162" s="209" t="s">
        <v>278</v>
      </c>
      <c r="B162" s="210">
        <f t="shared" si="49"/>
        <v>460.0082624</v>
      </c>
      <c r="C162" s="210"/>
      <c r="D162" s="219">
        <f t="shared" ref="D162:M162" si="52">D161*$B$30</f>
        <v>15.33300158</v>
      </c>
      <c r="E162" s="219">
        <f t="shared" si="52"/>
        <v>25.34734358</v>
      </c>
      <c r="F162" s="219">
        <f t="shared" si="52"/>
        <v>44.4790299</v>
      </c>
      <c r="G162" s="219">
        <f t="shared" si="52"/>
        <v>68.04380505</v>
      </c>
      <c r="H162" s="219">
        <f t="shared" si="52"/>
        <v>89.3260004</v>
      </c>
      <c r="I162" s="219">
        <f t="shared" si="52"/>
        <v>100.0793195</v>
      </c>
      <c r="J162" s="219">
        <f t="shared" si="52"/>
        <v>107.5339653</v>
      </c>
      <c r="K162" s="219">
        <f t="shared" si="52"/>
        <v>113.5373805</v>
      </c>
      <c r="L162" s="220">
        <f t="shared" si="52"/>
        <v>119.9629579</v>
      </c>
      <c r="M162" s="219">
        <f t="shared" si="52"/>
        <v>126.1511174</v>
      </c>
      <c r="N162" s="239"/>
      <c r="O162" s="239"/>
      <c r="P162" s="239"/>
      <c r="Q162" s="239"/>
      <c r="R162" s="239"/>
      <c r="S162" s="239"/>
      <c r="T162" s="239"/>
      <c r="U162" s="239"/>
      <c r="V162" s="239"/>
      <c r="W162" s="239"/>
      <c r="X162" s="239"/>
      <c r="Y162" s="239"/>
      <c r="Z162" s="239"/>
      <c r="AA162" s="239"/>
      <c r="AB162" s="239"/>
      <c r="AC162" s="239"/>
      <c r="AD162" s="239"/>
      <c r="AE162" s="239"/>
      <c r="AF162" s="239"/>
      <c r="AG162" s="239"/>
      <c r="AH162" s="239"/>
      <c r="AI162" s="239"/>
      <c r="AJ162" s="239"/>
      <c r="AK162" s="239"/>
      <c r="AL162" s="239"/>
      <c r="AM162" s="239"/>
      <c r="AN162" s="239"/>
      <c r="AO162" s="239"/>
      <c r="AP162" s="239"/>
      <c r="AQ162" s="239"/>
      <c r="AR162" s="239"/>
      <c r="AS162" s="239"/>
      <c r="AT162" s="239"/>
      <c r="AU162" s="239"/>
      <c r="AV162" s="239"/>
    </row>
    <row r="163">
      <c r="A163" s="209" t="s">
        <v>279</v>
      </c>
      <c r="B163" s="210">
        <f t="shared" si="49"/>
        <v>876630.0952</v>
      </c>
      <c r="C163" s="210"/>
      <c r="D163" s="219">
        <f>'BC Refrigeración'!C287*$B$42*$B$15*$B$45</f>
        <v>120750.9292</v>
      </c>
      <c r="E163" s="219">
        <f>'BC Refrigeración'!D287*$B$42*$B$15*$B$45</f>
        <v>125999.7685</v>
      </c>
      <c r="F163" s="219">
        <f>'BC Refrigeración'!E287*$B$42*$B$15*$B$45</f>
        <v>129629.3302</v>
      </c>
      <c r="G163" s="219">
        <f>'BC Refrigeración'!F287*$B$42*$B$15*$B$45</f>
        <v>133341.7684</v>
      </c>
      <c r="H163" s="219">
        <f>'BC Refrigeración'!G287*$B$42*$B$15*$B$45</f>
        <v>137149.8331</v>
      </c>
      <c r="I163" s="219">
        <f>'BC Refrigeración'!H287*$B$42*$B$15*$B$45</f>
        <v>141183.1518</v>
      </c>
      <c r="J163" s="219">
        <f>'BC Refrigeración'!I287*$B$42*$B$15*$B$45</f>
        <v>145271.7213</v>
      </c>
      <c r="K163" s="219">
        <f>'BC Refrigeración'!J287*$B$42*$B$15*$B$45</f>
        <v>149441.0422</v>
      </c>
      <c r="L163" s="220">
        <f>'BC Refrigeración'!K287*$B$42*$B$15*$B$45</f>
        <v>153631.6135</v>
      </c>
      <c r="M163" s="219">
        <f>'BC Refrigeración'!L287*$B$42*$B$15*$B$45</f>
        <v>157932.6867</v>
      </c>
      <c r="N163" s="238"/>
      <c r="O163" s="239"/>
      <c r="P163" s="239"/>
      <c r="Q163" s="239"/>
      <c r="R163" s="239"/>
      <c r="S163" s="239"/>
      <c r="T163" s="239"/>
      <c r="U163" s="239"/>
      <c r="V163" s="239"/>
      <c r="W163" s="239"/>
      <c r="X163" s="239"/>
      <c r="Y163" s="239"/>
      <c r="Z163" s="239"/>
      <c r="AA163" s="239"/>
      <c r="AB163" s="239"/>
      <c r="AC163" s="239"/>
      <c r="AD163" s="239"/>
      <c r="AE163" s="239"/>
      <c r="AF163" s="239"/>
      <c r="AG163" s="239"/>
      <c r="AH163" s="239"/>
      <c r="AI163" s="239"/>
      <c r="AJ163" s="239"/>
      <c r="AK163" s="239"/>
      <c r="AL163" s="239"/>
      <c r="AM163" s="239"/>
      <c r="AN163" s="239"/>
      <c r="AO163" s="239"/>
      <c r="AP163" s="239"/>
      <c r="AQ163" s="239"/>
      <c r="AR163" s="239"/>
      <c r="AS163" s="239"/>
      <c r="AT163" s="239"/>
      <c r="AU163" s="239"/>
      <c r="AV163" s="239"/>
    </row>
    <row r="164" ht="15.75" customHeight="1">
      <c r="A164" s="249" t="s">
        <v>280</v>
      </c>
      <c r="B164" s="210">
        <f t="shared" si="49"/>
        <v>198566.1595</v>
      </c>
      <c r="C164" s="210"/>
      <c r="D164" s="219">
        <f t="shared" ref="D164:M164" si="53">(((C192*C295)+(C193*C295*(1+$B$7)))/1000000)*(1-19%)*$B$47</f>
        <v>10528.10878</v>
      </c>
      <c r="E164" s="219">
        <f t="shared" si="53"/>
        <v>30482.51798</v>
      </c>
      <c r="F164" s="219">
        <f t="shared" si="53"/>
        <v>58735.53352</v>
      </c>
      <c r="G164" s="219">
        <f t="shared" si="53"/>
        <v>65982.81968</v>
      </c>
      <c r="H164" s="219">
        <f t="shared" si="53"/>
        <v>54476.10664</v>
      </c>
      <c r="I164" s="219">
        <f t="shared" si="53"/>
        <v>22750.63625</v>
      </c>
      <c r="J164" s="219">
        <f t="shared" si="53"/>
        <v>11809.74052</v>
      </c>
      <c r="K164" s="219">
        <f t="shared" si="53"/>
        <v>8132.557656</v>
      </c>
      <c r="L164" s="219">
        <f t="shared" si="53"/>
        <v>7837.625171</v>
      </c>
      <c r="M164" s="219">
        <f t="shared" si="53"/>
        <v>19011.52845</v>
      </c>
      <c r="N164" s="239"/>
      <c r="O164" s="239"/>
      <c r="P164" s="239"/>
      <c r="Q164" s="239"/>
      <c r="R164" s="239"/>
      <c r="S164" s="239"/>
      <c r="T164" s="239"/>
      <c r="U164" s="239"/>
      <c r="V164" s="239"/>
      <c r="W164" s="239"/>
      <c r="X164" s="239"/>
      <c r="Y164" s="239"/>
      <c r="Z164" s="239"/>
      <c r="AA164" s="239"/>
      <c r="AB164" s="239"/>
      <c r="AC164" s="239"/>
      <c r="AD164" s="239"/>
      <c r="AE164" s="239"/>
      <c r="AF164" s="239"/>
      <c r="AG164" s="239"/>
      <c r="AH164" s="239"/>
      <c r="AI164" s="239"/>
      <c r="AJ164" s="239"/>
      <c r="AK164" s="239"/>
      <c r="AL164" s="239"/>
      <c r="AM164" s="239"/>
      <c r="AN164" s="239"/>
      <c r="AO164" s="239"/>
      <c r="AP164" s="239"/>
      <c r="AQ164" s="239"/>
      <c r="AR164" s="239"/>
      <c r="AS164" s="239"/>
      <c r="AT164" s="239"/>
      <c r="AU164" s="239"/>
      <c r="AV164" s="239"/>
    </row>
    <row r="165" ht="15.75" customHeight="1">
      <c r="A165" s="246"/>
      <c r="B165" s="210"/>
      <c r="C165" s="210"/>
      <c r="D165" s="219"/>
      <c r="E165" s="219"/>
      <c r="F165" s="219"/>
      <c r="G165" s="219"/>
      <c r="H165" s="219"/>
      <c r="I165" s="219"/>
      <c r="J165" s="219"/>
      <c r="K165" s="219"/>
      <c r="L165" s="220"/>
      <c r="M165" s="219"/>
      <c r="N165" s="239"/>
      <c r="O165" s="239"/>
      <c r="P165" s="239"/>
      <c r="Q165" s="239"/>
      <c r="R165" s="239"/>
      <c r="S165" s="239"/>
      <c r="T165" s="239"/>
      <c r="U165" s="239"/>
      <c r="V165" s="239"/>
      <c r="W165" s="239"/>
      <c r="X165" s="239"/>
      <c r="Y165" s="239"/>
      <c r="Z165" s="239"/>
      <c r="AA165" s="239"/>
      <c r="AB165" s="239"/>
      <c r="AC165" s="239"/>
      <c r="AD165" s="239"/>
      <c r="AE165" s="239"/>
      <c r="AF165" s="239"/>
      <c r="AG165" s="239"/>
      <c r="AH165" s="239"/>
      <c r="AI165" s="239"/>
      <c r="AJ165" s="239"/>
      <c r="AK165" s="239"/>
      <c r="AL165" s="239"/>
      <c r="AM165" s="239"/>
      <c r="AN165" s="239"/>
      <c r="AO165" s="239"/>
      <c r="AP165" s="239"/>
      <c r="AQ165" s="239"/>
      <c r="AR165" s="239"/>
      <c r="AS165" s="239"/>
      <c r="AT165" s="239"/>
      <c r="AU165" s="239"/>
      <c r="AV165" s="239"/>
    </row>
    <row r="166" ht="15.75" customHeight="1">
      <c r="A166" s="246"/>
      <c r="B166" s="210"/>
      <c r="C166" s="210"/>
      <c r="D166" s="219"/>
      <c r="E166" s="219"/>
      <c r="F166" s="219"/>
      <c r="G166" s="219"/>
      <c r="H166" s="219"/>
      <c r="I166" s="219"/>
      <c r="J166" s="219"/>
      <c r="K166" s="219"/>
      <c r="L166" s="220"/>
      <c r="M166" s="219"/>
      <c r="N166" s="239"/>
      <c r="O166" s="239"/>
      <c r="P166" s="239"/>
      <c r="Q166" s="239"/>
      <c r="R166" s="239"/>
      <c r="S166" s="239"/>
      <c r="T166" s="239"/>
      <c r="U166" s="239"/>
      <c r="V166" s="239"/>
      <c r="W166" s="239"/>
      <c r="X166" s="239"/>
      <c r="Y166" s="239"/>
      <c r="Z166" s="239"/>
      <c r="AA166" s="239"/>
      <c r="AB166" s="239"/>
      <c r="AC166" s="239"/>
      <c r="AD166" s="239"/>
      <c r="AE166" s="239"/>
      <c r="AF166" s="239"/>
      <c r="AG166" s="239"/>
      <c r="AH166" s="239"/>
      <c r="AI166" s="239"/>
      <c r="AJ166" s="239"/>
      <c r="AK166" s="239"/>
      <c r="AL166" s="239"/>
      <c r="AM166" s="239"/>
      <c r="AN166" s="239"/>
      <c r="AO166" s="239"/>
      <c r="AP166" s="239"/>
      <c r="AQ166" s="239"/>
      <c r="AR166" s="239"/>
      <c r="AS166" s="239"/>
      <c r="AT166" s="239"/>
      <c r="AU166" s="239"/>
      <c r="AV166" s="239"/>
    </row>
    <row r="167" ht="15.75" customHeight="1">
      <c r="A167" s="250" t="s">
        <v>281</v>
      </c>
      <c r="B167" s="210">
        <f>+B105</f>
        <v>7529545.609</v>
      </c>
      <c r="C167" s="210"/>
      <c r="D167" s="219"/>
      <c r="E167" s="232"/>
      <c r="F167" s="232"/>
      <c r="G167" s="232"/>
      <c r="H167" s="232"/>
      <c r="I167" s="232"/>
      <c r="J167" s="232"/>
      <c r="K167" s="232"/>
      <c r="L167" s="233"/>
      <c r="M167" s="232"/>
      <c r="N167" s="214"/>
      <c r="O167" s="214"/>
      <c r="P167" s="214"/>
      <c r="Q167" s="214"/>
      <c r="R167" s="214"/>
      <c r="S167" s="214"/>
      <c r="T167" s="214"/>
      <c r="U167" s="214"/>
      <c r="V167" s="214"/>
      <c r="W167" s="214"/>
      <c r="X167" s="214"/>
      <c r="Y167" s="214"/>
      <c r="Z167" s="214"/>
      <c r="AA167" s="214"/>
      <c r="AB167" s="214"/>
      <c r="AC167" s="214"/>
      <c r="AD167" s="214"/>
      <c r="AE167" s="214"/>
      <c r="AF167" s="214"/>
      <c r="AG167" s="214"/>
      <c r="AH167" s="214"/>
      <c r="AI167" s="214"/>
      <c r="AJ167" s="214"/>
      <c r="AK167" s="214"/>
      <c r="AL167" s="214"/>
      <c r="AM167" s="214"/>
      <c r="AN167" s="214"/>
      <c r="AO167" s="214"/>
      <c r="AP167" s="214"/>
      <c r="AQ167" s="214"/>
      <c r="AR167" s="214"/>
      <c r="AS167" s="214"/>
      <c r="AT167" s="214"/>
      <c r="AU167" s="214"/>
      <c r="AV167" s="214"/>
    </row>
    <row r="168" ht="15.75" customHeight="1">
      <c r="A168" s="250" t="s">
        <v>282</v>
      </c>
      <c r="B168" s="210">
        <f>+B129</f>
        <v>8258848.912</v>
      </c>
      <c r="C168" s="210"/>
      <c r="D168" s="251"/>
      <c r="E168" s="149"/>
      <c r="F168" s="219"/>
      <c r="G168" s="210"/>
      <c r="H168" s="232"/>
      <c r="I168" s="232"/>
      <c r="J168" s="232"/>
      <c r="K168" s="232"/>
      <c r="L168" s="233"/>
      <c r="M168" s="232"/>
      <c r="N168" s="214"/>
      <c r="O168" s="214"/>
      <c r="P168" s="214"/>
      <c r="Q168" s="214"/>
      <c r="R168" s="214"/>
      <c r="S168" s="214"/>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Q168" s="214"/>
      <c r="AR168" s="214"/>
      <c r="AS168" s="214"/>
      <c r="AT168" s="214"/>
      <c r="AU168" s="214"/>
      <c r="AV168" s="214"/>
    </row>
    <row r="169" ht="15.75" customHeight="1">
      <c r="A169" s="151" t="s">
        <v>283</v>
      </c>
      <c r="B169" s="252">
        <f>B168/B167</f>
        <v>1.096858873</v>
      </c>
      <c r="C169" s="253"/>
      <c r="D169" s="253"/>
      <c r="E169" s="253"/>
      <c r="F169" s="253"/>
      <c r="G169" s="219"/>
      <c r="H169" s="232"/>
      <c r="I169" s="58"/>
      <c r="J169" s="58"/>
      <c r="K169" s="58"/>
      <c r="L169" s="254"/>
      <c r="M169" s="58"/>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row>
    <row r="170" ht="15.75" customHeight="1">
      <c r="A170" s="255"/>
      <c r="B170" s="255"/>
      <c r="C170" s="255"/>
      <c r="D170" s="255"/>
      <c r="E170" s="255"/>
      <c r="F170" s="255"/>
      <c r="G170" s="238"/>
      <c r="H170" s="214"/>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row>
    <row r="171" ht="15.75" customHeight="1">
      <c r="A171" s="255"/>
      <c r="B171" s="255"/>
      <c r="C171" s="255"/>
      <c r="D171" s="255"/>
      <c r="E171" s="255"/>
      <c r="F171" s="255"/>
      <c r="G171" s="238"/>
      <c r="H171" s="214"/>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row>
    <row r="172" ht="35.25" customHeight="1">
      <c r="A172" s="194" t="s">
        <v>284</v>
      </c>
      <c r="B172" s="194"/>
      <c r="C172" s="194"/>
      <c r="D172" s="195"/>
      <c r="E172" s="195"/>
      <c r="F172" s="195"/>
      <c r="G172" s="256"/>
      <c r="H172" s="256"/>
      <c r="I172" s="256"/>
      <c r="J172" s="256"/>
      <c r="K172" s="256"/>
      <c r="L172" s="256"/>
      <c r="M172" s="25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c r="AN172" s="197"/>
      <c r="AO172" s="197"/>
      <c r="AP172" s="197"/>
      <c r="AQ172" s="197"/>
      <c r="AR172" s="197"/>
      <c r="AS172" s="197"/>
      <c r="AT172" s="197"/>
      <c r="AU172" s="197"/>
      <c r="AV172" s="197"/>
    </row>
    <row r="173" ht="15.75" customHeight="1">
      <c r="A173" s="258"/>
      <c r="B173" s="255"/>
      <c r="C173" s="255"/>
      <c r="D173" s="255"/>
      <c r="E173" s="255"/>
      <c r="F173" s="255"/>
      <c r="G173" s="238"/>
      <c r="H173" s="214"/>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row>
    <row r="174" ht="15.75" customHeight="1">
      <c r="A174" s="259" t="s">
        <v>285</v>
      </c>
      <c r="B174" s="95"/>
      <c r="C174" s="95"/>
      <c r="D174" s="95"/>
      <c r="E174" s="95"/>
      <c r="F174" s="95"/>
      <c r="G174" s="95"/>
      <c r="H174" s="95"/>
      <c r="I174" s="95"/>
      <c r="J174" s="57"/>
      <c r="K174" s="35"/>
      <c r="L174" s="35"/>
      <c r="M174" s="260"/>
      <c r="N174" s="50"/>
      <c r="O174" s="50"/>
      <c r="P174" s="50"/>
      <c r="Q174" s="50"/>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row>
    <row r="175" ht="15.75" customHeight="1">
      <c r="A175" s="261" t="s">
        <v>286</v>
      </c>
      <c r="B175" s="261" t="s">
        <v>287</v>
      </c>
      <c r="C175" s="261" t="s">
        <v>288</v>
      </c>
      <c r="D175" s="261" t="s">
        <v>289</v>
      </c>
      <c r="E175" s="261" t="s">
        <v>290</v>
      </c>
      <c r="F175" s="261" t="s">
        <v>291</v>
      </c>
      <c r="G175" s="262" t="s">
        <v>292</v>
      </c>
      <c r="H175" s="262" t="s">
        <v>293</v>
      </c>
      <c r="I175" s="262" t="s">
        <v>294</v>
      </c>
      <c r="J175" s="262" t="s">
        <v>295</v>
      </c>
      <c r="K175" s="262" t="s">
        <v>296</v>
      </c>
      <c r="L175" s="262" t="s">
        <v>297</v>
      </c>
      <c r="M175" s="262" t="s">
        <v>298</v>
      </c>
      <c r="N175" s="263"/>
      <c r="O175" s="263"/>
      <c r="P175" s="263"/>
      <c r="Q175" s="263"/>
      <c r="R175" s="263"/>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row>
    <row r="176" ht="15.75" customHeight="1">
      <c r="A176" s="262" t="s">
        <v>299</v>
      </c>
      <c r="B176" s="264">
        <v>0.0</v>
      </c>
      <c r="C176" s="264">
        <v>0.0</v>
      </c>
      <c r="D176" s="264">
        <v>0.05</v>
      </c>
      <c r="E176" s="264">
        <v>0.15</v>
      </c>
      <c r="F176" s="264">
        <v>0.15</v>
      </c>
      <c r="G176" s="264">
        <v>0.1</v>
      </c>
      <c r="H176" s="264">
        <v>0.075</v>
      </c>
      <c r="I176" s="264">
        <v>0.075</v>
      </c>
      <c r="J176" s="264">
        <v>0.05</v>
      </c>
      <c r="K176" s="264">
        <f t="shared" ref="K176:M176" si="54">+J176</f>
        <v>0.05</v>
      </c>
      <c r="L176" s="264">
        <f t="shared" si="54"/>
        <v>0.05</v>
      </c>
      <c r="M176" s="264">
        <f t="shared" si="54"/>
        <v>0.05</v>
      </c>
      <c r="N176" s="265"/>
      <c r="O176" s="265"/>
      <c r="P176" s="265"/>
      <c r="Q176" s="265"/>
      <c r="R176" s="266"/>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row>
    <row r="177" ht="15.75" customHeight="1">
      <c r="A177" s="261" t="s">
        <v>300</v>
      </c>
      <c r="B177" s="267">
        <v>0.0</v>
      </c>
      <c r="C177" s="267">
        <v>0.0</v>
      </c>
      <c r="D177" s="267">
        <v>0.1</v>
      </c>
      <c r="E177" s="267">
        <v>0.25</v>
      </c>
      <c r="F177" s="267">
        <v>0.3</v>
      </c>
      <c r="G177" s="264">
        <v>0.25</v>
      </c>
      <c r="H177" s="264">
        <v>0.08</v>
      </c>
      <c r="I177" s="264">
        <v>0.02</v>
      </c>
      <c r="J177" s="264">
        <v>0.0</v>
      </c>
      <c r="K177" s="264">
        <f t="shared" ref="K177:M177" si="55">+J177</f>
        <v>0</v>
      </c>
      <c r="L177" s="264">
        <f t="shared" si="55"/>
        <v>0</v>
      </c>
      <c r="M177" s="264">
        <f t="shared" si="55"/>
        <v>0</v>
      </c>
      <c r="N177" s="265"/>
      <c r="O177" s="265"/>
      <c r="P177" s="265"/>
      <c r="Q177" s="265"/>
      <c r="R177" s="268"/>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row>
    <row r="178" ht="15.75" customHeight="1">
      <c r="A178" s="262" t="s">
        <v>301</v>
      </c>
      <c r="B178" s="264">
        <v>0.025</v>
      </c>
      <c r="C178" s="264">
        <v>0.125</v>
      </c>
      <c r="D178" s="264">
        <v>0.2</v>
      </c>
      <c r="E178" s="264">
        <v>0.3</v>
      </c>
      <c r="F178" s="264">
        <v>0.25</v>
      </c>
      <c r="G178" s="264">
        <v>0.075</v>
      </c>
      <c r="H178" s="264">
        <v>0.025</v>
      </c>
      <c r="I178" s="264">
        <v>0.0</v>
      </c>
      <c r="J178" s="264">
        <v>0.0</v>
      </c>
      <c r="K178" s="264">
        <f t="shared" ref="K178:M178" si="56">+J178</f>
        <v>0</v>
      </c>
      <c r="L178" s="264">
        <f t="shared" si="56"/>
        <v>0</v>
      </c>
      <c r="M178" s="264">
        <f t="shared" si="56"/>
        <v>0</v>
      </c>
      <c r="N178" s="265"/>
      <c r="O178" s="265"/>
      <c r="P178" s="265"/>
      <c r="Q178" s="265"/>
      <c r="R178" s="269"/>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row>
    <row r="179" ht="15.75" customHeight="1">
      <c r="A179" s="261" t="s">
        <v>302</v>
      </c>
      <c r="B179" s="267">
        <v>0.05</v>
      </c>
      <c r="C179" s="267">
        <v>0.05</v>
      </c>
      <c r="D179" s="267">
        <v>0.05</v>
      </c>
      <c r="E179" s="267">
        <v>0.05</v>
      </c>
      <c r="F179" s="267">
        <v>0.05</v>
      </c>
      <c r="G179" s="264">
        <v>0.05</v>
      </c>
      <c r="H179" s="264">
        <v>0.05</v>
      </c>
      <c r="I179" s="264">
        <v>0.05</v>
      </c>
      <c r="J179" s="264">
        <v>0.05</v>
      </c>
      <c r="K179" s="264">
        <f t="shared" ref="K179:M179" si="57">+J179</f>
        <v>0.05</v>
      </c>
      <c r="L179" s="264">
        <f t="shared" si="57"/>
        <v>0.05</v>
      </c>
      <c r="M179" s="264">
        <f t="shared" si="57"/>
        <v>0.05</v>
      </c>
      <c r="N179" s="265"/>
      <c r="O179" s="265"/>
      <c r="P179" s="265"/>
      <c r="Q179" s="265"/>
      <c r="R179" s="270"/>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row>
    <row r="180" ht="15.75" customHeight="1">
      <c r="A180" s="261" t="s">
        <v>303</v>
      </c>
      <c r="B180" s="267">
        <f t="shared" ref="B180:J180" si="58">+(B179+B177)/2</f>
        <v>0.025</v>
      </c>
      <c r="C180" s="267">
        <f t="shared" si="58"/>
        <v>0.025</v>
      </c>
      <c r="D180" s="267">
        <f t="shared" si="58"/>
        <v>0.075</v>
      </c>
      <c r="E180" s="267">
        <f t="shared" si="58"/>
        <v>0.15</v>
      </c>
      <c r="F180" s="267">
        <f t="shared" si="58"/>
        <v>0.175</v>
      </c>
      <c r="G180" s="264">
        <f t="shared" si="58"/>
        <v>0.15</v>
      </c>
      <c r="H180" s="264">
        <f t="shared" si="58"/>
        <v>0.065</v>
      </c>
      <c r="I180" s="264">
        <f t="shared" si="58"/>
        <v>0.035</v>
      </c>
      <c r="J180" s="264">
        <f t="shared" si="58"/>
        <v>0.025</v>
      </c>
      <c r="K180" s="264">
        <f t="shared" ref="K180:M180" si="59">+J180</f>
        <v>0.025</v>
      </c>
      <c r="L180" s="264">
        <f t="shared" si="59"/>
        <v>0.025</v>
      </c>
      <c r="M180" s="264">
        <f t="shared" si="59"/>
        <v>0.025</v>
      </c>
      <c r="N180" s="265"/>
      <c r="O180" s="265"/>
      <c r="P180" s="265"/>
      <c r="Q180" s="265"/>
      <c r="R180" s="271"/>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row>
    <row r="181" ht="15.75" customHeight="1">
      <c r="A181" s="272" t="s">
        <v>304</v>
      </c>
      <c r="B181" s="272"/>
      <c r="C181" s="273">
        <v>0.02</v>
      </c>
      <c r="D181" s="273">
        <v>0.039999999999999994</v>
      </c>
      <c r="E181" s="273">
        <v>0.09</v>
      </c>
      <c r="F181" s="273">
        <v>0.19999999999999998</v>
      </c>
      <c r="G181" s="274">
        <v>0.27</v>
      </c>
      <c r="H181" s="274">
        <v>0.20999999999999996</v>
      </c>
      <c r="I181" s="274">
        <v>0.10999999999999999</v>
      </c>
      <c r="J181" s="274">
        <v>0.040000000000000036</v>
      </c>
      <c r="K181" s="274">
        <v>0.010000000000000009</v>
      </c>
      <c r="L181" s="274">
        <v>0.010000000000000009</v>
      </c>
      <c r="M181" s="274"/>
      <c r="N181" s="50"/>
      <c r="O181" s="50"/>
      <c r="P181" s="50"/>
      <c r="Q181" s="50"/>
      <c r="R181" s="275"/>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row>
    <row r="182" ht="15.75" customHeight="1">
      <c r="A182" s="276" t="s">
        <v>305</v>
      </c>
      <c r="B182" s="68"/>
      <c r="C182" s="68"/>
      <c r="D182" s="68"/>
      <c r="E182" s="68"/>
      <c r="F182" s="68"/>
      <c r="G182" s="68"/>
      <c r="H182" s="68"/>
      <c r="I182" s="68"/>
      <c r="J182" s="76"/>
      <c r="K182" s="35"/>
      <c r="L182" s="35"/>
      <c r="M182" s="260"/>
      <c r="N182" s="50"/>
      <c r="O182" s="50"/>
      <c r="P182" s="50"/>
      <c r="Q182" s="50"/>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row>
    <row r="183" ht="15.75" customHeight="1">
      <c r="A183" s="261" t="s">
        <v>306</v>
      </c>
      <c r="B183" s="261" t="s">
        <v>307</v>
      </c>
      <c r="C183" s="261" t="s">
        <v>308</v>
      </c>
      <c r="D183" s="261" t="s">
        <v>309</v>
      </c>
      <c r="E183" s="261" t="s">
        <v>310</v>
      </c>
      <c r="F183" s="261" t="s">
        <v>311</v>
      </c>
      <c r="G183" s="262" t="s">
        <v>312</v>
      </c>
      <c r="H183" s="262" t="s">
        <v>313</v>
      </c>
      <c r="I183" s="262" t="s">
        <v>314</v>
      </c>
      <c r="J183" s="262" t="s">
        <v>315</v>
      </c>
      <c r="K183" s="262" t="s">
        <v>316</v>
      </c>
      <c r="L183" s="262" t="s">
        <v>317</v>
      </c>
      <c r="M183" s="277" t="s">
        <v>318</v>
      </c>
      <c r="N183" s="263"/>
      <c r="O183" s="263"/>
      <c r="P183" s="263"/>
      <c r="Q183" s="263"/>
      <c r="R183" s="278"/>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row>
    <row r="184" ht="15.75" customHeight="1">
      <c r="A184" s="262" t="s">
        <v>319</v>
      </c>
      <c r="B184" s="264">
        <v>0.0</v>
      </c>
      <c r="C184" s="264">
        <f t="shared" ref="C184:C188" si="61">+C176+B176</f>
        <v>0</v>
      </c>
      <c r="D184" s="264">
        <f t="shared" ref="D184:M184" si="60">+D176+C184</f>
        <v>0.05</v>
      </c>
      <c r="E184" s="264">
        <f t="shared" si="60"/>
        <v>0.2</v>
      </c>
      <c r="F184" s="264">
        <f t="shared" si="60"/>
        <v>0.35</v>
      </c>
      <c r="G184" s="264">
        <f t="shared" si="60"/>
        <v>0.45</v>
      </c>
      <c r="H184" s="264">
        <f t="shared" si="60"/>
        <v>0.525</v>
      </c>
      <c r="I184" s="264">
        <f t="shared" si="60"/>
        <v>0.6</v>
      </c>
      <c r="J184" s="264">
        <f t="shared" si="60"/>
        <v>0.65</v>
      </c>
      <c r="K184" s="264">
        <f t="shared" si="60"/>
        <v>0.7</v>
      </c>
      <c r="L184" s="264">
        <f t="shared" si="60"/>
        <v>0.75</v>
      </c>
      <c r="M184" s="279">
        <f t="shared" si="60"/>
        <v>0.8</v>
      </c>
      <c r="N184" s="271"/>
      <c r="O184" s="271"/>
      <c r="P184" s="271"/>
      <c r="Q184" s="271"/>
      <c r="R184" s="271"/>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row>
    <row r="185" ht="15.75" customHeight="1">
      <c r="A185" s="261" t="s">
        <v>320</v>
      </c>
      <c r="B185" s="267">
        <v>0.0</v>
      </c>
      <c r="C185" s="264">
        <f t="shared" si="61"/>
        <v>0</v>
      </c>
      <c r="D185" s="264">
        <f t="shared" ref="D185:M185" si="62">+D177+C185</f>
        <v>0.1</v>
      </c>
      <c r="E185" s="264">
        <f t="shared" si="62"/>
        <v>0.35</v>
      </c>
      <c r="F185" s="264">
        <f t="shared" si="62"/>
        <v>0.65</v>
      </c>
      <c r="G185" s="264">
        <f t="shared" si="62"/>
        <v>0.9</v>
      </c>
      <c r="H185" s="264">
        <f t="shared" si="62"/>
        <v>0.98</v>
      </c>
      <c r="I185" s="264">
        <f t="shared" si="62"/>
        <v>1</v>
      </c>
      <c r="J185" s="264">
        <f t="shared" si="62"/>
        <v>1</v>
      </c>
      <c r="K185" s="264">
        <f t="shared" si="62"/>
        <v>1</v>
      </c>
      <c r="L185" s="264">
        <f t="shared" si="62"/>
        <v>1</v>
      </c>
      <c r="M185" s="279">
        <f t="shared" si="62"/>
        <v>1</v>
      </c>
      <c r="N185" s="271"/>
      <c r="O185" s="271"/>
      <c r="P185" s="271"/>
      <c r="Q185" s="271"/>
      <c r="R185" s="271"/>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row>
    <row r="186" ht="15.75" customHeight="1">
      <c r="A186" s="262" t="s">
        <v>321</v>
      </c>
      <c r="B186" s="264">
        <v>0.025</v>
      </c>
      <c r="C186" s="264">
        <f t="shared" si="61"/>
        <v>0.15</v>
      </c>
      <c r="D186" s="264">
        <f t="shared" ref="D186:M186" si="63">+D178+C186</f>
        <v>0.35</v>
      </c>
      <c r="E186" s="264">
        <f t="shared" si="63"/>
        <v>0.65</v>
      </c>
      <c r="F186" s="264">
        <f t="shared" si="63"/>
        <v>0.9</v>
      </c>
      <c r="G186" s="264">
        <f t="shared" si="63"/>
        <v>0.975</v>
      </c>
      <c r="H186" s="264">
        <f t="shared" si="63"/>
        <v>1</v>
      </c>
      <c r="I186" s="264">
        <f t="shared" si="63"/>
        <v>1</v>
      </c>
      <c r="J186" s="264">
        <f t="shared" si="63"/>
        <v>1</v>
      </c>
      <c r="K186" s="264">
        <f t="shared" si="63"/>
        <v>1</v>
      </c>
      <c r="L186" s="264">
        <f t="shared" si="63"/>
        <v>1</v>
      </c>
      <c r="M186" s="279">
        <f t="shared" si="63"/>
        <v>1</v>
      </c>
      <c r="N186" s="271"/>
      <c r="O186" s="271"/>
      <c r="P186" s="271"/>
      <c r="Q186" s="271"/>
      <c r="R186" s="271"/>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row>
    <row r="187" ht="15.75" customHeight="1">
      <c r="A187" s="261" t="s">
        <v>322</v>
      </c>
      <c r="B187" s="267">
        <v>0.05</v>
      </c>
      <c r="C187" s="264">
        <f t="shared" si="61"/>
        <v>0.1</v>
      </c>
      <c r="D187" s="264">
        <f t="shared" ref="D187:M187" si="64">+D179+C187</f>
        <v>0.15</v>
      </c>
      <c r="E187" s="264">
        <f t="shared" si="64"/>
        <v>0.2</v>
      </c>
      <c r="F187" s="264">
        <f t="shared" si="64"/>
        <v>0.25</v>
      </c>
      <c r="G187" s="264">
        <f t="shared" si="64"/>
        <v>0.3</v>
      </c>
      <c r="H187" s="264">
        <f t="shared" si="64"/>
        <v>0.35</v>
      </c>
      <c r="I187" s="264">
        <f t="shared" si="64"/>
        <v>0.4</v>
      </c>
      <c r="J187" s="264">
        <f t="shared" si="64"/>
        <v>0.45</v>
      </c>
      <c r="K187" s="264">
        <f t="shared" si="64"/>
        <v>0.5</v>
      </c>
      <c r="L187" s="264">
        <f t="shared" si="64"/>
        <v>0.55</v>
      </c>
      <c r="M187" s="279">
        <f t="shared" si="64"/>
        <v>0.6</v>
      </c>
      <c r="N187" s="271"/>
      <c r="O187" s="271"/>
      <c r="P187" s="271"/>
      <c r="Q187" s="271"/>
      <c r="R187" s="271"/>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row>
    <row r="188" ht="15.75" customHeight="1">
      <c r="A188" s="262" t="s">
        <v>323</v>
      </c>
      <c r="B188" s="267">
        <f>+B180</f>
        <v>0.025</v>
      </c>
      <c r="C188" s="264">
        <f t="shared" si="61"/>
        <v>0.05</v>
      </c>
      <c r="D188" s="264">
        <f t="shared" ref="D188:M188" si="65">+D180+C188</f>
        <v>0.125</v>
      </c>
      <c r="E188" s="264">
        <f t="shared" si="65"/>
        <v>0.275</v>
      </c>
      <c r="F188" s="264">
        <f t="shared" si="65"/>
        <v>0.45</v>
      </c>
      <c r="G188" s="264">
        <f t="shared" si="65"/>
        <v>0.6</v>
      </c>
      <c r="H188" s="264">
        <f t="shared" si="65"/>
        <v>0.665</v>
      </c>
      <c r="I188" s="264">
        <f t="shared" si="65"/>
        <v>0.7</v>
      </c>
      <c r="J188" s="264">
        <f t="shared" si="65"/>
        <v>0.725</v>
      </c>
      <c r="K188" s="264">
        <f t="shared" si="65"/>
        <v>0.75</v>
      </c>
      <c r="L188" s="264">
        <f t="shared" si="65"/>
        <v>0.775</v>
      </c>
      <c r="M188" s="279">
        <f t="shared" si="65"/>
        <v>0.8</v>
      </c>
      <c r="N188" s="271"/>
      <c r="O188" s="271"/>
      <c r="P188" s="271"/>
      <c r="Q188" s="271"/>
      <c r="R188" s="271"/>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row>
    <row r="189" ht="15.75" customHeight="1">
      <c r="A189" s="62"/>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row>
    <row r="190" ht="15.75" customHeight="1">
      <c r="A190" s="194"/>
      <c r="B190" s="194" t="s">
        <v>324</v>
      </c>
      <c r="C190" s="194" t="s">
        <v>325</v>
      </c>
      <c r="D190" s="194" t="s">
        <v>326</v>
      </c>
      <c r="E190" s="194" t="s">
        <v>327</v>
      </c>
      <c r="F190" s="194" t="s">
        <v>328</v>
      </c>
      <c r="G190" s="280" t="s">
        <v>329</v>
      </c>
      <c r="H190" s="280" t="s">
        <v>330</v>
      </c>
      <c r="I190" s="280" t="s">
        <v>331</v>
      </c>
      <c r="J190" s="280" t="s">
        <v>332</v>
      </c>
      <c r="K190" s="280" t="s">
        <v>333</v>
      </c>
      <c r="L190" s="280" t="s">
        <v>334</v>
      </c>
      <c r="M190" s="281"/>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2"/>
      <c r="AL190" s="282"/>
      <c r="AM190" s="282"/>
      <c r="AN190" s="282"/>
      <c r="AO190" s="282"/>
      <c r="AP190" s="282"/>
      <c r="AQ190" s="282"/>
      <c r="AR190" s="282"/>
      <c r="AS190" s="282"/>
      <c r="AT190" s="282"/>
      <c r="AU190" s="282"/>
      <c r="AV190" s="282"/>
    </row>
    <row r="191" ht="15.75" customHeight="1">
      <c r="A191" s="194" t="s">
        <v>335</v>
      </c>
      <c r="B191" s="219">
        <v>2020.0</v>
      </c>
      <c r="C191" s="219">
        <v>2021.0</v>
      </c>
      <c r="D191" s="226"/>
      <c r="E191" s="226"/>
      <c r="F191" s="226"/>
      <c r="G191" s="226"/>
      <c r="H191" s="226"/>
      <c r="I191" s="226"/>
      <c r="J191" s="226"/>
      <c r="K191" s="226"/>
      <c r="L191" s="226"/>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row>
    <row r="192" ht="15.75" customHeight="1">
      <c r="A192" s="194" t="s">
        <v>336</v>
      </c>
      <c r="B192" s="226">
        <f t="shared" ref="B192:L192" si="66">B305*B180</f>
        <v>311109.5864</v>
      </c>
      <c r="C192" s="226">
        <f t="shared" si="66"/>
        <v>318263.8114</v>
      </c>
      <c r="D192" s="226">
        <f t="shared" si="66"/>
        <v>973591.8342</v>
      </c>
      <c r="E192" s="226">
        <f t="shared" si="66"/>
        <v>1981123.118</v>
      </c>
      <c r="F192" s="226">
        <f t="shared" si="66"/>
        <v>2349895.005</v>
      </c>
      <c r="G192" s="226">
        <f t="shared" si="66"/>
        <v>2048517.218</v>
      </c>
      <c r="H192" s="226">
        <f t="shared" si="66"/>
        <v>903386.6046</v>
      </c>
      <c r="I192" s="226">
        <f t="shared" si="66"/>
        <v>495188.241</v>
      </c>
      <c r="J192" s="226">
        <f t="shared" si="66"/>
        <v>360070.4864</v>
      </c>
      <c r="K192" s="226">
        <f t="shared" si="66"/>
        <v>366369.1364</v>
      </c>
      <c r="L192" s="226">
        <f t="shared" si="66"/>
        <v>372462.2614</v>
      </c>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row>
    <row r="193" ht="15.75" customHeight="1">
      <c r="A193" s="194" t="s">
        <v>337</v>
      </c>
      <c r="B193" s="226">
        <f t="shared" ref="B193:L193" si="67">C307*B180</f>
        <v>65743.33032</v>
      </c>
      <c r="C193" s="226">
        <f t="shared" si="67"/>
        <v>65743.33032</v>
      </c>
      <c r="D193" s="226">
        <f t="shared" si="67"/>
        <v>197229.991</v>
      </c>
      <c r="E193" s="226">
        <f t="shared" si="67"/>
        <v>394459.9819</v>
      </c>
      <c r="F193" s="226">
        <f t="shared" si="67"/>
        <v>460203.3123</v>
      </c>
      <c r="G193" s="226">
        <f t="shared" si="67"/>
        <v>394459.9819</v>
      </c>
      <c r="H193" s="226">
        <f t="shared" si="67"/>
        <v>170932.6588</v>
      </c>
      <c r="I193" s="226">
        <f t="shared" si="67"/>
        <v>92040.66245</v>
      </c>
      <c r="J193" s="226">
        <f t="shared" si="67"/>
        <v>65743.33032</v>
      </c>
      <c r="K193" s="226">
        <f t="shared" si="67"/>
        <v>65743.33032</v>
      </c>
      <c r="L193" s="226">
        <f t="shared" si="67"/>
        <v>657433.3032</v>
      </c>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row>
    <row r="194" ht="15.75" customHeight="1">
      <c r="A194" s="194" t="s">
        <v>24</v>
      </c>
      <c r="B194" s="283">
        <f t="shared" ref="B194:L194" si="68">B192+B193</f>
        <v>376852.9167</v>
      </c>
      <c r="C194" s="226">
        <f t="shared" si="68"/>
        <v>384007.1417</v>
      </c>
      <c r="D194" s="226">
        <f t="shared" si="68"/>
        <v>1170821.825</v>
      </c>
      <c r="E194" s="226">
        <f t="shared" si="68"/>
        <v>2375583.1</v>
      </c>
      <c r="F194" s="226">
        <f t="shared" si="68"/>
        <v>2810098.317</v>
      </c>
      <c r="G194" s="226">
        <f t="shared" si="68"/>
        <v>2442977.2</v>
      </c>
      <c r="H194" s="226">
        <f t="shared" si="68"/>
        <v>1074319.263</v>
      </c>
      <c r="I194" s="226">
        <f t="shared" si="68"/>
        <v>587228.9034</v>
      </c>
      <c r="J194" s="226">
        <f t="shared" si="68"/>
        <v>425813.8167</v>
      </c>
      <c r="K194" s="226">
        <f t="shared" si="68"/>
        <v>432112.4667</v>
      </c>
      <c r="L194" s="226">
        <f t="shared" si="68"/>
        <v>1029895.565</v>
      </c>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row>
    <row r="195" ht="15.75" customHeight="1">
      <c r="A195" s="284" t="s">
        <v>338</v>
      </c>
      <c r="B195" s="226">
        <f>SUM(C194:L194)</f>
        <v>12732857.6</v>
      </c>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row>
    <row r="196" ht="15.75" customHeight="1">
      <c r="A196" s="284" t="s">
        <v>24</v>
      </c>
      <c r="B196" s="63">
        <f>B195/306</f>
        <v>41610.64575</v>
      </c>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row>
    <row r="197" ht="15.75" customHeight="1">
      <c r="A197" s="284"/>
      <c r="B197" s="63">
        <f>12000000/B305</f>
        <v>0.9642904401</v>
      </c>
      <c r="C197" s="62" t="s">
        <v>339</v>
      </c>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row>
    <row r="198" ht="15.75" customHeight="1">
      <c r="A198" s="62"/>
      <c r="B198" s="63">
        <f>732857.6/B307</f>
        <v>0.2792530797</v>
      </c>
      <c r="C198" s="62" t="s">
        <v>340</v>
      </c>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row>
    <row r="199" ht="15.75" customHeight="1">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row>
    <row r="200" ht="15.75" customHeight="1">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row>
    <row r="201" ht="15.75" customHeight="1">
      <c r="A201" s="194"/>
      <c r="B201" s="194"/>
      <c r="C201" s="194" t="s">
        <v>325</v>
      </c>
      <c r="D201" s="194" t="s">
        <v>326</v>
      </c>
      <c r="E201" s="194" t="s">
        <v>327</v>
      </c>
      <c r="F201" s="194" t="s">
        <v>328</v>
      </c>
      <c r="G201" s="194" t="s">
        <v>329</v>
      </c>
      <c r="H201" s="194" t="s">
        <v>330</v>
      </c>
      <c r="I201" s="194" t="s">
        <v>331</v>
      </c>
      <c r="J201" s="194" t="s">
        <v>332</v>
      </c>
      <c r="K201" s="194" t="s">
        <v>333</v>
      </c>
      <c r="L201" s="194" t="s">
        <v>334</v>
      </c>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4"/>
      <c r="AR201" s="194"/>
      <c r="AS201" s="194"/>
      <c r="AT201" s="194"/>
      <c r="AU201" s="194"/>
      <c r="AV201" s="194"/>
    </row>
    <row r="202" ht="15.75" customHeight="1">
      <c r="A202" s="58" t="s">
        <v>341</v>
      </c>
      <c r="B202" s="219"/>
      <c r="C202" s="219">
        <v>2021.0</v>
      </c>
      <c r="D202" s="226"/>
      <c r="E202" s="226"/>
      <c r="F202" s="226"/>
      <c r="G202" s="226"/>
      <c r="H202" s="226"/>
      <c r="I202" s="226"/>
      <c r="J202" s="226"/>
      <c r="K202" s="226"/>
      <c r="L202" s="226"/>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row>
    <row r="203" ht="15.75" customHeight="1">
      <c r="A203" s="58" t="s">
        <v>342</v>
      </c>
      <c r="B203" s="226"/>
      <c r="C203" s="226">
        <f>Resultados_AMIRES!R27</f>
        <v>0.07</v>
      </c>
      <c r="D203" s="226">
        <f>Resultados_AMIRES!S27</f>
        <v>0.2</v>
      </c>
      <c r="E203" s="226">
        <f>Resultados_AMIRES!T27</f>
        <v>0.43</v>
      </c>
      <c r="F203" s="226">
        <f>Resultados_AMIRES!U27</f>
        <v>0.73</v>
      </c>
      <c r="G203" s="226">
        <f>Resultados_AMIRES!V27</f>
        <v>1</v>
      </c>
      <c r="H203" s="226">
        <f>Resultados_AMIRES!W27</f>
        <v>1.13</v>
      </c>
      <c r="I203" s="226">
        <f>Resultados_AMIRES!X27</f>
        <v>1.23</v>
      </c>
      <c r="J203" s="226">
        <f>Resultados_AMIRES!Y27</f>
        <v>1.3</v>
      </c>
      <c r="K203" s="226">
        <f>Resultados_AMIRES!Z27</f>
        <v>1.38</v>
      </c>
      <c r="L203" s="226">
        <f>Resultados_AMIRES!AA27</f>
        <v>1.45</v>
      </c>
      <c r="M203" s="62" t="str">
        <f>Resultados_AMIRES!AC27</f>
        <v/>
      </c>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row>
    <row r="204" ht="15.75" customHeight="1">
      <c r="A204" s="285" t="s">
        <v>343</v>
      </c>
      <c r="B204" s="286"/>
      <c r="C204" s="286">
        <f>'Resultados_AMI_PÉRDIDAS'!R22</f>
        <v>0.5758236</v>
      </c>
      <c r="D204" s="286">
        <f>'Resultados_AMI_PÉRDIDAS'!S22</f>
        <v>0.8676261</v>
      </c>
      <c r="E204" s="286">
        <f>'Resultados_AMI_PÉRDIDAS'!T22</f>
        <v>1.4434497</v>
      </c>
      <c r="F204" s="286">
        <f>'Resultados_AMI_PÉRDIDAS'!U22</f>
        <v>2.1359943</v>
      </c>
      <c r="G204" s="226">
        <f>'Resultados_AMI_PÉRDIDAS'!V22</f>
        <v>2.762397</v>
      </c>
      <c r="H204" s="226">
        <f>'Resultados_AMI_PÉRDIDAS'!W22</f>
        <v>3.0853251</v>
      </c>
      <c r="I204" s="226">
        <f>'Resultados_AMI_PÉRDIDAS'!X22</f>
        <v>3.2993136</v>
      </c>
      <c r="J204" s="226">
        <f>'Resultados_AMI_PÉRDIDAS'!Y22</f>
        <v>3.4821765</v>
      </c>
      <c r="K204" s="226">
        <f>'Resultados_AMI_PÉRDIDAS'!Z22</f>
        <v>3.6728208</v>
      </c>
      <c r="L204" s="226">
        <f>'Resultados_AMI_PÉRDIDAS'!AA22</f>
        <v>3.8634651</v>
      </c>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row>
    <row r="205" ht="15.75" customHeight="1">
      <c r="A205" s="58" t="s">
        <v>24</v>
      </c>
      <c r="B205" s="226"/>
      <c r="C205" s="226">
        <f t="shared" ref="C205:L205" si="69">C203+C204</f>
        <v>0.6458236</v>
      </c>
      <c r="D205" s="226">
        <f t="shared" si="69"/>
        <v>1.0676261</v>
      </c>
      <c r="E205" s="226">
        <f t="shared" si="69"/>
        <v>1.8734497</v>
      </c>
      <c r="F205" s="226">
        <f t="shared" si="69"/>
        <v>2.8659943</v>
      </c>
      <c r="G205" s="226">
        <f t="shared" si="69"/>
        <v>3.762397</v>
      </c>
      <c r="H205" s="226">
        <f t="shared" si="69"/>
        <v>4.2153251</v>
      </c>
      <c r="I205" s="226">
        <f t="shared" si="69"/>
        <v>4.5293136</v>
      </c>
      <c r="J205" s="226">
        <f t="shared" si="69"/>
        <v>4.7821765</v>
      </c>
      <c r="K205" s="226">
        <f t="shared" si="69"/>
        <v>5.0528208</v>
      </c>
      <c r="L205" s="226">
        <f t="shared" si="69"/>
        <v>5.3134651</v>
      </c>
      <c r="M205" s="117">
        <f>SUM(C205:L205)</f>
        <v>34.1083918</v>
      </c>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row>
    <row r="206" ht="15.75" customHeight="1">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row>
    <row r="207" ht="15.75" customHeight="1">
      <c r="A207" s="253" t="s">
        <v>344</v>
      </c>
      <c r="B207" s="287">
        <f>3.6/1000</f>
        <v>0.0036</v>
      </c>
      <c r="C207" s="253" t="s">
        <v>19</v>
      </c>
      <c r="D207" s="253" t="s">
        <v>345</v>
      </c>
      <c r="E207" s="58"/>
      <c r="F207" s="58"/>
      <c r="G207" s="58"/>
      <c r="H207" s="58"/>
      <c r="I207" s="58"/>
      <c r="J207" s="58"/>
      <c r="K207" s="58"/>
      <c r="L207" s="58"/>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row>
    <row r="208" ht="15.75" customHeight="1">
      <c r="A208" s="288" t="s">
        <v>346</v>
      </c>
      <c r="B208" s="58" t="s">
        <v>347</v>
      </c>
      <c r="C208" s="289">
        <f t="shared" ref="C208:L208" si="70">C205/$B$207</f>
        <v>179.3954444</v>
      </c>
      <c r="D208" s="289">
        <f t="shared" si="70"/>
        <v>296.5628056</v>
      </c>
      <c r="E208" s="289">
        <f t="shared" si="70"/>
        <v>520.4026944</v>
      </c>
      <c r="F208" s="289">
        <f t="shared" si="70"/>
        <v>796.1095278</v>
      </c>
      <c r="G208" s="289">
        <f t="shared" si="70"/>
        <v>1045.110278</v>
      </c>
      <c r="H208" s="289">
        <f t="shared" si="70"/>
        <v>1170.923639</v>
      </c>
      <c r="I208" s="289">
        <f t="shared" si="70"/>
        <v>1258.142667</v>
      </c>
      <c r="J208" s="289">
        <f t="shared" si="70"/>
        <v>1328.382361</v>
      </c>
      <c r="K208" s="289">
        <f t="shared" si="70"/>
        <v>1403.561333</v>
      </c>
      <c r="L208" s="289">
        <f t="shared" si="70"/>
        <v>1475.962528</v>
      </c>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row>
    <row r="209" ht="15.75" customHeight="1">
      <c r="A209" s="58" t="s">
        <v>342</v>
      </c>
      <c r="C209" s="290">
        <f t="shared" ref="C209:L209" si="71">C203/$B$207</f>
        <v>19.44444444</v>
      </c>
      <c r="D209" s="290">
        <f t="shared" si="71"/>
        <v>55.55555556</v>
      </c>
      <c r="E209" s="290">
        <f t="shared" si="71"/>
        <v>119.4444444</v>
      </c>
      <c r="F209" s="290">
        <f t="shared" si="71"/>
        <v>202.7777778</v>
      </c>
      <c r="G209" s="290">
        <f t="shared" si="71"/>
        <v>277.7777778</v>
      </c>
      <c r="H209" s="290">
        <f t="shared" si="71"/>
        <v>313.8888889</v>
      </c>
      <c r="I209" s="290">
        <f t="shared" si="71"/>
        <v>341.6666667</v>
      </c>
      <c r="J209" s="290">
        <f t="shared" si="71"/>
        <v>361.1111111</v>
      </c>
      <c r="K209" s="290">
        <f t="shared" si="71"/>
        <v>383.3333333</v>
      </c>
      <c r="L209" s="290">
        <f t="shared" si="71"/>
        <v>402.7777778</v>
      </c>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row>
    <row r="210" ht="15.75" customHeight="1">
      <c r="A210" s="285" t="s">
        <v>343</v>
      </c>
      <c r="B210" s="285"/>
      <c r="C210" s="291">
        <f t="shared" ref="C210:L210" si="72">C204/$B$207</f>
        <v>159.951</v>
      </c>
      <c r="D210" s="291">
        <f t="shared" si="72"/>
        <v>241.00725</v>
      </c>
      <c r="E210" s="291">
        <f t="shared" si="72"/>
        <v>400.95825</v>
      </c>
      <c r="F210" s="291">
        <f t="shared" si="72"/>
        <v>593.33175</v>
      </c>
      <c r="G210" s="290">
        <f t="shared" si="72"/>
        <v>767.3325</v>
      </c>
      <c r="H210" s="290">
        <f t="shared" si="72"/>
        <v>857.03475</v>
      </c>
      <c r="I210" s="290">
        <f t="shared" si="72"/>
        <v>916.476</v>
      </c>
      <c r="J210" s="290">
        <f t="shared" si="72"/>
        <v>967.27125</v>
      </c>
      <c r="K210" s="290">
        <f t="shared" si="72"/>
        <v>1020.228</v>
      </c>
      <c r="L210" s="290">
        <f t="shared" si="72"/>
        <v>1073.18475</v>
      </c>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row>
    <row r="211" ht="15.75" customHeight="1">
      <c r="A211" s="58"/>
      <c r="B211" s="58"/>
      <c r="C211" s="58"/>
      <c r="D211" s="58"/>
      <c r="E211" s="58"/>
      <c r="F211" s="58"/>
      <c r="G211" s="58"/>
      <c r="H211" s="58"/>
      <c r="I211" s="58"/>
      <c r="J211" s="58"/>
      <c r="K211" s="58"/>
      <c r="L211" s="58"/>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row>
    <row r="212" ht="15.75" customHeight="1">
      <c r="A212" s="58" t="s">
        <v>348</v>
      </c>
      <c r="B212" s="58" t="s">
        <v>349</v>
      </c>
      <c r="C212" s="58"/>
      <c r="D212" s="58"/>
      <c r="E212" s="58"/>
      <c r="F212" s="58"/>
      <c r="G212" s="58"/>
      <c r="H212" s="58"/>
      <c r="I212" s="58"/>
      <c r="J212" s="58"/>
      <c r="K212" s="58"/>
      <c r="L212" s="58"/>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row>
    <row r="213" ht="15.75" customHeight="1">
      <c r="A213" s="58" t="s">
        <v>350</v>
      </c>
      <c r="B213" s="63">
        <f>'BC Iluminación'!G248</f>
        <v>0.2818891366</v>
      </c>
      <c r="C213" s="289">
        <f t="shared" ref="C213:L213" si="73">$B213*C$209</f>
        <v>5.481177656</v>
      </c>
      <c r="D213" s="289">
        <f t="shared" si="73"/>
        <v>15.66050759</v>
      </c>
      <c r="E213" s="289">
        <f t="shared" si="73"/>
        <v>33.67009131</v>
      </c>
      <c r="F213" s="289">
        <f t="shared" si="73"/>
        <v>57.16085269</v>
      </c>
      <c r="G213" s="289">
        <f t="shared" si="73"/>
        <v>78.30253794</v>
      </c>
      <c r="H213" s="289">
        <f t="shared" si="73"/>
        <v>88.48186787</v>
      </c>
      <c r="I213" s="289">
        <f t="shared" si="73"/>
        <v>96.31212166</v>
      </c>
      <c r="J213" s="289">
        <f t="shared" si="73"/>
        <v>101.7932993</v>
      </c>
      <c r="K213" s="289">
        <f t="shared" si="73"/>
        <v>108.0575024</v>
      </c>
      <c r="L213" s="289">
        <f t="shared" si="73"/>
        <v>113.53868</v>
      </c>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row>
    <row r="214" ht="15.75" customHeight="1">
      <c r="A214" s="58" t="s">
        <v>351</v>
      </c>
      <c r="B214" s="63">
        <f>'BC Iluminación'!G249</f>
        <v>0.3504061803</v>
      </c>
      <c r="C214" s="289">
        <f t="shared" ref="C214:L214" si="74">$B214*C$209</f>
        <v>6.813453507</v>
      </c>
      <c r="D214" s="289">
        <f t="shared" si="74"/>
        <v>19.46701002</v>
      </c>
      <c r="E214" s="289">
        <f t="shared" si="74"/>
        <v>41.85407154</v>
      </c>
      <c r="F214" s="289">
        <f t="shared" si="74"/>
        <v>71.05458657</v>
      </c>
      <c r="G214" s="289">
        <f t="shared" si="74"/>
        <v>97.33505009</v>
      </c>
      <c r="H214" s="289">
        <f t="shared" si="74"/>
        <v>109.9886066</v>
      </c>
      <c r="I214" s="289">
        <f t="shared" si="74"/>
        <v>119.7221116</v>
      </c>
      <c r="J214" s="289">
        <f t="shared" si="74"/>
        <v>126.5355651</v>
      </c>
      <c r="K214" s="289">
        <f t="shared" si="74"/>
        <v>134.3223691</v>
      </c>
      <c r="L214" s="289">
        <f t="shared" si="74"/>
        <v>141.1358226</v>
      </c>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row>
    <row r="215" ht="15.75" customHeight="1">
      <c r="A215" s="58" t="s">
        <v>352</v>
      </c>
      <c r="B215" s="63">
        <f>'BC Iluminación'!G250</f>
        <v>0.2548350148</v>
      </c>
      <c r="C215" s="289">
        <f t="shared" ref="C215:L215" si="75">$B215*C$209</f>
        <v>4.955125287</v>
      </c>
      <c r="D215" s="289">
        <f t="shared" si="75"/>
        <v>14.15750082</v>
      </c>
      <c r="E215" s="289">
        <f t="shared" si="75"/>
        <v>30.43862676</v>
      </c>
      <c r="F215" s="289">
        <f t="shared" si="75"/>
        <v>51.674878</v>
      </c>
      <c r="G215" s="289">
        <f t="shared" si="75"/>
        <v>70.7875041</v>
      </c>
      <c r="H215" s="289">
        <f t="shared" si="75"/>
        <v>79.98987964</v>
      </c>
      <c r="I215" s="289">
        <f t="shared" si="75"/>
        <v>87.06863005</v>
      </c>
      <c r="J215" s="289">
        <f t="shared" si="75"/>
        <v>92.02375534</v>
      </c>
      <c r="K215" s="289">
        <f t="shared" si="75"/>
        <v>97.68675566</v>
      </c>
      <c r="L215" s="289">
        <f t="shared" si="75"/>
        <v>102.641881</v>
      </c>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row>
    <row r="216" ht="15.75" customHeight="1">
      <c r="A216" s="58" t="s">
        <v>353</v>
      </c>
      <c r="B216" s="63">
        <f>'BC Iluminación'!G251</f>
        <v>0.0898976906</v>
      </c>
      <c r="C216" s="289">
        <f t="shared" ref="C216:L216" si="76">$B216*C$209</f>
        <v>1.748010651</v>
      </c>
      <c r="D216" s="289">
        <f t="shared" si="76"/>
        <v>4.994316144</v>
      </c>
      <c r="E216" s="289">
        <f t="shared" si="76"/>
        <v>10.73777971</v>
      </c>
      <c r="F216" s="289">
        <f t="shared" si="76"/>
        <v>18.22925393</v>
      </c>
      <c r="G216" s="289">
        <f t="shared" si="76"/>
        <v>24.97158072</v>
      </c>
      <c r="H216" s="289">
        <f t="shared" si="76"/>
        <v>28.21788622</v>
      </c>
      <c r="I216" s="289">
        <f t="shared" si="76"/>
        <v>30.71504429</v>
      </c>
      <c r="J216" s="289">
        <f t="shared" si="76"/>
        <v>32.46305494</v>
      </c>
      <c r="K216" s="289">
        <f t="shared" si="76"/>
        <v>34.4607814</v>
      </c>
      <c r="L216" s="289">
        <f t="shared" si="76"/>
        <v>36.20879205</v>
      </c>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row>
    <row r="217" ht="15.75" customHeight="1">
      <c r="A217" s="58" t="s">
        <v>354</v>
      </c>
      <c r="B217" s="63">
        <f>'BC Iluminación'!G252</f>
        <v>0.003405881302</v>
      </c>
      <c r="C217" s="289">
        <f t="shared" ref="C217:L217" si="77">$B217*C$209</f>
        <v>0.06622546977</v>
      </c>
      <c r="D217" s="289">
        <f t="shared" si="77"/>
        <v>0.1892156279</v>
      </c>
      <c r="E217" s="289">
        <f t="shared" si="77"/>
        <v>0.4068136</v>
      </c>
      <c r="F217" s="289">
        <f t="shared" si="77"/>
        <v>0.6906370419</v>
      </c>
      <c r="G217" s="289">
        <f t="shared" si="77"/>
        <v>0.9460781396</v>
      </c>
      <c r="H217" s="289">
        <f t="shared" si="77"/>
        <v>1.069068298</v>
      </c>
      <c r="I217" s="289">
        <f t="shared" si="77"/>
        <v>1.163676112</v>
      </c>
      <c r="J217" s="289">
        <f t="shared" si="77"/>
        <v>1.229901581</v>
      </c>
      <c r="K217" s="289">
        <f t="shared" si="77"/>
        <v>1.305587833</v>
      </c>
      <c r="L217" s="289">
        <f t="shared" si="77"/>
        <v>1.371813302</v>
      </c>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row>
    <row r="218" ht="15.75" customHeight="1">
      <c r="A218" s="58" t="s">
        <v>355</v>
      </c>
      <c r="B218" s="63">
        <f>'BC Iluminación'!G253</f>
        <v>0.01956609641</v>
      </c>
      <c r="C218" s="289">
        <f t="shared" ref="C218:L218" si="78">$B218*C$209</f>
        <v>0.3804518746</v>
      </c>
      <c r="D218" s="289">
        <f t="shared" si="78"/>
        <v>1.087005356</v>
      </c>
      <c r="E218" s="289">
        <f t="shared" si="78"/>
        <v>2.337061516</v>
      </c>
      <c r="F218" s="289">
        <f t="shared" si="78"/>
        <v>3.96756955</v>
      </c>
      <c r="G218" s="289">
        <f t="shared" si="78"/>
        <v>5.435026781</v>
      </c>
      <c r="H218" s="289">
        <f t="shared" si="78"/>
        <v>6.141580262</v>
      </c>
      <c r="I218" s="289">
        <f t="shared" si="78"/>
        <v>6.68508294</v>
      </c>
      <c r="J218" s="289">
        <f t="shared" si="78"/>
        <v>7.065534815</v>
      </c>
      <c r="K218" s="289">
        <f t="shared" si="78"/>
        <v>7.500336957</v>
      </c>
      <c r="L218" s="289">
        <f t="shared" si="78"/>
        <v>7.880788832</v>
      </c>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row>
    <row r="219" ht="15.75" customHeight="1">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row>
    <row r="220" ht="15.75" customHeight="1">
      <c r="A220" s="58" t="s">
        <v>356</v>
      </c>
      <c r="B220" s="58"/>
      <c r="C220" s="58" t="s">
        <v>325</v>
      </c>
      <c r="D220" s="58" t="s">
        <v>326</v>
      </c>
      <c r="E220" s="58" t="s">
        <v>327</v>
      </c>
      <c r="F220" s="58" t="s">
        <v>328</v>
      </c>
      <c r="G220" s="58" t="s">
        <v>329</v>
      </c>
      <c r="H220" s="58" t="s">
        <v>330</v>
      </c>
      <c r="I220" s="58" t="s">
        <v>331</v>
      </c>
      <c r="J220" s="58" t="s">
        <v>332</v>
      </c>
      <c r="K220" s="58" t="s">
        <v>333</v>
      </c>
      <c r="L220" s="58" t="s">
        <v>334</v>
      </c>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row>
    <row r="221" ht="15.75" customHeight="1">
      <c r="A221" s="58" t="s">
        <v>350</v>
      </c>
      <c r="B221" s="63" t="str">
        <f>'BC Iluminación'!G256</f>
        <v/>
      </c>
      <c r="C221" s="289">
        <f t="shared" ref="C221:L221" si="79">$B213*C$210*$B$44</f>
        <v>5.410613914</v>
      </c>
      <c r="D221" s="289">
        <f t="shared" si="79"/>
        <v>8.152479073</v>
      </c>
      <c r="E221" s="289">
        <f t="shared" si="79"/>
        <v>13.56309299</v>
      </c>
      <c r="F221" s="289">
        <f t="shared" si="79"/>
        <v>20.07045297</v>
      </c>
      <c r="G221" s="289">
        <f t="shared" si="79"/>
        <v>25.95632351</v>
      </c>
      <c r="H221" s="289">
        <f t="shared" si="79"/>
        <v>28.99065428</v>
      </c>
      <c r="I221" s="289">
        <f t="shared" si="79"/>
        <v>31.0013554</v>
      </c>
      <c r="J221" s="289">
        <f t="shared" si="79"/>
        <v>32.7195909</v>
      </c>
      <c r="K221" s="289">
        <f t="shared" si="79"/>
        <v>34.5109428</v>
      </c>
      <c r="L221" s="289">
        <f t="shared" si="79"/>
        <v>36.30229471</v>
      </c>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row>
    <row r="222" ht="15.75" customHeight="1">
      <c r="A222" s="58" t="s">
        <v>351</v>
      </c>
      <c r="B222" s="58" t="str">
        <f>'BC Iluminación'!G257</f>
        <v/>
      </c>
      <c r="C222" s="289">
        <f t="shared" ref="C222:L222" si="80">$B214*C$210*$B$44</f>
        <v>6.725738274</v>
      </c>
      <c r="D222" s="289">
        <f t="shared" si="80"/>
        <v>10.13405159</v>
      </c>
      <c r="E222" s="289">
        <f t="shared" si="80"/>
        <v>16.85978986</v>
      </c>
      <c r="F222" s="289">
        <f t="shared" si="80"/>
        <v>24.94885346</v>
      </c>
      <c r="G222" s="289">
        <f t="shared" si="80"/>
        <v>32.26536604</v>
      </c>
      <c r="H222" s="289">
        <f t="shared" si="80"/>
        <v>36.03723278</v>
      </c>
      <c r="I222" s="289">
        <f t="shared" si="80"/>
        <v>38.53666254</v>
      </c>
      <c r="J222" s="289">
        <f t="shared" si="80"/>
        <v>40.67253889</v>
      </c>
      <c r="K222" s="289">
        <f t="shared" si="80"/>
        <v>42.89930359</v>
      </c>
      <c r="L222" s="289">
        <f t="shared" si="80"/>
        <v>45.12606829</v>
      </c>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row>
    <row r="223" ht="15.75" customHeight="1">
      <c r="A223" s="58" t="s">
        <v>352</v>
      </c>
      <c r="B223" s="58" t="str">
        <f>'BC Iluminación'!G258</f>
        <v/>
      </c>
      <c r="C223" s="289">
        <f t="shared" ref="C223:L223" si="81">$B215*C$210*$B$44</f>
        <v>4.891333854</v>
      </c>
      <c r="D223" s="289">
        <f t="shared" si="81"/>
        <v>7.370050334</v>
      </c>
      <c r="E223" s="289">
        <f t="shared" si="81"/>
        <v>12.26138419</v>
      </c>
      <c r="F223" s="289">
        <f t="shared" si="81"/>
        <v>18.14420463</v>
      </c>
      <c r="G223" s="289">
        <f t="shared" si="81"/>
        <v>23.46518268</v>
      </c>
      <c r="H223" s="289">
        <f t="shared" si="81"/>
        <v>26.20829558</v>
      </c>
      <c r="I223" s="289">
        <f t="shared" si="81"/>
        <v>28.026021</v>
      </c>
      <c r="J223" s="289">
        <f t="shared" si="81"/>
        <v>29.57934999</v>
      </c>
      <c r="K223" s="289">
        <f t="shared" si="81"/>
        <v>31.19877809</v>
      </c>
      <c r="L223" s="289">
        <f t="shared" si="81"/>
        <v>32.81820619</v>
      </c>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row>
    <row r="224" ht="15.75" customHeight="1">
      <c r="A224" s="58" t="s">
        <v>353</v>
      </c>
      <c r="B224" s="58" t="str">
        <f>'BC Iluminación'!G259</f>
        <v/>
      </c>
      <c r="C224" s="289">
        <f t="shared" ref="C224:L224" si="82">$B216*C$210*$B$44</f>
        <v>1.725507061</v>
      </c>
      <c r="D224" s="289">
        <f t="shared" si="82"/>
        <v>2.599919423</v>
      </c>
      <c r="E224" s="289">
        <f t="shared" si="82"/>
        <v>4.325426484</v>
      </c>
      <c r="F224" s="289">
        <f t="shared" si="82"/>
        <v>6.40069849</v>
      </c>
      <c r="G224" s="289">
        <f t="shared" si="82"/>
        <v>8.27777036</v>
      </c>
      <c r="H224" s="289">
        <f t="shared" si="82"/>
        <v>9.245453374</v>
      </c>
      <c r="I224" s="289">
        <f t="shared" si="82"/>
        <v>9.886689107</v>
      </c>
      <c r="J224" s="289">
        <f t="shared" si="82"/>
        <v>10.43465419</v>
      </c>
      <c r="K224" s="289">
        <f t="shared" si="82"/>
        <v>11.00593693</v>
      </c>
      <c r="L224" s="289">
        <f t="shared" si="82"/>
        <v>11.57721967</v>
      </c>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row>
    <row r="225" ht="15.75" customHeight="1">
      <c r="A225" s="58" t="s">
        <v>354</v>
      </c>
      <c r="B225" s="58" t="str">
        <f>'BC Iluminación'!G260</f>
        <v/>
      </c>
      <c r="C225" s="289">
        <f t="shared" ref="C225:L225" si="83">$B217*C$210*$B$44</f>
        <v>0.06537289443</v>
      </c>
      <c r="D225" s="289">
        <f t="shared" si="83"/>
        <v>0.09850105038</v>
      </c>
      <c r="E225" s="289">
        <f t="shared" si="83"/>
        <v>0.1638739448</v>
      </c>
      <c r="F225" s="289">
        <f t="shared" si="83"/>
        <v>0.2424981016</v>
      </c>
      <c r="G225" s="289">
        <f t="shared" si="83"/>
        <v>0.3136132097</v>
      </c>
      <c r="H225" s="289">
        <f t="shared" si="83"/>
        <v>0.3502750357</v>
      </c>
      <c r="I225" s="289">
        <f t="shared" si="83"/>
        <v>0.3745690167</v>
      </c>
      <c r="J225" s="289">
        <f t="shared" si="83"/>
        <v>0.3953293278</v>
      </c>
      <c r="K225" s="289">
        <f t="shared" si="83"/>
        <v>0.4169730563</v>
      </c>
      <c r="L225" s="289">
        <f t="shared" si="83"/>
        <v>0.4386167849</v>
      </c>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row>
    <row r="226" ht="15.75" customHeight="1">
      <c r="A226" s="58" t="s">
        <v>355</v>
      </c>
      <c r="B226" s="58" t="str">
        <f>'BC Iluminación'!G261</f>
        <v/>
      </c>
      <c r="C226" s="289">
        <f t="shared" ref="C226:L226" si="84">$B218*C$210*$B$44</f>
        <v>0.3755540024</v>
      </c>
      <c r="D226" s="289">
        <f t="shared" si="84"/>
        <v>0.5658685307</v>
      </c>
      <c r="E226" s="289">
        <f t="shared" si="84"/>
        <v>0.9414225331</v>
      </c>
      <c r="F226" s="289">
        <f t="shared" si="84"/>
        <v>1.393102347</v>
      </c>
      <c r="G226" s="289">
        <f t="shared" si="84"/>
        <v>1.801644201</v>
      </c>
      <c r="H226" s="289">
        <f t="shared" si="84"/>
        <v>2.012258945</v>
      </c>
      <c r="I226" s="289">
        <f t="shared" si="84"/>
        <v>2.151822933</v>
      </c>
      <c r="J226" s="289">
        <f t="shared" si="84"/>
        <v>2.271086704</v>
      </c>
      <c r="K226" s="289">
        <f t="shared" si="84"/>
        <v>2.395425529</v>
      </c>
      <c r="L226" s="289">
        <f t="shared" si="84"/>
        <v>2.519764354</v>
      </c>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row>
    <row r="227" ht="15.75" customHeight="1">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row>
    <row r="228" ht="15.75" customHeight="1">
      <c r="A228" s="62" t="s">
        <v>357</v>
      </c>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row>
    <row r="229" ht="15.75" customHeight="1">
      <c r="A229" s="254" t="s">
        <v>350</v>
      </c>
      <c r="B229" s="292">
        <v>0.6</v>
      </c>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row>
    <row r="230" ht="15.75" customHeight="1">
      <c r="A230" s="254" t="s">
        <v>351</v>
      </c>
      <c r="B230" s="292">
        <v>0.5</v>
      </c>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row>
    <row r="231" ht="15.75" customHeight="1">
      <c r="A231" s="254" t="s">
        <v>352</v>
      </c>
      <c r="B231" s="292">
        <v>0.15</v>
      </c>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row>
    <row r="232" ht="15.75" customHeight="1">
      <c r="A232" s="254" t="s">
        <v>353</v>
      </c>
      <c r="B232" s="58" t="s">
        <v>358</v>
      </c>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row>
    <row r="233" ht="15.75" customHeight="1">
      <c r="A233" s="254" t="s">
        <v>354</v>
      </c>
      <c r="B233" s="292">
        <v>0.2</v>
      </c>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row>
    <row r="234" ht="15.75" customHeight="1">
      <c r="A234" s="254" t="s">
        <v>355</v>
      </c>
      <c r="B234" s="292">
        <v>0.2</v>
      </c>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row>
    <row r="235" ht="15.75" customHeight="1">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row>
    <row r="236" ht="15.75" customHeight="1">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row>
    <row r="237" ht="15.75" customHeight="1">
      <c r="A237" s="293" t="s">
        <v>359</v>
      </c>
      <c r="B237" s="294"/>
      <c r="C237" s="294"/>
      <c r="D237" s="294"/>
      <c r="E237" s="294"/>
      <c r="F237" s="294"/>
      <c r="G237" s="294"/>
      <c r="H237" s="294"/>
      <c r="I237" s="294"/>
      <c r="J237" s="294"/>
      <c r="K237" s="294"/>
      <c r="L237" s="294"/>
      <c r="M237" s="294"/>
      <c r="N237" s="294"/>
      <c r="O237" s="294"/>
      <c r="P237" s="294"/>
      <c r="Q237" s="294"/>
      <c r="R237" s="294"/>
      <c r="S237" s="294"/>
      <c r="T237" s="294"/>
      <c r="U237" s="294"/>
      <c r="V237" s="294"/>
      <c r="W237" s="294"/>
      <c r="X237" s="294"/>
      <c r="Y237" s="294"/>
      <c r="Z237" s="294"/>
      <c r="AA237" s="294"/>
      <c r="AB237" s="294"/>
      <c r="AC237" s="294"/>
      <c r="AD237" s="294"/>
      <c r="AE237" s="294"/>
      <c r="AF237" s="294"/>
      <c r="AG237" s="294"/>
      <c r="AH237" s="294"/>
      <c r="AI237" s="294"/>
      <c r="AJ237" s="294"/>
      <c r="AK237" s="294"/>
      <c r="AL237" s="294"/>
      <c r="AM237" s="294"/>
      <c r="AN237" s="294"/>
      <c r="AO237" s="294"/>
      <c r="AP237" s="294"/>
      <c r="AQ237" s="294"/>
      <c r="AR237" s="294"/>
      <c r="AS237" s="294"/>
      <c r="AT237" s="294"/>
      <c r="AU237" s="294"/>
      <c r="AV237" s="294"/>
    </row>
    <row r="238" ht="15.75" customHeight="1">
      <c r="A238" s="62"/>
      <c r="B238" s="62" t="s">
        <v>360</v>
      </c>
      <c r="C238" s="62" t="s">
        <v>361</v>
      </c>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row>
    <row r="239" ht="15.75" customHeight="1">
      <c r="A239" s="62" t="s">
        <v>362</v>
      </c>
      <c r="B239" s="147">
        <v>470000.0</v>
      </c>
      <c r="C239" s="147">
        <v>1935000.0</v>
      </c>
      <c r="D239" s="62" t="s">
        <v>363</v>
      </c>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row>
    <row r="240" ht="15.75" customHeight="1">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row>
    <row r="241" ht="15.75" customHeight="1">
      <c r="A241" s="62" t="s">
        <v>364</v>
      </c>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row>
    <row r="242" ht="15.75" customHeight="1">
      <c r="A242" s="62"/>
      <c r="B242" s="62" t="s">
        <v>365</v>
      </c>
      <c r="C242" s="62">
        <v>3900.0</v>
      </c>
      <c r="D242" s="295" t="s">
        <v>366</v>
      </c>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row>
    <row r="243" ht="15.75" customHeight="1">
      <c r="A243" s="62" t="s">
        <v>367</v>
      </c>
      <c r="B243" s="62">
        <v>89.0</v>
      </c>
      <c r="C243" s="147">
        <f t="shared" ref="C243:C247" si="85">B243*3900</f>
        <v>347100</v>
      </c>
      <c r="D243" s="62"/>
      <c r="E243" s="193" t="s">
        <v>368</v>
      </c>
      <c r="F243" s="62"/>
      <c r="G243" s="62"/>
      <c r="H243" s="62" t="s">
        <v>369</v>
      </c>
      <c r="I243" s="62">
        <v>235000.0</v>
      </c>
      <c r="J243" s="62"/>
      <c r="K243" s="62" t="s">
        <v>370</v>
      </c>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row>
    <row r="244" ht="15.75" customHeight="1">
      <c r="A244" s="62" t="s">
        <v>371</v>
      </c>
      <c r="B244" s="62">
        <v>243.14</v>
      </c>
      <c r="C244" s="147">
        <f t="shared" si="85"/>
        <v>948246</v>
      </c>
      <c r="D244" s="62"/>
      <c r="E244" s="62" t="s">
        <v>372</v>
      </c>
      <c r="F244" s="62"/>
      <c r="G244" s="62"/>
      <c r="H244" s="62"/>
      <c r="I244" s="62"/>
      <c r="J244" s="62"/>
      <c r="K244" s="62" t="s">
        <v>373</v>
      </c>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row>
    <row r="245" ht="15.75" customHeight="1">
      <c r="A245" s="62" t="s">
        <v>367</v>
      </c>
      <c r="B245" s="62">
        <v>388.0</v>
      </c>
      <c r="C245" s="147">
        <f t="shared" si="85"/>
        <v>1513200</v>
      </c>
      <c r="D245" s="62"/>
      <c r="E245" s="62" t="s">
        <v>374</v>
      </c>
      <c r="F245" s="147">
        <v>330000.0</v>
      </c>
      <c r="G245" s="62" t="s">
        <v>375</v>
      </c>
      <c r="H245" s="62"/>
      <c r="I245" s="62"/>
      <c r="J245" s="62"/>
      <c r="K245" s="62" t="s">
        <v>376</v>
      </c>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row>
    <row r="246" ht="15.75" customHeight="1">
      <c r="A246" s="62" t="s">
        <v>377</v>
      </c>
      <c r="B246" s="62">
        <v>232.0</v>
      </c>
      <c r="C246" s="147">
        <f t="shared" si="85"/>
        <v>904800</v>
      </c>
      <c r="D246" s="62"/>
      <c r="E246" s="62" t="s">
        <v>378</v>
      </c>
      <c r="F246" s="275">
        <v>-0.05</v>
      </c>
      <c r="G246" s="62">
        <v>80000.0</v>
      </c>
      <c r="H246" s="62"/>
      <c r="I246" s="62"/>
      <c r="J246" s="62"/>
      <c r="K246" s="62" t="s">
        <v>379</v>
      </c>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row>
    <row r="247" ht="15.75" customHeight="1">
      <c r="A247" s="62" t="s">
        <v>377</v>
      </c>
      <c r="B247" s="62">
        <v>160.0</v>
      </c>
      <c r="C247" s="147">
        <f t="shared" si="85"/>
        <v>624000</v>
      </c>
      <c r="D247" s="62"/>
      <c r="E247" s="62"/>
      <c r="F247" s="62"/>
      <c r="G247" s="62"/>
      <c r="H247" s="62"/>
      <c r="I247" s="62"/>
      <c r="J247" s="62"/>
      <c r="K247" s="147">
        <v>493.023</v>
      </c>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row>
    <row r="248" ht="15.75" customHeight="1">
      <c r="A248" s="193" t="s">
        <v>380</v>
      </c>
      <c r="B248" s="193">
        <f t="shared" ref="B248:C248" si="86">AVERAGE(B243:B247)</f>
        <v>222.428</v>
      </c>
      <c r="C248" s="296">
        <f t="shared" si="86"/>
        <v>867469.2</v>
      </c>
      <c r="D248" s="62"/>
      <c r="E248" s="62"/>
      <c r="F248" s="62"/>
      <c r="G248" s="62"/>
      <c r="H248" s="62"/>
      <c r="I248" s="62"/>
      <c r="J248" s="62"/>
      <c r="K248" s="147">
        <v>461.385</v>
      </c>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row>
    <row r="249" ht="15.75" customHeight="1">
      <c r="A249" s="62"/>
      <c r="B249" s="62"/>
      <c r="C249" s="62"/>
      <c r="D249" s="62"/>
      <c r="E249" s="62"/>
      <c r="F249" s="62"/>
      <c r="G249" s="62"/>
      <c r="H249" s="62"/>
      <c r="I249" s="62"/>
      <c r="J249" s="62"/>
      <c r="K249" s="147">
        <v>440.656</v>
      </c>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row>
    <row r="250" ht="15.75" customHeight="1">
      <c r="A250" s="193" t="s">
        <v>381</v>
      </c>
      <c r="B250" s="62" t="s">
        <v>382</v>
      </c>
      <c r="C250" s="62"/>
      <c r="D250" s="62"/>
      <c r="E250" s="62"/>
      <c r="F250" s="62"/>
      <c r="G250" s="62"/>
      <c r="H250" s="62"/>
      <c r="I250" s="62"/>
      <c r="J250" s="62"/>
      <c r="K250" s="62" t="s">
        <v>376</v>
      </c>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row>
    <row r="251" ht="15.75" customHeight="1">
      <c r="A251" s="62" t="s">
        <v>383</v>
      </c>
      <c r="B251" s="62"/>
      <c r="C251" s="62"/>
      <c r="D251" s="62"/>
      <c r="E251" s="62"/>
      <c r="F251" s="62"/>
      <c r="G251" s="62"/>
      <c r="H251" s="62"/>
      <c r="I251" s="62"/>
      <c r="J251" s="62"/>
      <c r="K251" s="62" t="s">
        <v>384</v>
      </c>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row>
    <row r="252" ht="15.75" customHeight="1">
      <c r="A252" s="62" t="s">
        <v>385</v>
      </c>
      <c r="B252" s="62"/>
      <c r="C252" s="62"/>
      <c r="D252" s="62"/>
      <c r="E252" s="62"/>
      <c r="F252" s="62"/>
      <c r="G252" s="62"/>
      <c r="H252" s="62"/>
      <c r="I252" s="62"/>
      <c r="J252" s="62"/>
      <c r="K252" s="147">
        <v>627.5</v>
      </c>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row>
    <row r="253" ht="15.75" customHeight="1">
      <c r="A253" s="62"/>
      <c r="B253" s="62"/>
      <c r="C253" s="62"/>
      <c r="D253" s="62"/>
      <c r="E253" s="62"/>
      <c r="F253" s="62"/>
      <c r="G253" s="62"/>
      <c r="H253" s="62"/>
      <c r="I253" s="62"/>
      <c r="J253" s="62"/>
      <c r="K253" s="147">
        <v>595.861</v>
      </c>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row>
    <row r="254" ht="15.75" customHeight="1">
      <c r="A254" s="297" t="s">
        <v>386</v>
      </c>
      <c r="B254" s="297" t="s">
        <v>387</v>
      </c>
      <c r="C254" s="297" t="s">
        <v>349</v>
      </c>
      <c r="D254" s="62"/>
      <c r="E254" s="297" t="s">
        <v>386</v>
      </c>
      <c r="F254" s="297" t="s">
        <v>387</v>
      </c>
      <c r="G254" s="297" t="s">
        <v>349</v>
      </c>
      <c r="H254" s="62"/>
      <c r="I254" s="62"/>
      <c r="J254" s="62"/>
      <c r="K254" s="147">
        <v>575.133</v>
      </c>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row>
    <row r="255" ht="15.75" customHeight="1">
      <c r="A255" s="297" t="s">
        <v>388</v>
      </c>
      <c r="B255" s="297" t="s">
        <v>389</v>
      </c>
      <c r="C255" s="298" t="s">
        <v>390</v>
      </c>
      <c r="D255" s="62"/>
      <c r="E255" s="297" t="s">
        <v>391</v>
      </c>
      <c r="F255" s="299">
        <f t="shared" ref="F255:F260" si="87">G255*$F$261</f>
        <v>1333271.17</v>
      </c>
      <c r="G255" s="300">
        <v>0.11</v>
      </c>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row>
    <row r="256" ht="15.75" customHeight="1">
      <c r="A256" s="297" t="s">
        <v>392</v>
      </c>
      <c r="B256" s="297" t="s">
        <v>393</v>
      </c>
      <c r="C256" s="298" t="s">
        <v>394</v>
      </c>
      <c r="D256" s="62"/>
      <c r="E256" s="297" t="s">
        <v>395</v>
      </c>
      <c r="F256" s="299">
        <f t="shared" si="87"/>
        <v>3636194.1</v>
      </c>
      <c r="G256" s="300">
        <v>0.3</v>
      </c>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row>
    <row r="257" ht="15.75" customHeight="1">
      <c r="A257" s="297" t="s">
        <v>396</v>
      </c>
      <c r="B257" s="297" t="s">
        <v>397</v>
      </c>
      <c r="C257" s="298" t="s">
        <v>398</v>
      </c>
      <c r="D257" s="62"/>
      <c r="E257" s="297" t="s">
        <v>399</v>
      </c>
      <c r="F257" s="299">
        <f t="shared" si="87"/>
        <v>2666542.34</v>
      </c>
      <c r="G257" s="300">
        <v>0.22</v>
      </c>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row>
    <row r="258" ht="15.75" customHeight="1">
      <c r="A258" s="297" t="s">
        <v>400</v>
      </c>
      <c r="B258" s="297" t="s">
        <v>401</v>
      </c>
      <c r="C258" s="298" t="s">
        <v>402</v>
      </c>
      <c r="D258" s="62"/>
      <c r="E258" s="297" t="s">
        <v>403</v>
      </c>
      <c r="F258" s="299">
        <f t="shared" si="87"/>
        <v>1575684.11</v>
      </c>
      <c r="G258" s="300">
        <v>0.13</v>
      </c>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row>
    <row r="259" ht="15.75" customHeight="1">
      <c r="A259" s="301"/>
      <c r="B259" s="297" t="s">
        <v>404</v>
      </c>
      <c r="C259" s="301"/>
      <c r="D259" s="62"/>
      <c r="E259" s="301" t="s">
        <v>405</v>
      </c>
      <c r="F259" s="299">
        <f t="shared" si="87"/>
        <v>1939303.52</v>
      </c>
      <c r="G259" s="302">
        <v>0.16</v>
      </c>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row>
    <row r="260" ht="15.75" customHeight="1">
      <c r="A260" s="62" t="s">
        <v>406</v>
      </c>
      <c r="B260" s="62"/>
      <c r="C260" s="62"/>
      <c r="D260" s="62"/>
      <c r="E260" s="62" t="s">
        <v>407</v>
      </c>
      <c r="F260" s="299">
        <f t="shared" si="87"/>
        <v>969651.76</v>
      </c>
      <c r="G260" s="71">
        <v>0.08</v>
      </c>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row>
    <row r="261" ht="15.75" customHeight="1">
      <c r="A261" s="62"/>
      <c r="B261" s="62"/>
      <c r="C261" s="62"/>
      <c r="D261" s="62"/>
      <c r="E261" s="62" t="s">
        <v>408</v>
      </c>
      <c r="F261" s="303">
        <v>1.2120647E7</v>
      </c>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row>
    <row r="262" ht="15.75" customHeight="1">
      <c r="A262" s="294" t="s">
        <v>409</v>
      </c>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row>
    <row r="263" ht="15.75" customHeight="1">
      <c r="A263" s="58" t="s">
        <v>410</v>
      </c>
      <c r="B263" s="58" t="s">
        <v>411</v>
      </c>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row>
    <row r="264" ht="15.75" customHeight="1">
      <c r="A264" s="304">
        <v>161902.0</v>
      </c>
      <c r="B264" s="304">
        <v>37870.0</v>
      </c>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row>
    <row r="265" ht="15.75" customHeight="1">
      <c r="A265" s="304">
        <v>298314.0</v>
      </c>
      <c r="B265" s="304">
        <v>92517.0</v>
      </c>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row>
    <row r="266" ht="15.75" customHeight="1">
      <c r="A266" s="304">
        <v>237907.0</v>
      </c>
      <c r="B266" s="304">
        <v>48579.0</v>
      </c>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row>
    <row r="267" ht="15.75" customHeight="1">
      <c r="A267" s="304">
        <v>257057.0</v>
      </c>
      <c r="B267" s="304">
        <v>50876.0</v>
      </c>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row>
    <row r="268" ht="15.75" customHeight="1">
      <c r="A268" s="305">
        <f t="shared" ref="A268:B268" si="88">SUM(A264:A267)/4</f>
        <v>238795</v>
      </c>
      <c r="B268" s="305">
        <f t="shared" si="88"/>
        <v>57460.5</v>
      </c>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row>
    <row r="269" ht="15.75" customHeight="1">
      <c r="A269" s="62" t="s">
        <v>412</v>
      </c>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row>
    <row r="270" ht="15.75" customHeight="1">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row>
    <row r="271" ht="15.75" customHeight="1">
      <c r="A271" s="62" t="s">
        <v>67</v>
      </c>
      <c r="B271" s="62" t="s">
        <v>413</v>
      </c>
      <c r="C271" s="62" t="s">
        <v>414</v>
      </c>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row>
    <row r="272" ht="15.75" customHeight="1">
      <c r="A272" s="193" t="s">
        <v>415</v>
      </c>
      <c r="B272" s="275">
        <v>0.01</v>
      </c>
      <c r="C272" s="62" t="s">
        <v>416</v>
      </c>
      <c r="D272" s="62" t="s">
        <v>417</v>
      </c>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row>
    <row r="273" ht="15.75" customHeight="1">
      <c r="A273" s="62" t="s">
        <v>418</v>
      </c>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row>
    <row r="274" ht="15.75" customHeight="1">
      <c r="A274" s="62" t="s">
        <v>419</v>
      </c>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row>
    <row r="275" ht="15.75" customHeight="1">
      <c r="A275" s="62" t="s">
        <v>420</v>
      </c>
      <c r="B275" s="62"/>
      <c r="C275" s="62"/>
      <c r="D275" s="62" t="s">
        <v>421</v>
      </c>
      <c r="E275" s="306">
        <v>1132254.0</v>
      </c>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row>
    <row r="276" ht="15.75" customHeight="1">
      <c r="A276" s="193" t="s">
        <v>422</v>
      </c>
      <c r="B276" s="147">
        <v>3000000.0</v>
      </c>
      <c r="C276" s="62" t="s">
        <v>423</v>
      </c>
      <c r="D276" s="62" t="s">
        <v>424</v>
      </c>
      <c r="E276" s="50" t="s">
        <v>425</v>
      </c>
      <c r="F276" s="62" t="s">
        <v>426</v>
      </c>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row>
    <row r="277" ht="15.75" customHeight="1">
      <c r="A277" s="62" t="s">
        <v>375</v>
      </c>
      <c r="B277" s="147">
        <v>1200000.0</v>
      </c>
      <c r="C277" s="62" t="s">
        <v>427</v>
      </c>
      <c r="D277" s="62"/>
      <c r="E277" s="52"/>
      <c r="F277" s="62" t="s">
        <v>428</v>
      </c>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row>
    <row r="278" ht="15.75" customHeight="1">
      <c r="A278" s="193" t="s">
        <v>429</v>
      </c>
      <c r="B278" s="147">
        <v>1200000.0</v>
      </c>
      <c r="C278" s="62"/>
      <c r="D278" s="62" t="s">
        <v>337</v>
      </c>
      <c r="E278" s="50" t="s">
        <v>430</v>
      </c>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row>
    <row r="279" ht="15.75" customHeight="1">
      <c r="A279" s="62" t="s">
        <v>375</v>
      </c>
      <c r="B279" s="147">
        <v>1000000.0</v>
      </c>
      <c r="C279" s="62"/>
      <c r="D279" s="62"/>
      <c r="E279" s="5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row>
    <row r="280" ht="15.75" customHeight="1">
      <c r="A280" s="62" t="s">
        <v>431</v>
      </c>
      <c r="B280" s="62" t="s">
        <v>432</v>
      </c>
      <c r="C280" s="62"/>
      <c r="D280" s="62"/>
      <c r="E280" s="5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row>
    <row r="281" ht="15.75" customHeight="1">
      <c r="A281" s="62" t="s">
        <v>433</v>
      </c>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row>
    <row r="282" ht="15.75" customHeight="1">
      <c r="A282" s="193" t="s">
        <v>434</v>
      </c>
      <c r="B282" s="62" t="s">
        <v>435</v>
      </c>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row>
    <row r="283" ht="15.75" customHeight="1">
      <c r="A283" s="193"/>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row>
    <row r="284" ht="15.75" customHeight="1">
      <c r="A284" s="193" t="s">
        <v>436</v>
      </c>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row>
    <row r="285" ht="15.75" customHeight="1">
      <c r="A285" s="193" t="s">
        <v>437</v>
      </c>
      <c r="B285" s="62" t="s">
        <v>438</v>
      </c>
      <c r="C285" s="62" t="s">
        <v>439</v>
      </c>
      <c r="D285" s="62" t="s">
        <v>440</v>
      </c>
      <c r="E285" s="62" t="s">
        <v>441</v>
      </c>
      <c r="F285" s="62"/>
      <c r="G285" s="193" t="s">
        <v>437</v>
      </c>
      <c r="H285" s="193" t="s">
        <v>442</v>
      </c>
      <c r="I285" s="193" t="s">
        <v>443</v>
      </c>
      <c r="J285" s="193" t="s">
        <v>444</v>
      </c>
      <c r="K285" s="193" t="s">
        <v>445</v>
      </c>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row>
    <row r="286" ht="15.75" customHeight="1">
      <c r="A286" s="193">
        <v>1.0</v>
      </c>
      <c r="B286" s="71">
        <v>0.008</v>
      </c>
      <c r="C286" s="71">
        <v>0.0102</v>
      </c>
      <c r="D286" s="71">
        <v>0.0079</v>
      </c>
      <c r="E286" s="71">
        <v>0.0086</v>
      </c>
      <c r="F286" s="62"/>
      <c r="G286" s="193">
        <v>1.0</v>
      </c>
      <c r="H286" s="62">
        <v>44490.0</v>
      </c>
      <c r="I286" s="62">
        <v>34897.0</v>
      </c>
      <c r="J286" s="62">
        <v>15760.0</v>
      </c>
      <c r="K286" s="62">
        <v>37044.0</v>
      </c>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row>
    <row r="287" ht="15.75" customHeight="1">
      <c r="A287" s="193">
        <v>1.5</v>
      </c>
      <c r="B287" s="71">
        <v>0.0167</v>
      </c>
      <c r="C287" s="71">
        <v>0.018</v>
      </c>
      <c r="D287" s="71">
        <v>0.0081</v>
      </c>
      <c r="E287" s="71">
        <v>0.0083</v>
      </c>
      <c r="F287" s="62"/>
      <c r="G287" s="193">
        <v>1.5</v>
      </c>
      <c r="H287" s="62">
        <v>15915.0</v>
      </c>
      <c r="I287" s="62">
        <v>16913.0</v>
      </c>
      <c r="J287" s="62">
        <v>19899.0</v>
      </c>
      <c r="K287" s="62">
        <v>21705.0</v>
      </c>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row>
    <row r="288" ht="15.75" customHeight="1">
      <c r="A288" s="193">
        <v>2.0</v>
      </c>
      <c r="B288" s="71">
        <v>0.0255</v>
      </c>
      <c r="C288" s="71">
        <v>0.015</v>
      </c>
      <c r="D288" s="71">
        <v>0.013</v>
      </c>
      <c r="E288" s="71">
        <v>0.0076</v>
      </c>
      <c r="F288" s="62"/>
      <c r="G288" s="193">
        <v>2.0</v>
      </c>
      <c r="H288" s="62">
        <v>12706.0</v>
      </c>
      <c r="I288" s="62">
        <v>24128.0</v>
      </c>
      <c r="J288" s="62">
        <v>16652.0</v>
      </c>
      <c r="K288" s="62">
        <v>30368.0</v>
      </c>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row>
    <row r="289" ht="15.75" customHeight="1">
      <c r="A289" s="193">
        <v>3.0</v>
      </c>
      <c r="B289" s="71">
        <v>0.0312</v>
      </c>
      <c r="C289" s="71">
        <v>0.0215</v>
      </c>
      <c r="D289" s="71">
        <v>0.0209</v>
      </c>
      <c r="E289" s="71">
        <v>0.006</v>
      </c>
      <c r="F289" s="62"/>
      <c r="G289" s="193">
        <v>3.0</v>
      </c>
      <c r="H289" s="62">
        <v>25562.0</v>
      </c>
      <c r="I289" s="62">
        <v>32020.0</v>
      </c>
      <c r="J289" s="62">
        <v>23580.0</v>
      </c>
      <c r="K289" s="62">
        <v>31416.0</v>
      </c>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row>
    <row r="290" ht="15.75" customHeight="1">
      <c r="A290" s="193" t="s">
        <v>380</v>
      </c>
      <c r="B290" s="71">
        <f t="shared" ref="B290:E290" si="89">SUM(B286:B289)/4</f>
        <v>0.02035</v>
      </c>
      <c r="C290" s="71">
        <f t="shared" si="89"/>
        <v>0.016175</v>
      </c>
      <c r="D290" s="71">
        <f t="shared" si="89"/>
        <v>0.012475</v>
      </c>
      <c r="E290" s="71">
        <f t="shared" si="89"/>
        <v>0.007625</v>
      </c>
      <c r="F290" s="62"/>
      <c r="G290" s="193" t="s">
        <v>380</v>
      </c>
      <c r="H290" s="147">
        <f t="shared" ref="H290:K290" si="90">SUM(H286:H289)/4</f>
        <v>24668.25</v>
      </c>
      <c r="I290" s="147">
        <f t="shared" si="90"/>
        <v>26989.5</v>
      </c>
      <c r="J290" s="147">
        <f t="shared" si="90"/>
        <v>18972.75</v>
      </c>
      <c r="K290" s="147">
        <f t="shared" si="90"/>
        <v>30133.25</v>
      </c>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row>
    <row r="291" ht="15.75" customHeight="1">
      <c r="A291" s="193"/>
      <c r="B291" s="62"/>
      <c r="C291" s="62"/>
      <c r="D291" s="62"/>
      <c r="E291" s="62"/>
      <c r="F291" s="62"/>
      <c r="G291" s="62" t="s">
        <v>446</v>
      </c>
      <c r="H291" s="147">
        <f>H290+J290</f>
        <v>43641</v>
      </c>
      <c r="I291" s="62"/>
      <c r="J291" s="147">
        <f>I290+K290</f>
        <v>57122.75</v>
      </c>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row>
    <row r="292" ht="15.75" customHeight="1">
      <c r="A292" s="193"/>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row>
    <row r="293" ht="15.75" customHeight="1">
      <c r="A293" s="307" t="s">
        <v>447</v>
      </c>
      <c r="B293" s="308">
        <v>0.95</v>
      </c>
      <c r="C293" s="309">
        <f t="shared" ref="C293:L293" si="91">C298*$M$293</f>
        <v>75020.26174</v>
      </c>
      <c r="D293" s="309">
        <f t="shared" si="91"/>
        <v>75020.26174</v>
      </c>
      <c r="E293" s="309">
        <f t="shared" si="91"/>
        <v>75020.26174</v>
      </c>
      <c r="F293" s="309">
        <f t="shared" si="91"/>
        <v>75020.26174</v>
      </c>
      <c r="G293" s="309">
        <f t="shared" si="91"/>
        <v>75020.26174</v>
      </c>
      <c r="H293" s="309">
        <f t="shared" si="91"/>
        <v>75020.26174</v>
      </c>
      <c r="I293" s="309">
        <f t="shared" si="91"/>
        <v>75020.26174</v>
      </c>
      <c r="J293" s="309">
        <f t="shared" si="91"/>
        <v>75020.26174</v>
      </c>
      <c r="K293" s="309">
        <f t="shared" si="91"/>
        <v>75020.26174</v>
      </c>
      <c r="L293" s="309">
        <f t="shared" si="91"/>
        <v>75020.26174</v>
      </c>
      <c r="M293" s="309">
        <f>B301*(1+B299)</f>
        <v>750202.6174</v>
      </c>
      <c r="N293" s="307"/>
      <c r="O293" s="307"/>
      <c r="P293" s="307"/>
      <c r="Q293" s="307"/>
      <c r="R293" s="307"/>
      <c r="S293" s="307"/>
      <c r="T293" s="307"/>
      <c r="U293" s="307"/>
      <c r="V293" s="307"/>
      <c r="W293" s="307"/>
      <c r="X293" s="307"/>
      <c r="Y293" s="307"/>
      <c r="Z293" s="307"/>
      <c r="AA293" s="307"/>
      <c r="AB293" s="307"/>
      <c r="AC293" s="307"/>
      <c r="AD293" s="307"/>
      <c r="AE293" s="307"/>
      <c r="AF293" s="307"/>
      <c r="AG293" s="307"/>
      <c r="AH293" s="307"/>
      <c r="AI293" s="307"/>
      <c r="AJ293" s="307"/>
      <c r="AK293" s="307"/>
      <c r="AL293" s="307"/>
      <c r="AM293" s="307"/>
      <c r="AN293" s="307"/>
      <c r="AO293" s="307"/>
      <c r="AP293" s="307"/>
      <c r="AQ293" s="307"/>
      <c r="AR293" s="307"/>
      <c r="AS293" s="307"/>
      <c r="AT293" s="307"/>
      <c r="AU293" s="307"/>
      <c r="AV293" s="307"/>
    </row>
    <row r="294" ht="15.75" customHeight="1">
      <c r="A294" s="307" t="s">
        <v>448</v>
      </c>
      <c r="B294" s="308">
        <v>0.5</v>
      </c>
      <c r="C294" s="307">
        <f t="shared" ref="C294:L294" si="92">$M$294*C298</f>
        <v>945</v>
      </c>
      <c r="D294" s="307">
        <f t="shared" si="92"/>
        <v>945</v>
      </c>
      <c r="E294" s="307">
        <f t="shared" si="92"/>
        <v>945</v>
      </c>
      <c r="F294" s="307">
        <f t="shared" si="92"/>
        <v>945</v>
      </c>
      <c r="G294" s="307">
        <f t="shared" si="92"/>
        <v>945</v>
      </c>
      <c r="H294" s="307">
        <f t="shared" si="92"/>
        <v>945</v>
      </c>
      <c r="I294" s="307">
        <f t="shared" si="92"/>
        <v>945</v>
      </c>
      <c r="J294" s="307">
        <f t="shared" si="92"/>
        <v>945</v>
      </c>
      <c r="K294" s="307">
        <f t="shared" si="92"/>
        <v>945</v>
      </c>
      <c r="L294" s="307">
        <f t="shared" si="92"/>
        <v>945</v>
      </c>
      <c r="M294" s="307">
        <f>B302*$B$294</f>
        <v>9450</v>
      </c>
      <c r="N294" s="307"/>
      <c r="O294" s="307"/>
      <c r="P294" s="307"/>
      <c r="Q294" s="307"/>
      <c r="R294" s="307"/>
      <c r="S294" s="307"/>
      <c r="T294" s="307"/>
      <c r="U294" s="307"/>
      <c r="V294" s="307"/>
      <c r="W294" s="307"/>
      <c r="X294" s="307"/>
      <c r="Y294" s="307"/>
      <c r="Z294" s="307"/>
      <c r="AA294" s="307"/>
      <c r="AB294" s="307"/>
      <c r="AC294" s="307"/>
      <c r="AD294" s="307"/>
      <c r="AE294" s="307"/>
      <c r="AF294" s="307"/>
      <c r="AG294" s="307"/>
      <c r="AH294" s="307"/>
      <c r="AI294" s="307"/>
      <c r="AJ294" s="307"/>
      <c r="AK294" s="307"/>
      <c r="AL294" s="307"/>
      <c r="AM294" s="307"/>
      <c r="AN294" s="307"/>
      <c r="AO294" s="307"/>
      <c r="AP294" s="307"/>
      <c r="AQ294" s="307"/>
      <c r="AR294" s="307"/>
      <c r="AS294" s="307"/>
      <c r="AT294" s="307"/>
      <c r="AU294" s="307"/>
      <c r="AV294" s="307"/>
    </row>
    <row r="295" ht="15.75" customHeight="1">
      <c r="A295" s="294" t="s">
        <v>449</v>
      </c>
      <c r="B295" s="294"/>
      <c r="C295" s="304">
        <f>F245</f>
        <v>330000</v>
      </c>
      <c r="D295" s="304">
        <f t="shared" ref="D295:L295" si="93">C295*(1+$F$246)</f>
        <v>313500</v>
      </c>
      <c r="E295" s="304">
        <f t="shared" si="93"/>
        <v>297825</v>
      </c>
      <c r="F295" s="304">
        <f t="shared" si="93"/>
        <v>282933.75</v>
      </c>
      <c r="G295" s="304">
        <f t="shared" si="93"/>
        <v>268787.0625</v>
      </c>
      <c r="H295" s="304">
        <f t="shared" si="93"/>
        <v>255347.7094</v>
      </c>
      <c r="I295" s="304">
        <f t="shared" si="93"/>
        <v>242580.3239</v>
      </c>
      <c r="J295" s="304">
        <f t="shared" si="93"/>
        <v>230451.3077</v>
      </c>
      <c r="K295" s="304">
        <f t="shared" si="93"/>
        <v>218928.7423</v>
      </c>
      <c r="L295" s="304">
        <f t="shared" si="93"/>
        <v>207982.3052</v>
      </c>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row>
    <row r="296" ht="15.75" customHeight="1">
      <c r="A296" s="62"/>
      <c r="B296" s="62" t="s">
        <v>450</v>
      </c>
      <c r="C296" s="62" t="s">
        <v>451</v>
      </c>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row>
    <row r="297" ht="15.75" customHeight="1">
      <c r="A297" s="62" t="s">
        <v>452</v>
      </c>
      <c r="B297" s="62" t="s">
        <v>453</v>
      </c>
      <c r="C297" s="62" t="s">
        <v>454</v>
      </c>
      <c r="D297" s="50" t="s">
        <v>455</v>
      </c>
      <c r="G297" s="52"/>
      <c r="H297" s="52"/>
      <c r="I297" s="52"/>
      <c r="J297" s="52"/>
      <c r="K297" s="52"/>
      <c r="L297" s="52"/>
      <c r="M297" s="5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row>
    <row r="298" ht="15.75" customHeight="1">
      <c r="A298" s="62"/>
      <c r="B298" s="275"/>
      <c r="C298" s="275">
        <v>0.1</v>
      </c>
      <c r="D298" s="275">
        <v>0.1</v>
      </c>
      <c r="E298" s="275">
        <v>0.1</v>
      </c>
      <c r="F298" s="275">
        <v>0.1</v>
      </c>
      <c r="G298" s="275">
        <v>0.1</v>
      </c>
      <c r="H298" s="275">
        <v>0.1</v>
      </c>
      <c r="I298" s="275">
        <v>0.1</v>
      </c>
      <c r="J298" s="275">
        <v>0.1</v>
      </c>
      <c r="K298" s="275">
        <v>0.1</v>
      </c>
      <c r="L298" s="275">
        <v>0.1</v>
      </c>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row>
    <row r="299" ht="15.75" customHeight="1">
      <c r="A299" s="62" t="s">
        <v>456</v>
      </c>
      <c r="B299" s="71">
        <f>('#Hogares_Modelo'!N7-'#Hogares_Modelo'!D7)/'#Hogares_Modelo'!D7</f>
        <v>0.1918250451</v>
      </c>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row>
    <row r="300" ht="15.75" customHeight="1">
      <c r="A300" s="62" t="s">
        <v>457</v>
      </c>
      <c r="B300" s="71">
        <f>('#Hogares_Modelo'!N8-'#Hogares_Modelo'!D8)/'#Hogares_Modelo'!D8</f>
        <v>-0.02405797101</v>
      </c>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row>
    <row r="301" ht="15.75" customHeight="1">
      <c r="A301" s="62" t="s">
        <v>458</v>
      </c>
      <c r="B301" s="238">
        <v>629457.0</v>
      </c>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row>
    <row r="302" ht="15.75" customHeight="1">
      <c r="A302" s="62" t="s">
        <v>459</v>
      </c>
      <c r="B302" s="238">
        <v>18900.0</v>
      </c>
      <c r="F302" s="62"/>
      <c r="G302" s="62"/>
      <c r="H302" s="62"/>
      <c r="I302" s="62"/>
      <c r="J302" s="62"/>
      <c r="K302" s="62"/>
      <c r="L302" s="62"/>
      <c r="M302" s="5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row>
    <row r="303" ht="15.75" customHeight="1">
      <c r="F303" s="62"/>
      <c r="G303" s="62"/>
      <c r="H303" s="62"/>
      <c r="I303" s="62"/>
      <c r="J303" s="62"/>
      <c r="K303" s="62"/>
      <c r="L303" s="52"/>
      <c r="M303" s="5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row>
    <row r="304" ht="15.75" customHeight="1">
      <c r="A304" s="62"/>
      <c r="B304" s="310">
        <f>'Iluminación'!D43</f>
        <v>2020</v>
      </c>
      <c r="C304" s="310">
        <f>'Iluminación'!E43</f>
        <v>2021</v>
      </c>
      <c r="D304" s="310">
        <f>'Iluminación'!F43</f>
        <v>2022</v>
      </c>
      <c r="E304" s="310">
        <f>'Iluminación'!G43</f>
        <v>2023</v>
      </c>
      <c r="F304" s="310">
        <f>'Iluminación'!H43</f>
        <v>2024</v>
      </c>
      <c r="G304" s="310">
        <f>'Iluminación'!I43</f>
        <v>2025</v>
      </c>
      <c r="H304" s="310">
        <f>'Iluminación'!J43</f>
        <v>2026</v>
      </c>
      <c r="I304" s="310">
        <f>'Iluminación'!K43</f>
        <v>2027</v>
      </c>
      <c r="J304" s="310">
        <f>'Iluminación'!L43</f>
        <v>2028</v>
      </c>
      <c r="K304" s="310">
        <f>'Iluminación'!M43</f>
        <v>2029</v>
      </c>
      <c r="L304" s="310">
        <f>'Iluminación'!N43</f>
        <v>2030</v>
      </c>
      <c r="M304" s="62" t="s">
        <v>24</v>
      </c>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row>
    <row r="305" ht="15.75" customHeight="1">
      <c r="A305" s="62" t="str">
        <f>'Iluminación'!B9</f>
        <v>Hogares urbanos con iluminación</v>
      </c>
      <c r="B305" s="310">
        <f>'Iluminación'!D9</f>
        <v>12444383.46</v>
      </c>
      <c r="C305" s="310">
        <f>'Iluminación'!E9</f>
        <v>12730552.46</v>
      </c>
      <c r="D305" s="310">
        <f>'Iluminación'!F9</f>
        <v>12981224.46</v>
      </c>
      <c r="E305" s="310">
        <f>'Iluminación'!G9</f>
        <v>13207487.46</v>
      </c>
      <c r="F305" s="310">
        <f>'Iluminación'!H9</f>
        <v>13427971.46</v>
      </c>
      <c r="G305" s="310">
        <f>'Iluminación'!I9</f>
        <v>13656781.46</v>
      </c>
      <c r="H305" s="310">
        <f>'Iluminación'!J9</f>
        <v>13898255.46</v>
      </c>
      <c r="I305" s="310">
        <f>'Iluminación'!K9</f>
        <v>14148235.46</v>
      </c>
      <c r="J305" s="310">
        <f>'Iluminación'!L9</f>
        <v>14402819.46</v>
      </c>
      <c r="K305" s="310">
        <f>'Iluminación'!M9</f>
        <v>14654765.46</v>
      </c>
      <c r="L305" s="310">
        <f>'Iluminación'!N9</f>
        <v>14898490.46</v>
      </c>
      <c r="M305" s="311">
        <f>SUM(C305:L305)</f>
        <v>138006583.6</v>
      </c>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row>
    <row r="306" ht="15.75" customHeight="1">
      <c r="A306" s="62" t="s">
        <v>460</v>
      </c>
      <c r="B306" s="62"/>
      <c r="C306" s="238">
        <f>'Iluminación'!E8</f>
        <v>286169</v>
      </c>
      <c r="D306" s="238">
        <f>'Iluminación'!F8</f>
        <v>250672</v>
      </c>
      <c r="E306" s="238">
        <f>'Iluminación'!G8</f>
        <v>226263</v>
      </c>
      <c r="F306" s="238">
        <f>'Iluminación'!H8</f>
        <v>220484</v>
      </c>
      <c r="G306" s="238">
        <f>'Iluminación'!I8</f>
        <v>228810</v>
      </c>
      <c r="H306" s="238">
        <f>'Iluminación'!J8</f>
        <v>241474</v>
      </c>
      <c r="I306" s="238">
        <f>'Iluminación'!K8</f>
        <v>249980</v>
      </c>
      <c r="J306" s="238">
        <f>'Iluminación'!L8</f>
        <v>254584</v>
      </c>
      <c r="K306" s="238">
        <f>'Iluminación'!M8</f>
        <v>251946</v>
      </c>
      <c r="L306" s="238">
        <f>'Iluminación'!N8</f>
        <v>243725</v>
      </c>
      <c r="M306" s="5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row>
    <row r="307" ht="15.75" customHeight="1">
      <c r="A307" s="62" t="str">
        <f>'Iluminación'!B46</f>
        <v>Hogares rurales con iluminación</v>
      </c>
      <c r="B307" s="310">
        <f>'Iluminación'!D46</f>
        <v>2624349.213</v>
      </c>
      <c r="C307" s="310">
        <f>'Iluminación'!E46</f>
        <v>2629733.213</v>
      </c>
      <c r="D307" s="310">
        <f>'Iluminación'!F46</f>
        <v>2629733.213</v>
      </c>
      <c r="E307" s="310">
        <f>'Iluminación'!G46</f>
        <v>2629733.213</v>
      </c>
      <c r="F307" s="310">
        <f>'Iluminación'!H46</f>
        <v>2629733.213</v>
      </c>
      <c r="G307" s="310">
        <f>'Iluminación'!I46</f>
        <v>2629733.213</v>
      </c>
      <c r="H307" s="310">
        <f>'Iluminación'!J46</f>
        <v>2629733.213</v>
      </c>
      <c r="I307" s="310">
        <f>'Iluminación'!K46</f>
        <v>2629733.213</v>
      </c>
      <c r="J307" s="310">
        <f>'Iluminación'!L46</f>
        <v>2629733.213</v>
      </c>
      <c r="K307" s="310">
        <f>'Iluminación'!M46</f>
        <v>2629733.213</v>
      </c>
      <c r="L307" s="310">
        <f>'Iluminación'!N46</f>
        <v>2629733.213</v>
      </c>
      <c r="M307" s="311">
        <f>SUM(C307:L307)</f>
        <v>26297332.13</v>
      </c>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row>
    <row r="308" ht="15.75" customHeight="1">
      <c r="A308" s="62" t="s">
        <v>461</v>
      </c>
      <c r="B308" s="62"/>
      <c r="C308" s="238">
        <f>'Iluminación'!E45</f>
        <v>5384</v>
      </c>
      <c r="D308" s="238">
        <f>'Iluminación'!F45</f>
        <v>0</v>
      </c>
      <c r="E308" s="238">
        <f>'Iluminación'!G45</f>
        <v>0</v>
      </c>
      <c r="F308" s="238">
        <f>'Iluminación'!H45</f>
        <v>0</v>
      </c>
      <c r="G308" s="238">
        <f>'Iluminación'!I45</f>
        <v>0</v>
      </c>
      <c r="H308" s="238">
        <f>'Iluminación'!J45</f>
        <v>0</v>
      </c>
      <c r="I308" s="238">
        <f>'Iluminación'!K45</f>
        <v>0</v>
      </c>
      <c r="J308" s="62"/>
      <c r="K308" s="62"/>
      <c r="L308" s="71">
        <f>B310/L305</f>
        <v>0</v>
      </c>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row>
    <row r="309" ht="15.75" customHeight="1">
      <c r="A309" s="62" t="s">
        <v>462</v>
      </c>
      <c r="B309" s="62"/>
      <c r="C309" s="62"/>
      <c r="D309" s="62"/>
      <c r="E309" s="62"/>
      <c r="F309" s="62"/>
      <c r="G309" s="62"/>
      <c r="H309" s="62"/>
      <c r="I309" s="62"/>
      <c r="J309" s="62"/>
      <c r="K309" s="62"/>
      <c r="L309" s="71">
        <f>B311/L307</f>
        <v>0</v>
      </c>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row>
    <row r="310" ht="15.75" customHeight="1">
      <c r="A310" s="62"/>
      <c r="B310" s="117"/>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row>
    <row r="311" ht="15.75" customHeight="1">
      <c r="B311" s="117"/>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row>
    <row r="312" ht="15.75" customHeight="1">
      <c r="A312" s="162">
        <v>1.4083527E7</v>
      </c>
      <c r="B312" s="62" t="s">
        <v>463</v>
      </c>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row>
    <row r="313" ht="15.0" customHeight="1">
      <c r="A313" s="162">
        <v>1988366.0</v>
      </c>
      <c r="B313" s="50" t="s">
        <v>464</v>
      </c>
      <c r="C313" s="162">
        <f>A313+A314</f>
        <v>2440464</v>
      </c>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row>
    <row r="314" ht="15.0" customHeight="1">
      <c r="A314" s="162">
        <v>452098.0</v>
      </c>
      <c r="B314" s="62" t="s">
        <v>465</v>
      </c>
      <c r="C314" s="6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row>
    <row r="315" ht="15.0" customHeight="1">
      <c r="A315" s="312" t="s">
        <v>466</v>
      </c>
      <c r="B315" s="62"/>
      <c r="C315" s="6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row>
    <row r="316">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row>
    <row r="317">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row>
    <row r="318">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row>
    <row r="319">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row>
    <row r="320">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row>
    <row r="321">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row>
    <row r="32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row>
    <row r="323">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row>
    <row r="324">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row>
    <row r="325">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row>
    <row r="326">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row>
    <row r="327">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row>
    <row r="328">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row>
    <row r="329">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row>
    <row r="330">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row>
    <row r="331">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row>
    <row r="33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row>
    <row r="333">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row>
    <row r="334">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row>
    <row r="335">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row>
    <row r="336">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row>
    <row r="337">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row>
    <row r="338">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row>
    <row r="339">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row>
    <row r="340">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row>
    <row r="341">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row>
    <row r="34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row>
    <row r="343">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row>
    <row r="344">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row>
    <row r="345">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row>
    <row r="346">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row>
    <row r="347">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row>
    <row r="348">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row>
    <row r="349">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row>
    <row r="350">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row>
    <row r="351">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row>
    <row r="3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row>
    <row r="353">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row>
    <row r="354">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row>
    <row r="355">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row>
    <row r="356">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row>
    <row r="357">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row>
    <row r="360" ht="15.75" customHeight="1">
      <c r="A360" s="62"/>
      <c r="B360" s="62" t="s">
        <v>254</v>
      </c>
      <c r="C360" s="62" t="s">
        <v>236</v>
      </c>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row>
    <row r="361" ht="15.75" customHeight="1">
      <c r="A361" s="62" t="s">
        <v>237</v>
      </c>
      <c r="B361" s="62" t="s">
        <v>467</v>
      </c>
      <c r="C361" s="62" t="s">
        <v>468</v>
      </c>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row>
    <row r="362" ht="15.75" customHeight="1">
      <c r="A362" s="62"/>
      <c r="B362" s="62" t="s">
        <v>469</v>
      </c>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row>
    <row r="363" ht="15.75" customHeight="1">
      <c r="A363" s="62"/>
      <c r="B363" s="62" t="s">
        <v>470</v>
      </c>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row>
    <row r="364" ht="15.75" customHeight="1">
      <c r="A364" s="62" t="s">
        <v>243</v>
      </c>
      <c r="B364" s="62" t="s">
        <v>471</v>
      </c>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row>
    <row r="366" ht="15.75" customHeight="1">
      <c r="A366" s="62" t="s">
        <v>472</v>
      </c>
      <c r="B366" s="62" t="s">
        <v>254</v>
      </c>
      <c r="C366" s="62" t="s">
        <v>236</v>
      </c>
      <c r="D366" s="50" t="s">
        <v>473</v>
      </c>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row>
    <row r="367" ht="15.75" customHeight="1">
      <c r="A367" s="62"/>
      <c r="B367" s="62" t="s">
        <v>474</v>
      </c>
      <c r="C367" s="62"/>
      <c r="D367" s="62" t="s">
        <v>475</v>
      </c>
      <c r="E367" s="62" t="s">
        <v>476</v>
      </c>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row>
    <row r="368" ht="15.75" customHeight="1">
      <c r="A368" s="62"/>
      <c r="B368" s="62" t="s">
        <v>477</v>
      </c>
      <c r="C368" s="62"/>
      <c r="D368" s="62" t="s">
        <v>478</v>
      </c>
      <c r="E368" s="62" t="s">
        <v>479</v>
      </c>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row>
    <row r="369" ht="15.75" customHeight="1">
      <c r="A369" s="62"/>
      <c r="B369" s="62" t="s">
        <v>480</v>
      </c>
      <c r="C369" s="62"/>
      <c r="D369" s="62" t="s">
        <v>481</v>
      </c>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row>
    <row r="370" ht="15.75" customHeight="1">
      <c r="A370" s="62"/>
      <c r="B370" s="62" t="s">
        <v>482</v>
      </c>
      <c r="C370" s="62"/>
      <c r="D370" s="62" t="s">
        <v>483</v>
      </c>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row>
    <row r="371" ht="15.75" customHeight="1">
      <c r="A371" s="62"/>
      <c r="B371" s="62" t="s">
        <v>484</v>
      </c>
      <c r="C371" s="62"/>
      <c r="D371" s="62" t="s">
        <v>485</v>
      </c>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row>
    <row r="372" ht="15.75" customHeight="1">
      <c r="A372" s="62"/>
      <c r="B372" s="50" t="s">
        <v>486</v>
      </c>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row>
    <row r="373" ht="15.75" customHeight="1">
      <c r="A373" s="62"/>
      <c r="B373" s="50"/>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row>
    <row r="374" ht="15.75" customHeight="1">
      <c r="A374" s="62" t="s">
        <v>487</v>
      </c>
      <c r="B374" s="50" t="s">
        <v>254</v>
      </c>
      <c r="C374" s="62" t="s">
        <v>236</v>
      </c>
      <c r="D374" s="62" t="s">
        <v>488</v>
      </c>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row>
    <row r="375" ht="15.75" customHeight="1">
      <c r="A375" s="62"/>
      <c r="B375" s="50" t="s">
        <v>489</v>
      </c>
      <c r="C375" s="62" t="s">
        <v>490</v>
      </c>
      <c r="D375" s="62" t="s">
        <v>491</v>
      </c>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row>
    <row r="376" ht="15.75" customHeight="1">
      <c r="A376" s="62"/>
      <c r="B376" s="62" t="s">
        <v>492</v>
      </c>
      <c r="C376" s="62" t="s">
        <v>493</v>
      </c>
      <c r="D376" s="62" t="s">
        <v>494</v>
      </c>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row>
    <row r="377" ht="15.75" customHeight="1">
      <c r="A377" s="62"/>
      <c r="B377" s="62" t="s">
        <v>495</v>
      </c>
      <c r="C377" s="62" t="s">
        <v>496</v>
      </c>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row>
    <row r="378" ht="15.75" customHeight="1">
      <c r="A378" s="62"/>
      <c r="B378" s="62"/>
      <c r="C378" s="62" t="s">
        <v>497</v>
      </c>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row>
    <row r="383" ht="15.75" customHeight="1">
      <c r="A383" s="62" t="s">
        <v>498</v>
      </c>
      <c r="B383" s="62"/>
      <c r="C383" s="62" t="s">
        <v>499</v>
      </c>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row>
    <row r="384" ht="15.75" customHeight="1">
      <c r="A384" s="62"/>
      <c r="B384" s="62"/>
      <c r="C384" s="62" t="s">
        <v>500</v>
      </c>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row>
    <row r="385" ht="15.75" customHeight="1">
      <c r="A385" s="62"/>
      <c r="B385" s="62"/>
      <c r="C385" s="62" t="s">
        <v>501</v>
      </c>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row>
    <row r="386" ht="15.75" customHeight="1">
      <c r="A386" s="62"/>
      <c r="B386" s="62"/>
      <c r="C386" s="62" t="s">
        <v>502</v>
      </c>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row>
    <row r="387" ht="15.75" customHeight="1">
      <c r="A387" s="62"/>
      <c r="B387" s="62"/>
      <c r="C387" s="62" t="s">
        <v>503</v>
      </c>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row>
    <row r="390" ht="15.75" customHeight="1">
      <c r="A390" s="62" t="s">
        <v>504</v>
      </c>
      <c r="B390" s="62" t="s">
        <v>505</v>
      </c>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row>
    <row r="391" ht="15.75" customHeight="1">
      <c r="A391" s="62"/>
      <c r="B391" s="62" t="s">
        <v>506</v>
      </c>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row>
    <row r="392" ht="15.75" customHeight="1">
      <c r="A392" s="62" t="s">
        <v>507</v>
      </c>
      <c r="B392" s="62" t="s">
        <v>508</v>
      </c>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row>
    <row r="433" ht="15.75" customHeight="1">
      <c r="A433" s="62"/>
      <c r="B433" s="62" t="s">
        <v>509</v>
      </c>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row>
    <row r="434" ht="15.75" customHeight="1">
      <c r="A434" s="62"/>
      <c r="B434" s="313" t="s">
        <v>510</v>
      </c>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row>
    <row r="435" ht="15.75" customHeight="1">
      <c r="A435" s="62"/>
      <c r="B435" s="313"/>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row>
    <row r="436" ht="15.75" customHeight="1">
      <c r="A436" s="62"/>
      <c r="B436" s="313"/>
      <c r="C436" s="314" t="s">
        <v>511</v>
      </c>
      <c r="D436" s="314" t="s">
        <v>512</v>
      </c>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row>
    <row r="437" ht="15.75" customHeight="1">
      <c r="A437" s="62"/>
      <c r="B437" s="315" t="s">
        <v>513</v>
      </c>
      <c r="C437" s="316" t="s">
        <v>514</v>
      </c>
      <c r="D437" s="317" t="s">
        <v>515</v>
      </c>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row>
    <row r="438" ht="15.75" customHeight="1">
      <c r="A438" s="62"/>
      <c r="B438" s="316"/>
      <c r="C438" s="316" t="s">
        <v>516</v>
      </c>
      <c r="D438" s="317" t="s">
        <v>517</v>
      </c>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row>
    <row r="439" ht="15.75" customHeight="1">
      <c r="A439" s="62"/>
      <c r="B439" s="316"/>
      <c r="C439" s="316" t="s">
        <v>518</v>
      </c>
      <c r="D439" s="317" t="s">
        <v>519</v>
      </c>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row>
    <row r="440" ht="15.75" customHeight="1">
      <c r="A440" s="62"/>
      <c r="B440" s="315" t="s">
        <v>520</v>
      </c>
      <c r="C440" s="316" t="s">
        <v>521</v>
      </c>
      <c r="D440" s="317" t="s">
        <v>522</v>
      </c>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row>
    <row r="441" ht="15.75" customHeight="1">
      <c r="A441" s="62"/>
      <c r="B441" s="316"/>
      <c r="C441" s="316" t="s">
        <v>523</v>
      </c>
      <c r="D441" s="317" t="s">
        <v>524</v>
      </c>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row>
    <row r="442" ht="15.75" customHeight="1">
      <c r="A442" s="62"/>
      <c r="B442" s="318" t="s">
        <v>525</v>
      </c>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row>
    <row r="443" ht="15.75" customHeight="1">
      <c r="A443" s="62"/>
      <c r="B443" s="319" t="s">
        <v>526</v>
      </c>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row>
    <row r="445" ht="15.75" customHeight="1">
      <c r="A445" s="62" t="s">
        <v>527</v>
      </c>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row>
    <row r="446" ht="15.75" customHeight="1">
      <c r="A446" s="50" t="s">
        <v>437</v>
      </c>
      <c r="B446" s="62" t="s">
        <v>447</v>
      </c>
      <c r="C446" s="62" t="s">
        <v>448</v>
      </c>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row>
    <row r="447" ht="15.75" customHeight="1">
      <c r="A447" s="62">
        <v>1.0</v>
      </c>
      <c r="B447" s="62">
        <v>498.0</v>
      </c>
      <c r="C447" s="62">
        <v>1891.0</v>
      </c>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row>
    <row r="448" ht="15.75" customHeight="1">
      <c r="A448" s="62">
        <v>1.5</v>
      </c>
      <c r="B448" s="62">
        <v>498.0</v>
      </c>
      <c r="C448" s="62">
        <v>1891.0</v>
      </c>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row>
    <row r="449" ht="15.75" customHeight="1">
      <c r="A449" s="62">
        <v>2.0</v>
      </c>
      <c r="B449" s="62">
        <v>388.0</v>
      </c>
      <c r="C449" s="62">
        <v>1540.0</v>
      </c>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row>
    <row r="450" ht="15.75" customHeight="1">
      <c r="A450" s="62">
        <v>3.0</v>
      </c>
      <c r="B450" s="62">
        <v>195.0</v>
      </c>
      <c r="C450" s="62">
        <v>206.0</v>
      </c>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row>
    <row r="451" ht="15.75" customHeight="1">
      <c r="A451" s="62"/>
      <c r="B451" s="62">
        <f t="shared" ref="B451:C451" si="94">SUM(B447:B450)/4</f>
        <v>394.75</v>
      </c>
      <c r="C451" s="62">
        <f t="shared" si="94"/>
        <v>1382</v>
      </c>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row>
    <row r="454" ht="15.75" customHeight="1">
      <c r="A454" s="62" t="s">
        <v>528</v>
      </c>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row>
    <row r="455" ht="15.75" customHeight="1">
      <c r="A455" s="62" t="s">
        <v>529</v>
      </c>
      <c r="B455" s="275">
        <v>0.02</v>
      </c>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row>
    <row r="456" ht="15.75" customHeight="1">
      <c r="A456" s="62" t="s">
        <v>530</v>
      </c>
      <c r="B456" s="62">
        <v>35.0</v>
      </c>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row>
    <row r="457" ht="15.75" customHeight="1">
      <c r="A457" s="62" t="s">
        <v>531</v>
      </c>
      <c r="B457" s="320">
        <v>270.0</v>
      </c>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row>
    <row r="458" ht="15.75" customHeight="1">
      <c r="A458" s="62" t="s">
        <v>532</v>
      </c>
      <c r="B458" s="71">
        <v>0.035</v>
      </c>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row>
    <row r="459" ht="15.75" customHeight="1">
      <c r="A459" s="62" t="s">
        <v>533</v>
      </c>
      <c r="B459" s="62">
        <v>1.0</v>
      </c>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row>
    <row r="460" ht="15.75" customHeight="1">
      <c r="A460" s="62" t="s">
        <v>534</v>
      </c>
      <c r="B460" s="71">
        <v>-0.0143</v>
      </c>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row>
    <row r="461" ht="15.75" customHeight="1">
      <c r="A461" s="62" t="s">
        <v>535</v>
      </c>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row>
    <row r="524" ht="15.75" customHeight="1">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row>
    <row r="525" ht="15.75" customHeight="1">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row>
    <row r="526" ht="15.75" customHeight="1">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row>
    <row r="527" ht="15.75" customHeight="1">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row>
    <row r="528" ht="15.75" customHeight="1">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row>
    <row r="529" ht="15.75" customHeight="1">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row>
    <row r="530" ht="15.75" customHeight="1">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row>
    <row r="531" ht="15.75" customHeight="1">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row>
    <row r="532" ht="15.75" customHeight="1">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row>
    <row r="533" ht="15.75" customHeight="1">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row>
    <row r="534" ht="15.75" customHeight="1">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row>
    <row r="535" ht="15.75" customHeight="1">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row>
    <row r="536" ht="15.75" customHeight="1">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row>
    <row r="537" ht="15.75" customHeight="1">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row>
    <row r="538" ht="15.75" customHeight="1">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row>
    <row r="539" ht="15.75" customHeight="1">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row>
    <row r="540" ht="15.75" customHeight="1">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row>
    <row r="541" ht="15.75" customHeight="1">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row>
    <row r="542" ht="15.75" customHeight="1">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row>
    <row r="543" ht="15.75" customHeight="1">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row>
    <row r="544" ht="15.75" customHeight="1">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row>
    <row r="545" ht="15.75" customHeight="1">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row>
    <row r="546" ht="15.75" customHeight="1">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row>
    <row r="547" ht="15.75" customHeight="1">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row>
    <row r="548" ht="15.75" customHeight="1">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row>
    <row r="549" ht="15.75" customHeight="1">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row>
    <row r="550" ht="15.75" customHeight="1">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row>
    <row r="551" ht="15.75" customHeight="1">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row>
    <row r="552" ht="15.75" customHeight="1">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row>
    <row r="553" ht="15.75" customHeight="1">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row>
    <row r="554" ht="15.75" customHeight="1">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row>
    <row r="555" ht="15.75" customHeight="1">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row>
    <row r="556" ht="15.75" customHeight="1">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row>
    <row r="557" ht="15.75" customHeight="1">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row>
    <row r="558" ht="15.75" customHeight="1">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row>
    <row r="559" ht="15.75" customHeight="1">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row>
    <row r="560" ht="15.75" customHeight="1">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row>
    <row r="561" ht="15.75" customHeight="1">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row>
    <row r="562" ht="15.75" customHeight="1">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row>
    <row r="563" ht="15.75" customHeight="1">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row>
    <row r="564" ht="15.75" customHeight="1">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row>
    <row r="565" ht="15.75" customHeight="1">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row>
    <row r="566" ht="15.75" customHeight="1">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row>
    <row r="567" ht="15.75" customHeight="1">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row>
    <row r="568" ht="15.75" customHeight="1">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row>
    <row r="569" ht="15.75" customHeight="1">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row>
    <row r="570" ht="15.75" customHeight="1">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row>
    <row r="571" ht="15.75" customHeight="1">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row>
    <row r="572" ht="15.75" customHeight="1">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row>
    <row r="573" ht="15.75" customHeight="1">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row>
    <row r="574" ht="15.75" customHeight="1">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row>
    <row r="575" ht="15.75" customHeight="1">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row>
    <row r="576" ht="15.75" customHeight="1">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row>
    <row r="577" ht="15.75" customHeight="1">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row>
    <row r="578" ht="15.75" customHeight="1">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row>
    <row r="579" ht="15.75" customHeight="1">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row>
    <row r="580" ht="15.75" customHeight="1">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row>
    <row r="581" ht="15.75" customHeight="1">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row>
    <row r="582" ht="15.75" customHeight="1">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row>
    <row r="583" ht="15.75" customHeight="1">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row>
    <row r="584" ht="15.75" customHeight="1">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row>
    <row r="585" ht="15.75" customHeight="1">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row>
    <row r="586" ht="15.75" customHeight="1">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row>
    <row r="587" ht="15.75" customHeight="1">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row>
    <row r="588" ht="15.75" customHeight="1">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row>
    <row r="589" ht="15.75" customHeight="1">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row>
    <row r="590" ht="15.75" customHeight="1">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row>
    <row r="591" ht="15.75" customHeight="1">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row>
    <row r="592" ht="15.75" customHeight="1">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row>
    <row r="593" ht="15.75" customHeight="1">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row>
    <row r="594" ht="15.75" customHeight="1">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row>
    <row r="595" ht="15.75" customHeight="1">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row>
    <row r="596" ht="15.75" customHeight="1">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row>
    <row r="597" ht="15.75" customHeight="1">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row>
    <row r="598" ht="15.75" customHeight="1">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row>
    <row r="599" ht="15.75" customHeight="1">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row>
    <row r="600" ht="15.75" customHeight="1">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row>
    <row r="601" ht="15.75" customHeight="1">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row>
    <row r="602" ht="15.75" customHeight="1">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row>
    <row r="603" ht="15.75" customHeight="1">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row>
    <row r="604" ht="15.75" customHeight="1">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row>
    <row r="605" ht="15.75" customHeight="1">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row>
    <row r="606" ht="15.75" customHeight="1">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row>
    <row r="607" ht="15.75" customHeight="1">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row>
    <row r="608" ht="15.75" customHeight="1">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row>
    <row r="609" ht="15.75" customHeight="1">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row>
    <row r="610" ht="15.75" customHeight="1">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row>
    <row r="611" ht="15.75" customHeight="1">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row>
    <row r="612" ht="15.75" customHeight="1">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row>
    <row r="613" ht="15.75" customHeight="1">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row>
    <row r="614" ht="15.75" customHeight="1">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row>
    <row r="615" ht="15.75" customHeight="1">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row>
    <row r="616" ht="15.75" customHeight="1">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row>
    <row r="617" ht="15.75" customHeight="1">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row>
    <row r="618" ht="15.75" customHeight="1">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row>
    <row r="619" ht="15.75" customHeight="1">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row>
    <row r="620" ht="15.75" customHeight="1">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row>
    <row r="621" ht="15.75" customHeight="1">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row>
    <row r="622" ht="15.75" customHeight="1">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row>
    <row r="623" ht="15.75" customHeight="1">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row>
    <row r="624" ht="15.75" customHeight="1">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row>
    <row r="625" ht="15.75" customHeight="1">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row>
    <row r="626" ht="15.75" customHeight="1">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row>
    <row r="627" ht="15.75" customHeight="1">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row>
    <row r="628" ht="15.75" customHeight="1">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row>
    <row r="629" ht="15.75" customHeight="1">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row>
    <row r="630" ht="15.75" customHeight="1">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row>
    <row r="631" ht="15.75" customHeight="1">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row>
    <row r="632" ht="15.75" customHeight="1">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row>
    <row r="633" ht="15.75" customHeight="1">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row>
    <row r="634" ht="15.75" customHeight="1">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row>
    <row r="635" ht="15.75" customHeight="1">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row>
    <row r="636" ht="15.75" customHeight="1">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row>
    <row r="637" ht="15.75" customHeight="1">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row>
    <row r="638" ht="15.75" customHeight="1">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row>
    <row r="639" ht="15.75" customHeight="1">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row>
    <row r="640" ht="15.75" customHeight="1">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row>
    <row r="641" ht="15.75" customHeight="1">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row>
    <row r="642" ht="15.75" customHeight="1">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row>
    <row r="643" ht="15.75" customHeight="1">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row>
    <row r="644" ht="15.75" customHeight="1">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row>
    <row r="645" ht="15.75" customHeight="1">
      <c r="G645" s="52"/>
      <c r="H645" s="52"/>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row>
    <row r="646" ht="15.75" customHeight="1">
      <c r="G646" s="52"/>
      <c r="H646" s="52"/>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row>
    <row r="647" ht="15.75" customHeight="1">
      <c r="G647" s="52"/>
      <c r="H647" s="52"/>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row>
    <row r="648" ht="15.75" customHeight="1">
      <c r="G648" s="52"/>
      <c r="H648" s="52"/>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row>
    <row r="649" ht="15.75" customHeight="1">
      <c r="G649" s="52"/>
      <c r="H649" s="52"/>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row>
    <row r="650" ht="15.75" customHeight="1">
      <c r="G650" s="52"/>
      <c r="H650" s="52"/>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row>
    <row r="651" ht="15.75" customHeight="1">
      <c r="G651" s="52"/>
      <c r="H651" s="52"/>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row>
    <row r="652" ht="15.75" customHeight="1">
      <c r="G652" s="52"/>
      <c r="H652" s="52"/>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row>
    <row r="653" ht="15.75" customHeight="1">
      <c r="G653" s="52"/>
      <c r="H653" s="52"/>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row>
    <row r="654" ht="15.75" customHeight="1">
      <c r="G654" s="52"/>
      <c r="H654" s="52"/>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row>
    <row r="655" ht="15.75" customHeight="1">
      <c r="G655" s="52"/>
      <c r="H655" s="52"/>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row>
    <row r="656" ht="15.75" customHeight="1">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row>
    <row r="657" ht="15.75" customHeight="1">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row>
    <row r="658" ht="15.75" customHeight="1">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row>
    <row r="659" ht="15.75" customHeight="1">
      <c r="G659" s="52"/>
      <c r="H659" s="52"/>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row>
    <row r="660" ht="15.75" customHeight="1">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row>
    <row r="661" ht="15.75" customHeight="1">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row>
    <row r="662" ht="15.75" customHeight="1">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row>
    <row r="663" ht="15.75" customHeight="1">
      <c r="G663" s="52"/>
      <c r="H663" s="52"/>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row>
    <row r="664" ht="15.75" customHeight="1">
      <c r="G664" s="52"/>
      <c r="H664" s="52"/>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row>
    <row r="665" ht="15.75" customHeight="1">
      <c r="G665" s="52"/>
      <c r="H665" s="52"/>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row>
    <row r="666" ht="15.75" customHeight="1">
      <c r="G666" s="52"/>
      <c r="H666" s="52"/>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row>
    <row r="667" ht="15.75" customHeight="1">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row>
    <row r="668" ht="15.75" customHeight="1">
      <c r="G668" s="52"/>
      <c r="H668" s="52"/>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row>
    <row r="669" ht="15.75" customHeight="1">
      <c r="G669" s="52"/>
      <c r="H669" s="52"/>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row>
    <row r="670" ht="15.75" customHeight="1">
      <c r="G670" s="52"/>
      <c r="H670" s="52"/>
      <c r="I670" s="52"/>
      <c r="J670" s="52"/>
      <c r="K670" s="52"/>
      <c r="L670" s="52"/>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row>
    <row r="671" ht="15.75" customHeight="1">
      <c r="G671" s="52"/>
      <c r="H671" s="52"/>
      <c r="I671" s="52"/>
      <c r="J671" s="52"/>
      <c r="K671" s="52"/>
      <c r="L671" s="52"/>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row>
    <row r="672" ht="15.75" customHeight="1">
      <c r="G672" s="52"/>
      <c r="H672" s="52"/>
      <c r="I672" s="52"/>
      <c r="J672" s="52"/>
      <c r="K672" s="52"/>
      <c r="L672" s="52"/>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row>
    <row r="673" ht="15.75" customHeight="1">
      <c r="G673" s="52"/>
      <c r="H673" s="52"/>
      <c r="I673" s="52"/>
      <c r="J673" s="52"/>
      <c r="K673" s="52"/>
      <c r="L673" s="52"/>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row>
    <row r="674" ht="15.75" customHeight="1">
      <c r="G674" s="52"/>
      <c r="H674" s="52"/>
      <c r="I674" s="52"/>
      <c r="J674" s="52"/>
      <c r="K674" s="52"/>
      <c r="L674" s="52"/>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row>
    <row r="675" ht="15.75" customHeight="1">
      <c r="G675" s="52"/>
      <c r="H675" s="52"/>
      <c r="I675" s="52"/>
      <c r="J675" s="52"/>
      <c r="K675" s="52"/>
      <c r="L675" s="52"/>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row>
    <row r="676" ht="15.75" customHeight="1">
      <c r="G676" s="52"/>
      <c r="H676" s="52"/>
      <c r="I676" s="52"/>
      <c r="J676" s="52"/>
      <c r="K676" s="52"/>
      <c r="L676" s="52"/>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row>
    <row r="677" ht="15.75" customHeight="1">
      <c r="G677" s="52"/>
      <c r="H677" s="52"/>
      <c r="I677" s="52"/>
      <c r="J677" s="52"/>
      <c r="K677" s="52"/>
      <c r="L677" s="52"/>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row>
    <row r="678" ht="15.75" customHeight="1">
      <c r="G678" s="52"/>
      <c r="H678" s="52"/>
      <c r="I678" s="52"/>
      <c r="J678" s="52"/>
      <c r="K678" s="52"/>
      <c r="L678" s="52"/>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row>
    <row r="679" ht="15.75" customHeight="1">
      <c r="G679" s="52"/>
      <c r="H679" s="52"/>
      <c r="I679" s="52"/>
      <c r="J679" s="52"/>
      <c r="K679" s="52"/>
      <c r="L679" s="52"/>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row>
    <row r="680" ht="15.75" customHeight="1">
      <c r="G680" s="52"/>
      <c r="H680" s="52"/>
      <c r="I680" s="52"/>
      <c r="J680" s="52"/>
      <c r="K680" s="52"/>
      <c r="L680" s="52"/>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row>
    <row r="681" ht="15.75" customHeight="1">
      <c r="G681" s="52"/>
      <c r="H681" s="52"/>
      <c r="I681" s="52"/>
      <c r="J681" s="52"/>
      <c r="K681" s="52"/>
      <c r="L681" s="52"/>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row>
    <row r="682" ht="15.75" customHeight="1">
      <c r="G682" s="52"/>
      <c r="H682" s="52"/>
      <c r="I682" s="52"/>
      <c r="J682" s="52"/>
      <c r="K682" s="52"/>
      <c r="L682" s="52"/>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row>
    <row r="683" ht="15.75" customHeight="1">
      <c r="G683" s="52"/>
      <c r="H683" s="52"/>
      <c r="I683" s="52"/>
      <c r="J683" s="52"/>
      <c r="K683" s="52"/>
      <c r="L683" s="52"/>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row>
    <row r="684" ht="15.75" customHeight="1">
      <c r="G684" s="52"/>
      <c r="H684" s="52"/>
      <c r="I684" s="52"/>
      <c r="J684" s="52"/>
      <c r="K684" s="52"/>
      <c r="L684" s="52"/>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row>
    <row r="685" ht="15.75" customHeight="1">
      <c r="G685" s="52"/>
      <c r="H685" s="52"/>
      <c r="I685" s="52"/>
      <c r="J685" s="52"/>
      <c r="K685" s="52"/>
      <c r="L685" s="52"/>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row>
    <row r="686" ht="15.75" customHeight="1">
      <c r="G686" s="52"/>
      <c r="H686" s="52"/>
      <c r="I686" s="52"/>
      <c r="J686" s="52"/>
      <c r="K686" s="52"/>
      <c r="L686" s="52"/>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row>
    <row r="687" ht="15.75" customHeight="1">
      <c r="G687" s="52"/>
      <c r="H687" s="52"/>
      <c r="I687" s="52"/>
      <c r="J687" s="52"/>
      <c r="K687" s="52"/>
      <c r="L687" s="52"/>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row>
    <row r="688" ht="15.75" customHeight="1">
      <c r="G688" s="52"/>
      <c r="H688" s="52"/>
      <c r="I688" s="52"/>
      <c r="J688" s="52"/>
      <c r="K688" s="52"/>
      <c r="L688" s="52"/>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row>
    <row r="689" ht="15.75" customHeight="1">
      <c r="G689" s="52"/>
      <c r="H689" s="52"/>
      <c r="I689" s="52"/>
      <c r="J689" s="52"/>
      <c r="K689" s="52"/>
      <c r="L689" s="52"/>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row>
    <row r="690" ht="15.75" customHeight="1">
      <c r="G690" s="52"/>
      <c r="H690" s="52"/>
      <c r="I690" s="52"/>
      <c r="J690" s="52"/>
      <c r="K690" s="52"/>
      <c r="L690" s="52"/>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row>
    <row r="691" ht="15.75" customHeight="1">
      <c r="G691" s="52"/>
      <c r="H691" s="52"/>
      <c r="I691" s="52"/>
      <c r="J691" s="52"/>
      <c r="K691" s="52"/>
      <c r="L691" s="52"/>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row>
    <row r="692" ht="15.75" customHeight="1">
      <c r="G692" s="52"/>
      <c r="H692" s="52"/>
      <c r="I692" s="52"/>
      <c r="J692" s="52"/>
      <c r="K692" s="52"/>
      <c r="L692" s="52"/>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row>
    <row r="693" ht="15.75" customHeight="1">
      <c r="G693" s="52"/>
      <c r="H693" s="52"/>
      <c r="I693" s="52"/>
      <c r="J693" s="52"/>
      <c r="K693" s="52"/>
      <c r="L693" s="52"/>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row>
    <row r="694" ht="15.75" customHeight="1">
      <c r="G694" s="52"/>
      <c r="H694" s="52"/>
      <c r="I694" s="52"/>
      <c r="J694" s="52"/>
      <c r="K694" s="52"/>
      <c r="L694" s="52"/>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row>
    <row r="695" ht="15.75" customHeight="1">
      <c r="G695" s="52"/>
      <c r="H695" s="52"/>
      <c r="I695" s="52"/>
      <c r="J695" s="52"/>
      <c r="K695" s="52"/>
      <c r="L695" s="52"/>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row>
    <row r="696" ht="15.75" customHeight="1">
      <c r="G696" s="52"/>
      <c r="H696" s="52"/>
      <c r="I696" s="52"/>
      <c r="J696" s="52"/>
      <c r="K696" s="52"/>
      <c r="L696" s="52"/>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row>
    <row r="697" ht="15.75" customHeight="1">
      <c r="G697" s="52"/>
      <c r="H697" s="52"/>
      <c r="I697" s="52"/>
      <c r="J697" s="52"/>
      <c r="K697" s="52"/>
      <c r="L697" s="52"/>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row>
    <row r="698" ht="15.75" customHeight="1">
      <c r="G698" s="52"/>
      <c r="H698" s="52"/>
      <c r="I698" s="52"/>
      <c r="J698" s="52"/>
      <c r="K698" s="52"/>
      <c r="L698" s="52"/>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row>
    <row r="699" ht="15.75" customHeight="1">
      <c r="G699" s="52"/>
      <c r="H699" s="52"/>
      <c r="I699" s="52"/>
      <c r="J699" s="52"/>
      <c r="K699" s="52"/>
      <c r="L699" s="52"/>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row>
    <row r="700" ht="15.75" customHeight="1">
      <c r="G700" s="52"/>
      <c r="H700" s="52"/>
      <c r="I700" s="52"/>
      <c r="J700" s="52"/>
      <c r="K700" s="52"/>
      <c r="L700" s="52"/>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row>
    <row r="701" ht="15.75" customHeight="1">
      <c r="G701" s="52"/>
      <c r="H701" s="52"/>
      <c r="I701" s="52"/>
      <c r="J701" s="52"/>
      <c r="K701" s="52"/>
      <c r="L701" s="52"/>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row>
    <row r="702" ht="15.75" customHeight="1">
      <c r="G702" s="52"/>
      <c r="H702" s="52"/>
      <c r="I702" s="52"/>
      <c r="J702" s="52"/>
      <c r="K702" s="52"/>
      <c r="L702" s="52"/>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row>
    <row r="703" ht="15.75" customHeight="1">
      <c r="G703" s="52"/>
      <c r="H703" s="52"/>
      <c r="I703" s="52"/>
      <c r="J703" s="52"/>
      <c r="K703" s="52"/>
      <c r="L703" s="52"/>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row>
    <row r="704" ht="15.75" customHeight="1">
      <c r="G704" s="52"/>
      <c r="H704" s="52"/>
      <c r="I704" s="52"/>
      <c r="J704" s="52"/>
      <c r="K704" s="52"/>
      <c r="L704" s="52"/>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row>
    <row r="705" ht="15.75" customHeight="1">
      <c r="G705" s="52"/>
      <c r="H705" s="52"/>
      <c r="I705" s="52"/>
      <c r="J705" s="52"/>
      <c r="K705" s="52"/>
      <c r="L705" s="52"/>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row>
    <row r="706" ht="15.75" customHeight="1">
      <c r="G706" s="52"/>
      <c r="H706" s="52"/>
      <c r="I706" s="52"/>
      <c r="J706" s="52"/>
      <c r="K706" s="52"/>
      <c r="L706" s="52"/>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row>
    <row r="707" ht="15.75" customHeight="1">
      <c r="G707" s="52"/>
      <c r="H707" s="52"/>
      <c r="I707" s="52"/>
      <c r="J707" s="52"/>
      <c r="K707" s="52"/>
      <c r="L707" s="52"/>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row>
    <row r="708" ht="15.75" customHeight="1">
      <c r="G708" s="52"/>
      <c r="H708" s="52"/>
      <c r="I708" s="52"/>
      <c r="J708" s="52"/>
      <c r="K708" s="52"/>
      <c r="L708" s="52"/>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row>
    <row r="709" ht="15.75" customHeight="1">
      <c r="G709" s="52"/>
      <c r="H709" s="52"/>
      <c r="I709" s="52"/>
      <c r="J709" s="52"/>
      <c r="K709" s="52"/>
      <c r="L709" s="52"/>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row>
    <row r="710" ht="15.75" customHeight="1">
      <c r="G710" s="52"/>
      <c r="H710" s="52"/>
      <c r="I710" s="52"/>
      <c r="J710" s="52"/>
      <c r="K710" s="52"/>
      <c r="L710" s="52"/>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row>
    <row r="711" ht="15.75" customHeight="1">
      <c r="G711" s="52"/>
      <c r="H711" s="52"/>
      <c r="I711" s="52"/>
      <c r="J711" s="52"/>
      <c r="K711" s="52"/>
      <c r="L711" s="52"/>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row>
    <row r="712" ht="15.75" customHeight="1">
      <c r="G712" s="52"/>
      <c r="H712" s="52"/>
      <c r="I712" s="52"/>
      <c r="J712" s="52"/>
      <c r="K712" s="52"/>
      <c r="L712" s="52"/>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row>
    <row r="713" ht="15.75" customHeight="1">
      <c r="G713" s="52"/>
      <c r="H713" s="52"/>
      <c r="I713" s="52"/>
      <c r="J713" s="52"/>
      <c r="K713" s="52"/>
      <c r="L713" s="52"/>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row>
    <row r="714" ht="15.75" customHeight="1">
      <c r="G714" s="52"/>
      <c r="H714" s="52"/>
      <c r="I714" s="52"/>
      <c r="J714" s="52"/>
      <c r="K714" s="52"/>
      <c r="L714" s="52"/>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row>
    <row r="715" ht="15.75" customHeight="1">
      <c r="G715" s="52"/>
      <c r="H715" s="52"/>
      <c r="I715" s="52"/>
      <c r="J715" s="52"/>
      <c r="K715" s="52"/>
      <c r="L715" s="52"/>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row>
    <row r="716" ht="15.75" customHeight="1">
      <c r="G716" s="52"/>
      <c r="H716" s="52"/>
      <c r="I716" s="52"/>
      <c r="J716" s="52"/>
      <c r="K716" s="52"/>
      <c r="L716" s="52"/>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row>
    <row r="717" ht="15.75" customHeight="1">
      <c r="G717" s="52"/>
      <c r="H717" s="52"/>
      <c r="I717" s="52"/>
      <c r="J717" s="52"/>
      <c r="K717" s="52"/>
      <c r="L717" s="52"/>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row>
    <row r="718" ht="15.75" customHeight="1">
      <c r="G718" s="52"/>
      <c r="H718" s="52"/>
      <c r="I718" s="52"/>
      <c r="J718" s="52"/>
      <c r="K718" s="52"/>
      <c r="L718" s="52"/>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row>
    <row r="719" ht="15.75" customHeight="1">
      <c r="G719" s="52"/>
      <c r="H719" s="52"/>
      <c r="I719" s="52"/>
      <c r="J719" s="52"/>
      <c r="K719" s="52"/>
      <c r="L719" s="52"/>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row>
    <row r="720" ht="15.75" customHeight="1">
      <c r="G720" s="52"/>
      <c r="H720" s="52"/>
      <c r="I720" s="52"/>
      <c r="J720" s="52"/>
      <c r="K720" s="52"/>
      <c r="L720" s="52"/>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row>
    <row r="721" ht="15.75" customHeight="1">
      <c r="G721" s="52"/>
      <c r="H721" s="52"/>
      <c r="I721" s="52"/>
      <c r="J721" s="52"/>
      <c r="K721" s="52"/>
      <c r="L721" s="52"/>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row>
    <row r="722" ht="15.75" customHeight="1">
      <c r="G722" s="52"/>
      <c r="H722" s="52"/>
      <c r="I722" s="52"/>
      <c r="J722" s="52"/>
      <c r="K722" s="52"/>
      <c r="L722" s="52"/>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row>
    <row r="723" ht="15.75" customHeight="1">
      <c r="G723" s="52"/>
      <c r="H723" s="52"/>
      <c r="I723" s="52"/>
      <c r="J723" s="52"/>
      <c r="K723" s="52"/>
      <c r="L723" s="52"/>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row>
    <row r="724" ht="15.75" customHeight="1">
      <c r="G724" s="52"/>
      <c r="H724" s="52"/>
      <c r="I724" s="52"/>
      <c r="J724" s="52"/>
      <c r="K724" s="52"/>
      <c r="L724" s="52"/>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row>
    <row r="725" ht="15.75" customHeight="1">
      <c r="G725" s="52"/>
      <c r="H725" s="52"/>
      <c r="I725" s="52"/>
      <c r="J725" s="52"/>
      <c r="K725" s="52"/>
      <c r="L725" s="52"/>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row>
    <row r="726" ht="15.75" customHeight="1">
      <c r="G726" s="52"/>
      <c r="H726" s="52"/>
      <c r="I726" s="52"/>
      <c r="J726" s="52"/>
      <c r="K726" s="52"/>
      <c r="L726" s="52"/>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row>
    <row r="727" ht="15.75" customHeight="1">
      <c r="G727" s="52"/>
      <c r="H727" s="52"/>
      <c r="I727" s="52"/>
      <c r="J727" s="52"/>
      <c r="K727" s="52"/>
      <c r="L727" s="52"/>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row>
    <row r="728" ht="15.75" customHeight="1">
      <c r="G728" s="52"/>
      <c r="H728" s="52"/>
      <c r="I728" s="52"/>
      <c r="J728" s="52"/>
      <c r="K728" s="52"/>
      <c r="L728" s="52"/>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row>
    <row r="729" ht="15.75" customHeight="1">
      <c r="G729" s="52"/>
      <c r="H729" s="52"/>
      <c r="I729" s="52"/>
      <c r="J729" s="52"/>
      <c r="K729" s="52"/>
      <c r="L729" s="52"/>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row>
    <row r="730" ht="15.75" customHeight="1">
      <c r="G730" s="52"/>
      <c r="H730" s="52"/>
      <c r="I730" s="52"/>
      <c r="J730" s="52"/>
      <c r="K730" s="52"/>
      <c r="L730" s="52"/>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row>
    <row r="731" ht="15.75" customHeight="1">
      <c r="G731" s="52"/>
      <c r="H731" s="52"/>
      <c r="I731" s="52"/>
      <c r="J731" s="52"/>
      <c r="K731" s="52"/>
      <c r="L731" s="52"/>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row>
    <row r="732" ht="15.75" customHeight="1">
      <c r="G732" s="52"/>
      <c r="H732" s="52"/>
      <c r="I732" s="52"/>
      <c r="J732" s="52"/>
      <c r="K732" s="52"/>
      <c r="L732" s="52"/>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row>
    <row r="733" ht="15.75" customHeight="1">
      <c r="G733" s="52"/>
      <c r="H733" s="52"/>
      <c r="I733" s="52"/>
      <c r="J733" s="52"/>
      <c r="K733" s="52"/>
      <c r="L733" s="52"/>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row>
    <row r="734" ht="15.75" customHeight="1">
      <c r="G734" s="52"/>
      <c r="H734" s="52"/>
      <c r="I734" s="52"/>
      <c r="J734" s="52"/>
      <c r="K734" s="52"/>
      <c r="L734" s="52"/>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row>
    <row r="735" ht="15.75" customHeight="1">
      <c r="G735" s="52"/>
      <c r="H735" s="52"/>
      <c r="I735" s="52"/>
      <c r="J735" s="52"/>
      <c r="K735" s="52"/>
      <c r="L735" s="52"/>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row>
    <row r="736" ht="15.75" customHeight="1">
      <c r="G736" s="52"/>
      <c r="H736" s="52"/>
      <c r="I736" s="52"/>
      <c r="J736" s="52"/>
      <c r="K736" s="52"/>
      <c r="L736" s="52"/>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row>
    <row r="737" ht="15.75" customHeight="1">
      <c r="G737" s="52"/>
      <c r="H737" s="52"/>
      <c r="I737" s="52"/>
      <c r="J737" s="52"/>
      <c r="K737" s="52"/>
      <c r="L737" s="52"/>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row>
    <row r="738" ht="15.75" customHeight="1">
      <c r="G738" s="52"/>
      <c r="H738" s="52"/>
      <c r="I738" s="52"/>
      <c r="J738" s="52"/>
      <c r="K738" s="52"/>
      <c r="L738" s="52"/>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row>
    <row r="739" ht="15.75" customHeight="1">
      <c r="G739" s="52"/>
      <c r="H739" s="52"/>
      <c r="I739" s="52"/>
      <c r="J739" s="52"/>
      <c r="K739" s="52"/>
      <c r="L739" s="52"/>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row>
    <row r="740" ht="15.75" customHeight="1">
      <c r="G740" s="52"/>
      <c r="H740" s="52"/>
      <c r="I740" s="52"/>
      <c r="J740" s="52"/>
      <c r="K740" s="52"/>
      <c r="L740" s="52"/>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row>
    <row r="741" ht="15.75" customHeight="1">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row>
    <row r="742" ht="15.75" customHeight="1">
      <c r="G742" s="52"/>
      <c r="H742" s="52"/>
      <c r="I742" s="52"/>
      <c r="J742" s="52"/>
      <c r="K742" s="52"/>
      <c r="L742" s="52"/>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row>
    <row r="743" ht="15.75" customHeight="1">
      <c r="G743" s="52"/>
      <c r="H743" s="52"/>
      <c r="I743" s="52"/>
      <c r="J743" s="52"/>
      <c r="K743" s="52"/>
      <c r="L743" s="52"/>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row>
    <row r="744" ht="15.75" customHeight="1">
      <c r="G744" s="52"/>
      <c r="H744" s="52"/>
      <c r="I744" s="52"/>
      <c r="J744" s="52"/>
      <c r="K744" s="52"/>
      <c r="L744" s="52"/>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row>
    <row r="745" ht="15.75" customHeight="1">
      <c r="G745" s="52"/>
      <c r="H745" s="52"/>
      <c r="I745" s="52"/>
      <c r="J745" s="52"/>
      <c r="K745" s="52"/>
      <c r="L745" s="52"/>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row>
    <row r="746" ht="15.75" customHeight="1">
      <c r="G746" s="52"/>
      <c r="H746" s="52"/>
      <c r="I746" s="52"/>
      <c r="J746" s="52"/>
      <c r="K746" s="52"/>
      <c r="L746" s="52"/>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row>
    <row r="747" ht="15.75" customHeight="1">
      <c r="G747" s="52"/>
      <c r="H747" s="52"/>
      <c r="I747" s="52"/>
      <c r="J747" s="52"/>
      <c r="K747" s="52"/>
      <c r="L747" s="52"/>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row>
    <row r="748" ht="15.75" customHeight="1">
      <c r="G748" s="52"/>
      <c r="H748" s="52"/>
      <c r="I748" s="52"/>
      <c r="J748" s="52"/>
      <c r="K748" s="52"/>
      <c r="L748" s="52"/>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row>
    <row r="749" ht="15.75" customHeight="1">
      <c r="G749" s="52"/>
      <c r="H749" s="52"/>
      <c r="I749" s="52"/>
      <c r="J749" s="52"/>
      <c r="K749" s="52"/>
      <c r="L749" s="52"/>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row>
    <row r="750" ht="15.75" customHeight="1">
      <c r="G750" s="52"/>
      <c r="H750" s="52"/>
      <c r="I750" s="52"/>
      <c r="J750" s="52"/>
      <c r="K750" s="52"/>
      <c r="L750" s="52"/>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row>
    <row r="751" ht="15.75" customHeight="1">
      <c r="G751" s="52"/>
      <c r="H751" s="52"/>
      <c r="I751" s="52"/>
      <c r="J751" s="52"/>
      <c r="K751" s="52"/>
      <c r="L751" s="52"/>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row>
    <row r="752" ht="15.75" customHeight="1">
      <c r="G752" s="52"/>
      <c r="H752" s="52"/>
      <c r="I752" s="52"/>
      <c r="J752" s="52"/>
      <c r="K752" s="52"/>
      <c r="L752" s="52"/>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row>
    <row r="753" ht="15.75" customHeight="1">
      <c r="G753" s="52"/>
      <c r="H753" s="52"/>
      <c r="I753" s="52"/>
      <c r="J753" s="52"/>
      <c r="K753" s="52"/>
      <c r="L753" s="52"/>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row>
    <row r="754" ht="15.75" customHeight="1">
      <c r="G754" s="52"/>
      <c r="H754" s="52"/>
      <c r="I754" s="52"/>
      <c r="J754" s="52"/>
      <c r="K754" s="52"/>
      <c r="L754" s="52"/>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row>
    <row r="755" ht="15.75" customHeight="1">
      <c r="G755" s="52"/>
      <c r="H755" s="52"/>
      <c r="I755" s="52"/>
      <c r="J755" s="52"/>
      <c r="K755" s="52"/>
      <c r="L755" s="52"/>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row>
    <row r="756" ht="15.75" customHeight="1">
      <c r="G756" s="52"/>
      <c r="H756" s="52"/>
      <c r="I756" s="52"/>
      <c r="J756" s="52"/>
      <c r="K756" s="52"/>
      <c r="L756" s="52"/>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row>
    <row r="757" ht="15.75" customHeight="1">
      <c r="G757" s="52"/>
      <c r="H757" s="52"/>
      <c r="I757" s="52"/>
      <c r="J757" s="52"/>
      <c r="K757" s="52"/>
      <c r="L757" s="52"/>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row>
    <row r="758" ht="15.75" customHeight="1">
      <c r="G758" s="52"/>
      <c r="H758" s="52"/>
      <c r="I758" s="52"/>
      <c r="J758" s="52"/>
      <c r="K758" s="52"/>
      <c r="L758" s="52"/>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row>
    <row r="759" ht="15.75" customHeight="1">
      <c r="G759" s="52"/>
      <c r="H759" s="52"/>
      <c r="I759" s="52"/>
      <c r="J759" s="52"/>
      <c r="K759" s="52"/>
      <c r="L759" s="52"/>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row>
    <row r="760" ht="15.75" customHeight="1">
      <c r="G760" s="52"/>
      <c r="H760" s="52"/>
      <c r="I760" s="52"/>
      <c r="J760" s="52"/>
      <c r="K760" s="52"/>
      <c r="L760" s="52"/>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row>
    <row r="761" ht="15.75" customHeight="1">
      <c r="G761" s="52"/>
      <c r="H761" s="52"/>
      <c r="I761" s="52"/>
      <c r="J761" s="52"/>
      <c r="K761" s="52"/>
      <c r="L761" s="52"/>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row>
    <row r="762" ht="15.75" customHeight="1">
      <c r="G762" s="52"/>
      <c r="H762" s="52"/>
      <c r="I762" s="52"/>
      <c r="J762" s="52"/>
      <c r="K762" s="52"/>
      <c r="L762" s="52"/>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row>
    <row r="763" ht="15.75" customHeight="1">
      <c r="G763" s="52"/>
      <c r="H763" s="52"/>
      <c r="I763" s="52"/>
      <c r="J763" s="52"/>
      <c r="K763" s="52"/>
      <c r="L763" s="52"/>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row>
    <row r="764" ht="15.75" customHeight="1">
      <c r="G764" s="52"/>
      <c r="H764" s="52"/>
      <c r="I764" s="52"/>
      <c r="J764" s="52"/>
      <c r="K764" s="52"/>
      <c r="L764" s="52"/>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row>
    <row r="765" ht="15.75" customHeight="1">
      <c r="G765" s="52"/>
      <c r="H765" s="52"/>
      <c r="I765" s="52"/>
      <c r="J765" s="52"/>
      <c r="K765" s="52"/>
      <c r="L765" s="52"/>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row>
    <row r="766" ht="15.75" customHeight="1">
      <c r="G766" s="52"/>
      <c r="H766" s="52"/>
      <c r="I766" s="52"/>
      <c r="J766" s="52"/>
      <c r="K766" s="52"/>
      <c r="L766" s="52"/>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row>
    <row r="767" ht="15.75" customHeight="1">
      <c r="G767" s="52"/>
      <c r="H767" s="52"/>
      <c r="I767" s="52"/>
      <c r="J767" s="52"/>
      <c r="K767" s="52"/>
      <c r="L767" s="52"/>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row>
    <row r="768" ht="15.75" customHeight="1">
      <c r="G768" s="52"/>
      <c r="H768" s="52"/>
      <c r="I768" s="52"/>
      <c r="J768" s="52"/>
      <c r="K768" s="52"/>
      <c r="L768" s="52"/>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row>
    <row r="769" ht="15.75" customHeight="1">
      <c r="G769" s="52"/>
      <c r="H769" s="52"/>
      <c r="I769" s="52"/>
      <c r="J769" s="52"/>
      <c r="K769" s="52"/>
      <c r="L769" s="52"/>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row>
    <row r="770" ht="15.75" customHeight="1">
      <c r="G770" s="52"/>
      <c r="H770" s="52"/>
      <c r="I770" s="52"/>
      <c r="J770" s="52"/>
      <c r="K770" s="52"/>
      <c r="L770" s="52"/>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row>
    <row r="771" ht="15.75" customHeight="1">
      <c r="G771" s="52"/>
      <c r="H771" s="52"/>
      <c r="I771" s="52"/>
      <c r="J771" s="52"/>
      <c r="K771" s="52"/>
      <c r="L771" s="52"/>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row>
    <row r="772" ht="15.75" customHeight="1">
      <c r="G772" s="52"/>
      <c r="H772" s="52"/>
      <c r="I772" s="52"/>
      <c r="J772" s="52"/>
      <c r="K772" s="52"/>
      <c r="L772" s="52"/>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row>
    <row r="773" ht="15.75" customHeight="1">
      <c r="G773" s="52"/>
      <c r="H773" s="52"/>
      <c r="I773" s="52"/>
      <c r="J773" s="52"/>
      <c r="K773" s="52"/>
      <c r="L773" s="52"/>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row>
    <row r="774" ht="15.75" customHeight="1">
      <c r="G774" s="52"/>
      <c r="H774" s="52"/>
      <c r="I774" s="52"/>
      <c r="J774" s="52"/>
      <c r="K774" s="52"/>
      <c r="L774" s="52"/>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row>
    <row r="775" ht="15.75" customHeight="1">
      <c r="G775" s="52"/>
      <c r="H775" s="52"/>
      <c r="I775" s="52"/>
      <c r="J775" s="52"/>
      <c r="K775" s="52"/>
      <c r="L775" s="52"/>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row>
    <row r="776" ht="15.75" customHeight="1">
      <c r="G776" s="52"/>
      <c r="H776" s="52"/>
      <c r="I776" s="52"/>
      <c r="J776" s="52"/>
      <c r="K776" s="52"/>
      <c r="L776" s="52"/>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row>
    <row r="777" ht="15.75" customHeight="1">
      <c r="G777" s="52"/>
      <c r="H777" s="52"/>
      <c r="I777" s="52"/>
      <c r="J777" s="52"/>
      <c r="K777" s="52"/>
      <c r="L777" s="52"/>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row>
    <row r="778" ht="15.75" customHeight="1">
      <c r="G778" s="52"/>
      <c r="H778" s="52"/>
      <c r="I778" s="52"/>
      <c r="J778" s="52"/>
      <c r="K778" s="52"/>
      <c r="L778" s="52"/>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row>
    <row r="779" ht="15.75" customHeight="1">
      <c r="G779" s="52"/>
      <c r="H779" s="52"/>
      <c r="I779" s="52"/>
      <c r="J779" s="52"/>
      <c r="K779" s="52"/>
      <c r="L779" s="52"/>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row>
    <row r="780" ht="15.75" customHeight="1">
      <c r="G780" s="52"/>
      <c r="H780" s="52"/>
      <c r="I780" s="52"/>
      <c r="J780" s="52"/>
      <c r="K780" s="52"/>
      <c r="L780" s="52"/>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row>
    <row r="781" ht="15.75" customHeight="1">
      <c r="G781" s="52"/>
      <c r="H781" s="52"/>
      <c r="I781" s="52"/>
      <c r="J781" s="52"/>
      <c r="K781" s="52"/>
      <c r="L781" s="52"/>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row>
    <row r="782" ht="15.75" customHeight="1">
      <c r="G782" s="52"/>
      <c r="H782" s="52"/>
      <c r="I782" s="52"/>
      <c r="J782" s="52"/>
      <c r="K782" s="52"/>
      <c r="L782" s="52"/>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row>
    <row r="783" ht="15.75" customHeight="1">
      <c r="G783" s="52"/>
      <c r="H783" s="52"/>
      <c r="I783" s="52"/>
      <c r="J783" s="52"/>
      <c r="K783" s="52"/>
      <c r="L783" s="52"/>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row>
    <row r="784" ht="15.75" customHeight="1">
      <c r="G784" s="52"/>
      <c r="H784" s="52"/>
      <c r="I784" s="52"/>
      <c r="J784" s="52"/>
      <c r="K784" s="52"/>
      <c r="L784" s="52"/>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row>
    <row r="785" ht="15.75" customHeight="1">
      <c r="G785" s="52"/>
      <c r="H785" s="52"/>
      <c r="I785" s="52"/>
      <c r="J785" s="52"/>
      <c r="K785" s="52"/>
      <c r="L785" s="52"/>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row>
    <row r="786" ht="15.75" customHeight="1">
      <c r="G786" s="52"/>
      <c r="H786" s="52"/>
      <c r="I786" s="52"/>
      <c r="J786" s="52"/>
      <c r="K786" s="52"/>
      <c r="L786" s="52"/>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row>
    <row r="787" ht="15.75" customHeight="1">
      <c r="G787" s="52"/>
      <c r="H787" s="52"/>
      <c r="I787" s="52"/>
      <c r="J787" s="52"/>
      <c r="K787" s="52"/>
      <c r="L787" s="52"/>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row>
    <row r="788" ht="15.75" customHeight="1">
      <c r="G788" s="52"/>
      <c r="H788" s="52"/>
      <c r="I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row>
    <row r="789" ht="15.75" customHeight="1">
      <c r="G789" s="52"/>
      <c r="H789" s="52"/>
      <c r="I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row>
    <row r="790" ht="15.75" customHeight="1">
      <c r="G790" s="52"/>
      <c r="H790" s="52"/>
      <c r="I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row>
    <row r="791" ht="15.75" customHeight="1">
      <c r="G791" s="52"/>
      <c r="H791" s="52"/>
      <c r="I791" s="52"/>
      <c r="J791" s="52"/>
      <c r="K791" s="52"/>
      <c r="L791" s="52"/>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row>
    <row r="792" ht="15.75" customHeight="1">
      <c r="G792" s="52"/>
      <c r="H792" s="52"/>
      <c r="I792" s="52"/>
      <c r="J792" s="52"/>
      <c r="K792" s="52"/>
      <c r="L792" s="52"/>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row>
    <row r="793" ht="15.75" customHeight="1">
      <c r="G793" s="52"/>
      <c r="H793" s="52"/>
      <c r="I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row>
    <row r="794" ht="15.75" customHeight="1">
      <c r="G794" s="52"/>
      <c r="H794" s="52"/>
      <c r="I794" s="52"/>
      <c r="J794" s="52"/>
      <c r="K794" s="52"/>
      <c r="L794" s="52"/>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row>
    <row r="795" ht="15.75" customHeight="1">
      <c r="G795" s="52"/>
      <c r="H795" s="52"/>
      <c r="I795" s="52"/>
      <c r="J795" s="52"/>
      <c r="K795" s="52"/>
      <c r="L795" s="52"/>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row>
    <row r="796" ht="15.75" customHeight="1">
      <c r="G796" s="52"/>
      <c r="H796" s="52"/>
      <c r="I796" s="52"/>
      <c r="J796" s="52"/>
      <c r="K796" s="52"/>
      <c r="L796" s="52"/>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row>
    <row r="797" ht="15.75" customHeight="1">
      <c r="G797" s="52"/>
      <c r="H797" s="52"/>
      <c r="I797" s="52"/>
      <c r="J797" s="52"/>
      <c r="K797" s="52"/>
      <c r="L797" s="52"/>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row>
    <row r="798" ht="15.75" customHeight="1">
      <c r="G798" s="52"/>
      <c r="H798" s="52"/>
      <c r="I798" s="52"/>
      <c r="J798" s="52"/>
      <c r="K798" s="52"/>
      <c r="L798" s="52"/>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row>
    <row r="799" ht="15.75" customHeight="1">
      <c r="G799" s="52"/>
      <c r="H799" s="52"/>
      <c r="I799" s="52"/>
      <c r="J799" s="52"/>
      <c r="K799" s="52"/>
      <c r="L799" s="52"/>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row>
    <row r="800" ht="15.75" customHeight="1">
      <c r="G800" s="52"/>
      <c r="H800" s="52"/>
      <c r="I800" s="52"/>
      <c r="J800" s="52"/>
      <c r="K800" s="52"/>
      <c r="L800" s="52"/>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row>
    <row r="801" ht="15.75" customHeight="1">
      <c r="G801" s="52"/>
      <c r="H801" s="52"/>
      <c r="I801" s="52"/>
      <c r="J801" s="52"/>
      <c r="K801" s="52"/>
      <c r="L801" s="52"/>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row>
    <row r="802" ht="15.75" customHeight="1">
      <c r="G802" s="52"/>
      <c r="H802" s="52"/>
      <c r="I802" s="52"/>
      <c r="J802" s="52"/>
      <c r="K802" s="52"/>
      <c r="L802" s="52"/>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row>
    <row r="803" ht="15.75" customHeight="1">
      <c r="G803" s="52"/>
      <c r="H803" s="52"/>
      <c r="I803" s="52"/>
      <c r="J803" s="52"/>
      <c r="K803" s="52"/>
      <c r="L803" s="52"/>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row>
    <row r="804" ht="15.75" customHeight="1">
      <c r="G804" s="52"/>
      <c r="H804" s="52"/>
      <c r="I804" s="52"/>
      <c r="J804" s="52"/>
      <c r="K804" s="52"/>
      <c r="L804" s="52"/>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row>
    <row r="805" ht="15.75" customHeight="1">
      <c r="G805" s="52"/>
      <c r="H805" s="52"/>
      <c r="I805" s="52"/>
      <c r="J805" s="52"/>
      <c r="K805" s="52"/>
      <c r="L805" s="52"/>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row>
    <row r="806" ht="15.75" customHeight="1">
      <c r="G806" s="52"/>
      <c r="H806" s="52"/>
      <c r="I806" s="52"/>
      <c r="J806" s="52"/>
      <c r="K806" s="52"/>
      <c r="L806" s="52"/>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row>
    <row r="807" ht="15.75" customHeight="1">
      <c r="G807" s="52"/>
      <c r="H807" s="52"/>
      <c r="I807" s="52"/>
      <c r="J807" s="52"/>
      <c r="K807" s="52"/>
      <c r="L807" s="52"/>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row>
    <row r="808" ht="15.75" customHeight="1">
      <c r="G808" s="52"/>
      <c r="H808" s="52"/>
      <c r="I808" s="52"/>
      <c r="J808" s="52"/>
      <c r="K808" s="52"/>
      <c r="L808" s="52"/>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row>
    <row r="809" ht="15.75" customHeight="1">
      <c r="G809" s="52"/>
      <c r="H809" s="52"/>
      <c r="I809" s="52"/>
      <c r="J809" s="52"/>
      <c r="K809" s="52"/>
      <c r="L809" s="52"/>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row>
    <row r="810" ht="15.75" customHeight="1">
      <c r="G810" s="52"/>
      <c r="H810" s="52"/>
      <c r="I810" s="52"/>
      <c r="J810" s="52"/>
      <c r="K810" s="52"/>
      <c r="L810" s="52"/>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row>
    <row r="811" ht="15.75" customHeight="1">
      <c r="G811" s="52"/>
      <c r="H811" s="52"/>
      <c r="I811" s="52"/>
      <c r="J811" s="52"/>
      <c r="K811" s="52"/>
      <c r="L811" s="52"/>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row>
    <row r="812" ht="15.75" customHeight="1">
      <c r="G812" s="52"/>
      <c r="H812" s="52"/>
      <c r="I812" s="52"/>
      <c r="J812" s="52"/>
      <c r="K812" s="52"/>
      <c r="L812" s="52"/>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row>
    <row r="813" ht="15.75" customHeight="1">
      <c r="G813" s="52"/>
      <c r="H813" s="52"/>
      <c r="I813" s="52"/>
      <c r="J813" s="52"/>
      <c r="K813" s="52"/>
      <c r="L813" s="52"/>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row>
    <row r="814" ht="15.75" customHeight="1">
      <c r="G814" s="52"/>
      <c r="H814" s="52"/>
      <c r="I814" s="52"/>
      <c r="J814" s="52"/>
      <c r="K814" s="52"/>
      <c r="L814" s="52"/>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row>
    <row r="815" ht="15.75" customHeight="1">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row>
    <row r="816" ht="15.75" customHeight="1">
      <c r="G816" s="52"/>
      <c r="H816" s="52"/>
      <c r="I816" s="52"/>
      <c r="J816" s="52"/>
      <c r="K816" s="52"/>
      <c r="L816" s="52"/>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row>
    <row r="817" ht="15.75" customHeight="1">
      <c r="G817" s="52"/>
      <c r="H817" s="52"/>
      <c r="I817" s="52"/>
      <c r="J817" s="52"/>
      <c r="K817" s="52"/>
      <c r="L817" s="52"/>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row>
    <row r="818" ht="15.75" customHeight="1">
      <c r="G818" s="52"/>
      <c r="H818" s="52"/>
      <c r="I818" s="52"/>
      <c r="J818" s="52"/>
      <c r="K818" s="52"/>
      <c r="L818" s="52"/>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row>
    <row r="819" ht="15.75" customHeight="1">
      <c r="G819" s="52"/>
      <c r="H819" s="52"/>
      <c r="I819" s="52"/>
      <c r="J819" s="52"/>
      <c r="K819" s="52"/>
      <c r="L819" s="52"/>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row>
    <row r="820" ht="15.75" customHeight="1">
      <c r="G820" s="52"/>
      <c r="H820" s="52"/>
      <c r="I820" s="52"/>
      <c r="J820" s="52"/>
      <c r="K820" s="52"/>
      <c r="L820" s="52"/>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row>
    <row r="821" ht="15.75" customHeight="1">
      <c r="G821" s="52"/>
      <c r="H821" s="52"/>
      <c r="I821" s="52"/>
      <c r="J821" s="52"/>
      <c r="K821" s="52"/>
      <c r="L821" s="52"/>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row>
    <row r="822" ht="15.75" customHeight="1">
      <c r="G822" s="52"/>
      <c r="H822" s="52"/>
      <c r="I822" s="52"/>
      <c r="J822" s="52"/>
      <c r="K822" s="52"/>
      <c r="L822" s="52"/>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row>
    <row r="823" ht="15.75" customHeight="1">
      <c r="G823" s="52"/>
      <c r="H823" s="52"/>
      <c r="I823" s="52"/>
      <c r="J823" s="52"/>
      <c r="K823" s="52"/>
      <c r="L823" s="52"/>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row>
    <row r="824" ht="15.75" customHeight="1">
      <c r="G824" s="52"/>
      <c r="H824" s="52"/>
      <c r="I824" s="52"/>
      <c r="J824" s="52"/>
      <c r="K824" s="52"/>
      <c r="L824" s="52"/>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row>
    <row r="825" ht="15.75" customHeight="1">
      <c r="G825" s="52"/>
      <c r="H825" s="52"/>
      <c r="I825" s="52"/>
      <c r="J825" s="52"/>
      <c r="K825" s="52"/>
      <c r="L825" s="52"/>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row>
    <row r="826" ht="15.75" customHeight="1">
      <c r="G826" s="52"/>
      <c r="H826" s="52"/>
      <c r="I826" s="52"/>
      <c r="J826" s="52"/>
      <c r="K826" s="52"/>
      <c r="L826" s="52"/>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row>
    <row r="827" ht="15.75" customHeight="1">
      <c r="G827" s="52"/>
      <c r="H827" s="52"/>
      <c r="I827" s="52"/>
      <c r="J827" s="52"/>
      <c r="K827" s="52"/>
      <c r="L827" s="52"/>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row>
    <row r="828" ht="15.75" customHeight="1">
      <c r="G828" s="52"/>
      <c r="H828" s="52"/>
      <c r="I828" s="52"/>
      <c r="J828" s="52"/>
      <c r="K828" s="52"/>
      <c r="L828" s="52"/>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row>
    <row r="829" ht="15.75" customHeight="1">
      <c r="G829" s="52"/>
      <c r="H829" s="52"/>
      <c r="I829" s="52"/>
      <c r="J829" s="52"/>
      <c r="K829" s="52"/>
      <c r="L829" s="52"/>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row>
    <row r="830" ht="15.75" customHeight="1">
      <c r="G830" s="52"/>
      <c r="H830" s="52"/>
      <c r="I830" s="52"/>
      <c r="J830" s="52"/>
      <c r="K830" s="52"/>
      <c r="L830" s="52"/>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row>
    <row r="831" ht="15.75" customHeight="1">
      <c r="G831" s="52"/>
      <c r="H831" s="52"/>
      <c r="I831" s="52"/>
      <c r="J831" s="52"/>
      <c r="K831" s="52"/>
      <c r="L831" s="52"/>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row>
    <row r="832" ht="15.75" customHeight="1">
      <c r="G832" s="52"/>
      <c r="H832" s="52"/>
      <c r="I832" s="52"/>
      <c r="J832" s="52"/>
      <c r="K832" s="52"/>
      <c r="L832" s="52"/>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row>
    <row r="833" ht="15.75" customHeight="1">
      <c r="G833" s="52"/>
      <c r="H833" s="52"/>
      <c r="I833" s="52"/>
      <c r="J833" s="52"/>
      <c r="K833" s="52"/>
      <c r="L833" s="52"/>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row>
    <row r="834" ht="15.75" customHeight="1">
      <c r="G834" s="52"/>
      <c r="H834" s="52"/>
      <c r="I834" s="52"/>
      <c r="J834" s="52"/>
      <c r="K834" s="52"/>
      <c r="L834" s="52"/>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row>
    <row r="835" ht="15.75" customHeight="1">
      <c r="G835" s="52"/>
      <c r="H835" s="52"/>
      <c r="I835" s="52"/>
      <c r="J835" s="52"/>
      <c r="K835" s="52"/>
      <c r="L835" s="52"/>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row>
    <row r="836" ht="15.75" customHeight="1">
      <c r="G836" s="52"/>
      <c r="H836" s="52"/>
      <c r="I836" s="52"/>
      <c r="J836" s="52"/>
      <c r="K836" s="52"/>
      <c r="L836" s="52"/>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row>
    <row r="837" ht="15.75" customHeight="1">
      <c r="G837" s="52"/>
      <c r="H837" s="52"/>
      <c r="I837" s="52"/>
      <c r="J837" s="52"/>
      <c r="K837" s="52"/>
      <c r="L837" s="52"/>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row>
    <row r="838" ht="15.75" customHeight="1">
      <c r="G838" s="52"/>
      <c r="H838" s="52"/>
      <c r="I838" s="52"/>
      <c r="J838" s="52"/>
      <c r="K838" s="52"/>
      <c r="L838" s="52"/>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row>
    <row r="839" ht="15.75" customHeight="1">
      <c r="G839" s="52"/>
      <c r="H839" s="52"/>
      <c r="I839" s="52"/>
      <c r="J839" s="52"/>
      <c r="K839" s="52"/>
      <c r="L839" s="52"/>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row>
    <row r="840" ht="15.75" customHeight="1">
      <c r="G840" s="52"/>
      <c r="H840" s="52"/>
      <c r="I840" s="52"/>
      <c r="J840" s="52"/>
      <c r="K840" s="52"/>
      <c r="L840" s="52"/>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row>
    <row r="841" ht="15.75" customHeight="1">
      <c r="G841" s="52"/>
      <c r="H841" s="52"/>
      <c r="I841" s="52"/>
      <c r="J841" s="52"/>
      <c r="K841" s="52"/>
      <c r="L841" s="52"/>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row>
    <row r="842" ht="15.75" customHeight="1">
      <c r="G842" s="52"/>
      <c r="H842" s="52"/>
      <c r="I842" s="52"/>
      <c r="J842" s="52"/>
      <c r="K842" s="52"/>
      <c r="L842" s="52"/>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row>
    <row r="843" ht="15.75" customHeight="1">
      <c r="G843" s="52"/>
      <c r="H843" s="52"/>
      <c r="I843" s="52"/>
      <c r="J843" s="52"/>
      <c r="K843" s="52"/>
      <c r="L843" s="52"/>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row>
    <row r="844" ht="15.75" customHeight="1">
      <c r="G844" s="52"/>
      <c r="H844" s="52"/>
      <c r="I844" s="52"/>
      <c r="J844" s="52"/>
      <c r="K844" s="52"/>
      <c r="L844" s="52"/>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row>
    <row r="845" ht="15.75" customHeight="1">
      <c r="G845" s="52"/>
      <c r="H845" s="52"/>
      <c r="I845" s="52"/>
      <c r="J845" s="52"/>
      <c r="K845" s="52"/>
      <c r="L845" s="52"/>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row>
    <row r="846" ht="15.75" customHeight="1">
      <c r="G846" s="52"/>
      <c r="H846" s="52"/>
      <c r="I846" s="52"/>
      <c r="J846" s="52"/>
      <c r="K846" s="52"/>
      <c r="L846" s="52"/>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row>
    <row r="847" ht="15.75" customHeight="1">
      <c r="G847" s="52"/>
      <c r="H847" s="52"/>
      <c r="I847" s="52"/>
      <c r="J847" s="52"/>
      <c r="K847" s="52"/>
      <c r="L847" s="52"/>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row>
    <row r="848" ht="15.75" customHeight="1">
      <c r="G848" s="52"/>
      <c r="H848" s="52"/>
      <c r="I848" s="52"/>
      <c r="J848" s="52"/>
      <c r="K848" s="52"/>
      <c r="L848" s="52"/>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row>
    <row r="849" ht="15.75" customHeight="1">
      <c r="G849" s="52"/>
      <c r="H849" s="52"/>
      <c r="I849" s="52"/>
      <c r="J849" s="52"/>
      <c r="K849" s="52"/>
      <c r="L849" s="52"/>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row>
    <row r="850" ht="15.75" customHeight="1">
      <c r="G850" s="52"/>
      <c r="H850" s="52"/>
      <c r="I850" s="52"/>
      <c r="J850" s="52"/>
      <c r="K850" s="52"/>
      <c r="L850" s="52"/>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row>
    <row r="851" ht="15.75" customHeight="1">
      <c r="G851" s="52"/>
      <c r="H851" s="52"/>
      <c r="I851" s="52"/>
      <c r="J851" s="52"/>
      <c r="K851" s="52"/>
      <c r="L851" s="52"/>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row>
    <row r="852" ht="15.75" customHeight="1">
      <c r="G852" s="52"/>
      <c r="H852" s="52"/>
      <c r="I852" s="52"/>
      <c r="J852" s="52"/>
      <c r="K852" s="52"/>
      <c r="L852" s="52"/>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row>
    <row r="853" ht="15.75" customHeight="1">
      <c r="G853" s="52"/>
      <c r="H853" s="52"/>
      <c r="I853" s="52"/>
      <c r="J853" s="52"/>
      <c r="K853" s="52"/>
      <c r="L853" s="52"/>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row>
    <row r="854" ht="15.75" customHeight="1">
      <c r="G854" s="52"/>
      <c r="H854" s="52"/>
      <c r="I854" s="52"/>
      <c r="J854" s="52"/>
      <c r="K854" s="52"/>
      <c r="L854" s="52"/>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row>
    <row r="855" ht="15.75" customHeight="1">
      <c r="G855" s="52"/>
      <c r="H855" s="52"/>
      <c r="I855" s="52"/>
      <c r="J855" s="52"/>
      <c r="K855" s="52"/>
      <c r="L855" s="52"/>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row>
    <row r="856" ht="15.75" customHeight="1">
      <c r="G856" s="52"/>
      <c r="H856" s="52"/>
      <c r="I856" s="52"/>
      <c r="J856" s="52"/>
      <c r="K856" s="52"/>
      <c r="L856" s="52"/>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row>
    <row r="857" ht="15.75" customHeight="1">
      <c r="G857" s="52"/>
      <c r="H857" s="52"/>
      <c r="I857" s="52"/>
      <c r="J857" s="52"/>
      <c r="K857" s="52"/>
      <c r="L857" s="52"/>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row>
    <row r="858" ht="15.75" customHeight="1">
      <c r="G858" s="52"/>
      <c r="H858" s="52"/>
      <c r="I858" s="52"/>
      <c r="J858" s="52"/>
      <c r="K858" s="52"/>
      <c r="L858" s="52"/>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row>
    <row r="859" ht="15.75" customHeight="1">
      <c r="G859" s="52"/>
      <c r="H859" s="52"/>
      <c r="I859" s="52"/>
      <c r="J859" s="52"/>
      <c r="K859" s="52"/>
      <c r="L859" s="52"/>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row>
    <row r="860" ht="15.75" customHeight="1">
      <c r="G860" s="52"/>
      <c r="H860" s="52"/>
      <c r="I860" s="52"/>
      <c r="J860" s="52"/>
      <c r="K860" s="52"/>
      <c r="L860" s="52"/>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row>
    <row r="861" ht="15.75" customHeight="1">
      <c r="G861" s="52"/>
      <c r="H861" s="52"/>
      <c r="I861" s="52"/>
      <c r="J861" s="52"/>
      <c r="K861" s="52"/>
      <c r="L861" s="52"/>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row>
    <row r="862" ht="15.75" customHeight="1">
      <c r="G862" s="52"/>
      <c r="H862" s="52"/>
      <c r="I862" s="52"/>
      <c r="J862" s="52"/>
      <c r="K862" s="52"/>
      <c r="L862" s="52"/>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row>
    <row r="863" ht="15.75" customHeight="1">
      <c r="G863" s="52"/>
      <c r="H863" s="52"/>
      <c r="I863" s="52"/>
      <c r="J863" s="52"/>
      <c r="K863" s="52"/>
      <c r="L863" s="52"/>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row>
    <row r="864" ht="15.75" customHeight="1">
      <c r="G864" s="52"/>
      <c r="H864" s="52"/>
      <c r="I864" s="52"/>
      <c r="J864" s="52"/>
      <c r="K864" s="52"/>
      <c r="L864" s="52"/>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row>
    <row r="865" ht="15.75" customHeight="1">
      <c r="G865" s="52"/>
      <c r="H865" s="52"/>
      <c r="I865" s="52"/>
      <c r="J865" s="52"/>
      <c r="K865" s="52"/>
      <c r="L865" s="52"/>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row>
    <row r="866" ht="15.75" customHeight="1">
      <c r="G866" s="52"/>
      <c r="H866" s="52"/>
      <c r="I866" s="52"/>
      <c r="J866" s="52"/>
      <c r="K866" s="52"/>
      <c r="L866" s="52"/>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row>
    <row r="867" ht="15.75" customHeight="1">
      <c r="G867" s="52"/>
      <c r="H867" s="52"/>
      <c r="I867" s="52"/>
      <c r="J867" s="52"/>
      <c r="K867" s="52"/>
      <c r="L867" s="52"/>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row>
    <row r="868" ht="15.75" customHeight="1">
      <c r="G868" s="52"/>
      <c r="H868" s="52"/>
      <c r="I868" s="52"/>
      <c r="J868" s="52"/>
      <c r="K868" s="52"/>
      <c r="L868" s="52"/>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row>
    <row r="869" ht="15.75" customHeight="1">
      <c r="G869" s="52"/>
      <c r="H869" s="52"/>
      <c r="I869" s="52"/>
      <c r="J869" s="52"/>
      <c r="K869" s="52"/>
      <c r="L869" s="52"/>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row>
    <row r="870" ht="15.75" customHeight="1">
      <c r="G870" s="52"/>
      <c r="H870" s="52"/>
      <c r="I870" s="52"/>
      <c r="J870" s="52"/>
      <c r="K870" s="52"/>
      <c r="L870" s="52"/>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row>
    <row r="871" ht="15.75" customHeight="1">
      <c r="G871" s="52"/>
      <c r="H871" s="52"/>
      <c r="I871" s="52"/>
      <c r="J871" s="52"/>
      <c r="K871" s="52"/>
      <c r="L871" s="52"/>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row>
    <row r="872" ht="15.75" customHeight="1">
      <c r="G872" s="52"/>
      <c r="H872" s="52"/>
      <c r="I872" s="52"/>
      <c r="J872" s="52"/>
      <c r="K872" s="52"/>
      <c r="L872" s="52"/>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row>
    <row r="873" ht="15.75" customHeight="1">
      <c r="G873" s="52"/>
      <c r="H873" s="52"/>
      <c r="I873" s="52"/>
      <c r="J873" s="52"/>
      <c r="K873" s="52"/>
      <c r="L873" s="52"/>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row>
    <row r="874" ht="15.75" customHeight="1">
      <c r="G874" s="52"/>
      <c r="H874" s="52"/>
      <c r="I874" s="52"/>
      <c r="J874" s="52"/>
      <c r="K874" s="52"/>
      <c r="L874" s="52"/>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row>
    <row r="875" ht="15.75" customHeight="1">
      <c r="G875" s="52"/>
      <c r="H875" s="52"/>
      <c r="I875" s="52"/>
      <c r="J875" s="52"/>
      <c r="K875" s="52"/>
      <c r="L875" s="52"/>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row>
    <row r="876" ht="15.75" customHeight="1">
      <c r="G876" s="52"/>
      <c r="H876" s="52"/>
      <c r="I876" s="52"/>
      <c r="J876" s="52"/>
      <c r="K876" s="52"/>
      <c r="L876" s="52"/>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row>
    <row r="877" ht="15.75" customHeight="1">
      <c r="G877" s="52"/>
      <c r="H877" s="52"/>
      <c r="I877" s="52"/>
      <c r="J877" s="52"/>
      <c r="K877" s="52"/>
      <c r="L877" s="52"/>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row>
    <row r="878" ht="15.75" customHeight="1">
      <c r="G878" s="52"/>
      <c r="H878" s="52"/>
      <c r="I878" s="52"/>
      <c r="J878" s="52"/>
      <c r="K878" s="52"/>
      <c r="L878" s="52"/>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row>
    <row r="879" ht="15.75" customHeight="1">
      <c r="G879" s="52"/>
      <c r="H879" s="52"/>
      <c r="I879" s="52"/>
      <c r="J879" s="52"/>
      <c r="K879" s="52"/>
      <c r="L879" s="52"/>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row>
    <row r="880" ht="15.75" customHeight="1">
      <c r="G880" s="52"/>
      <c r="H880" s="52"/>
      <c r="I880" s="52"/>
      <c r="J880" s="52"/>
      <c r="K880" s="52"/>
      <c r="L880" s="52"/>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row>
    <row r="881" ht="15.75" customHeight="1">
      <c r="G881" s="52"/>
      <c r="H881" s="52"/>
      <c r="I881" s="52"/>
      <c r="J881" s="52"/>
      <c r="K881" s="52"/>
      <c r="L881" s="52"/>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row>
    <row r="882" ht="15.75" customHeight="1">
      <c r="G882" s="52"/>
      <c r="H882" s="52"/>
      <c r="I882" s="52"/>
      <c r="J882" s="52"/>
      <c r="K882" s="52"/>
      <c r="L882" s="52"/>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row>
    <row r="883" ht="15.75" customHeight="1">
      <c r="G883" s="52"/>
      <c r="H883" s="52"/>
      <c r="I883" s="52"/>
      <c r="J883" s="52"/>
      <c r="K883" s="52"/>
      <c r="L883" s="52"/>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row>
    <row r="884" ht="15.75" customHeight="1">
      <c r="G884" s="52"/>
      <c r="H884" s="52"/>
      <c r="I884" s="52"/>
      <c r="J884" s="52"/>
      <c r="K884" s="52"/>
      <c r="L884" s="52"/>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row>
    <row r="885" ht="15.75" customHeight="1">
      <c r="G885" s="52"/>
      <c r="H885" s="52"/>
      <c r="I885" s="52"/>
      <c r="J885" s="52"/>
      <c r="K885" s="52"/>
      <c r="L885" s="52"/>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row>
    <row r="886" ht="15.75" customHeight="1">
      <c r="G886" s="52"/>
      <c r="H886" s="52"/>
      <c r="I886" s="52"/>
      <c r="J886" s="52"/>
      <c r="K886" s="52"/>
      <c r="L886" s="52"/>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row>
    <row r="887" ht="15.75" customHeight="1">
      <c r="G887" s="52"/>
      <c r="H887" s="52"/>
      <c r="I887" s="52"/>
      <c r="J887" s="52"/>
      <c r="K887" s="52"/>
      <c r="L887" s="52"/>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row>
    <row r="888" ht="15.75" customHeight="1">
      <c r="G888" s="52"/>
      <c r="H888" s="52"/>
      <c r="I888" s="52"/>
      <c r="J888" s="52"/>
      <c r="K888" s="52"/>
      <c r="L888" s="52"/>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row>
    <row r="889" ht="15.75" customHeight="1">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row>
    <row r="890" ht="15.75" customHeight="1">
      <c r="G890" s="52"/>
      <c r="H890" s="52"/>
      <c r="I890" s="52"/>
      <c r="J890" s="52"/>
      <c r="K890" s="52"/>
      <c r="L890" s="52"/>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row>
    <row r="891" ht="15.75" customHeight="1">
      <c r="G891" s="52"/>
      <c r="H891" s="52"/>
      <c r="I891" s="52"/>
      <c r="J891" s="52"/>
      <c r="K891" s="52"/>
      <c r="L891" s="52"/>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row>
    <row r="892" ht="15.75" customHeight="1">
      <c r="G892" s="52"/>
      <c r="H892" s="52"/>
      <c r="I892" s="52"/>
      <c r="J892" s="52"/>
      <c r="K892" s="52"/>
      <c r="L892" s="52"/>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row>
    <row r="893" ht="15.75" customHeight="1">
      <c r="G893" s="52"/>
      <c r="H893" s="52"/>
      <c r="I893" s="52"/>
      <c r="J893" s="52"/>
      <c r="K893" s="52"/>
      <c r="L893" s="52"/>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row>
    <row r="894" ht="15.75" customHeight="1">
      <c r="G894" s="52"/>
      <c r="H894" s="52"/>
      <c r="I894" s="52"/>
      <c r="J894" s="52"/>
      <c r="K894" s="52"/>
      <c r="L894" s="52"/>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row>
    <row r="895" ht="15.75" customHeight="1">
      <c r="G895" s="52"/>
      <c r="H895" s="52"/>
      <c r="I895" s="52"/>
      <c r="J895" s="52"/>
      <c r="K895" s="52"/>
      <c r="L895" s="52"/>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row>
    <row r="896" ht="15.75" customHeight="1">
      <c r="G896" s="52"/>
      <c r="H896" s="52"/>
      <c r="I896" s="52"/>
      <c r="J896" s="52"/>
      <c r="K896" s="52"/>
      <c r="L896" s="52"/>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row>
    <row r="897" ht="15.75" customHeight="1">
      <c r="G897" s="52"/>
      <c r="H897" s="52"/>
      <c r="I897" s="52"/>
      <c r="J897" s="52"/>
      <c r="K897" s="52"/>
      <c r="L897" s="52"/>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row>
    <row r="898" ht="15.75" customHeight="1">
      <c r="G898" s="52"/>
      <c r="H898" s="52"/>
      <c r="I898" s="52"/>
      <c r="J898" s="52"/>
      <c r="K898" s="52"/>
      <c r="L898" s="52"/>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row>
    <row r="899" ht="15.75" customHeight="1">
      <c r="G899" s="52"/>
      <c r="H899" s="52"/>
      <c r="I899" s="52"/>
      <c r="J899" s="52"/>
      <c r="K899" s="52"/>
      <c r="L899" s="52"/>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row>
    <row r="900" ht="15.75" customHeight="1">
      <c r="G900" s="52"/>
      <c r="H900" s="52"/>
      <c r="I900" s="52"/>
      <c r="J900" s="52"/>
      <c r="K900" s="52"/>
      <c r="L900" s="52"/>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row>
    <row r="901" ht="15.75" customHeight="1">
      <c r="G901" s="52"/>
      <c r="H901" s="52"/>
      <c r="I901" s="52"/>
      <c r="J901" s="52"/>
      <c r="K901" s="52"/>
      <c r="L901" s="52"/>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row>
    <row r="902" ht="15.75" customHeight="1">
      <c r="G902" s="52"/>
      <c r="H902" s="52"/>
      <c r="I902" s="52"/>
      <c r="J902" s="52"/>
      <c r="K902" s="52"/>
      <c r="L902" s="52"/>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row>
    <row r="903" ht="15.75" customHeight="1">
      <c r="G903" s="52"/>
      <c r="H903" s="52"/>
      <c r="I903" s="52"/>
      <c r="J903" s="52"/>
      <c r="K903" s="52"/>
      <c r="L903" s="52"/>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row>
    <row r="904" ht="15.75" customHeight="1">
      <c r="G904" s="52"/>
      <c r="H904" s="52"/>
      <c r="I904" s="52"/>
      <c r="J904" s="52"/>
      <c r="K904" s="52"/>
      <c r="L904" s="52"/>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row>
    <row r="905" ht="15.75" customHeight="1">
      <c r="G905" s="52"/>
      <c r="H905" s="52"/>
      <c r="I905" s="52"/>
      <c r="J905" s="52"/>
      <c r="K905" s="52"/>
      <c r="L905" s="52"/>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row>
    <row r="906" ht="15.75" customHeight="1">
      <c r="G906" s="52"/>
      <c r="H906" s="52"/>
      <c r="I906" s="52"/>
      <c r="J906" s="52"/>
      <c r="K906" s="52"/>
      <c r="L906" s="52"/>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row>
    <row r="907" ht="15.75" customHeight="1">
      <c r="G907" s="52"/>
      <c r="H907" s="52"/>
      <c r="I907" s="52"/>
      <c r="J907" s="52"/>
      <c r="K907" s="52"/>
      <c r="L907" s="52"/>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row>
    <row r="908" ht="15.75" customHeight="1">
      <c r="G908" s="52"/>
      <c r="H908" s="52"/>
      <c r="I908" s="52"/>
      <c r="J908" s="52"/>
      <c r="K908" s="52"/>
      <c r="L908" s="52"/>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row>
    <row r="909" ht="15.75" customHeight="1">
      <c r="G909" s="52"/>
      <c r="H909" s="52"/>
      <c r="I909" s="52"/>
      <c r="J909" s="52"/>
      <c r="K909" s="52"/>
      <c r="L909" s="52"/>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row>
    <row r="910" ht="15.75" customHeight="1">
      <c r="G910" s="52"/>
      <c r="H910" s="52"/>
      <c r="I910" s="52"/>
      <c r="J910" s="52"/>
      <c r="K910" s="52"/>
      <c r="L910" s="52"/>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row>
    <row r="911" ht="15.75" customHeight="1">
      <c r="G911" s="52"/>
      <c r="H911" s="52"/>
      <c r="I911" s="52"/>
      <c r="J911" s="52"/>
      <c r="K911" s="52"/>
      <c r="L911" s="52"/>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row>
    <row r="912" ht="15.75" customHeight="1">
      <c r="G912" s="52"/>
      <c r="H912" s="52"/>
      <c r="I912" s="52"/>
      <c r="J912" s="52"/>
      <c r="K912" s="52"/>
      <c r="L912" s="52"/>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row>
    <row r="913" ht="15.75" customHeight="1">
      <c r="G913" s="52"/>
      <c r="H913" s="52"/>
      <c r="I913" s="52"/>
      <c r="J913" s="52"/>
      <c r="K913" s="52"/>
      <c r="L913" s="52"/>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row>
    <row r="914" ht="15.75" customHeight="1">
      <c r="G914" s="52"/>
      <c r="H914" s="52"/>
      <c r="I914" s="52"/>
      <c r="J914" s="52"/>
      <c r="K914" s="52"/>
      <c r="L914" s="52"/>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row>
    <row r="915" ht="15.75" customHeight="1">
      <c r="G915" s="52"/>
      <c r="H915" s="52"/>
      <c r="I915" s="52"/>
      <c r="J915" s="52"/>
      <c r="K915" s="52"/>
      <c r="L915" s="52"/>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row>
    <row r="916" ht="15.75" customHeight="1">
      <c r="G916" s="52"/>
      <c r="H916" s="52"/>
      <c r="I916" s="52"/>
      <c r="J916" s="52"/>
      <c r="K916" s="52"/>
      <c r="L916" s="52"/>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row>
    <row r="917" ht="15.75" customHeight="1">
      <c r="G917" s="52"/>
      <c r="H917" s="52"/>
      <c r="I917" s="52"/>
      <c r="J917" s="52"/>
      <c r="K917" s="52"/>
      <c r="L917" s="52"/>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row>
    <row r="918" ht="15.75" customHeight="1">
      <c r="G918" s="52"/>
      <c r="H918" s="52"/>
      <c r="I918" s="52"/>
      <c r="J918" s="52"/>
      <c r="K918" s="52"/>
      <c r="L918" s="52"/>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row>
    <row r="919" ht="15.75" customHeight="1">
      <c r="G919" s="52"/>
      <c r="H919" s="52"/>
      <c r="I919" s="52"/>
      <c r="J919" s="52"/>
      <c r="K919" s="52"/>
      <c r="L919" s="52"/>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row>
    <row r="920" ht="15.75" customHeight="1">
      <c r="G920" s="52"/>
      <c r="H920" s="52"/>
      <c r="I920" s="52"/>
      <c r="J920" s="52"/>
      <c r="K920" s="52"/>
      <c r="L920" s="52"/>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row>
    <row r="921" ht="15.75" customHeight="1">
      <c r="G921" s="52"/>
      <c r="H921" s="52"/>
      <c r="I921" s="52"/>
      <c r="J921" s="52"/>
      <c r="K921" s="52"/>
      <c r="L921" s="52"/>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row>
    <row r="922" ht="15.75" customHeight="1">
      <c r="G922" s="52"/>
      <c r="H922" s="52"/>
      <c r="I922" s="52"/>
      <c r="J922" s="52"/>
      <c r="K922" s="52"/>
      <c r="L922" s="52"/>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row>
    <row r="923" ht="15.75" customHeight="1">
      <c r="G923" s="52"/>
      <c r="H923" s="52"/>
      <c r="I923" s="52"/>
      <c r="J923" s="52"/>
      <c r="K923" s="52"/>
      <c r="L923" s="52"/>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row>
    <row r="924" ht="15.75" customHeight="1">
      <c r="G924" s="52"/>
      <c r="H924" s="52"/>
      <c r="I924" s="52"/>
      <c r="J924" s="52"/>
      <c r="K924" s="52"/>
      <c r="L924" s="52"/>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row>
    <row r="925" ht="15.75" customHeight="1">
      <c r="G925" s="52"/>
      <c r="H925" s="52"/>
      <c r="I925" s="52"/>
      <c r="J925" s="52"/>
      <c r="K925" s="52"/>
      <c r="L925" s="52"/>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row>
    <row r="926" ht="15.75" customHeight="1">
      <c r="G926" s="52"/>
      <c r="H926" s="52"/>
      <c r="I926" s="52"/>
      <c r="J926" s="52"/>
      <c r="K926" s="52"/>
      <c r="L926" s="52"/>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row>
    <row r="927" ht="15.75" customHeight="1">
      <c r="G927" s="52"/>
      <c r="H927" s="52"/>
      <c r="I927" s="52"/>
      <c r="J927" s="52"/>
      <c r="K927" s="52"/>
      <c r="L927" s="52"/>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row>
    <row r="928" ht="15.75" customHeight="1">
      <c r="G928" s="52"/>
      <c r="H928" s="52"/>
      <c r="I928" s="52"/>
      <c r="J928" s="52"/>
      <c r="K928" s="52"/>
      <c r="L928" s="52"/>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row>
    <row r="929" ht="15.75" customHeight="1">
      <c r="G929" s="52"/>
      <c r="H929" s="52"/>
      <c r="I929" s="52"/>
      <c r="J929" s="52"/>
      <c r="K929" s="52"/>
      <c r="L929" s="52"/>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row>
    <row r="930" ht="15.75" customHeight="1">
      <c r="G930" s="52"/>
      <c r="H930" s="52"/>
      <c r="I930" s="52"/>
      <c r="J930" s="52"/>
      <c r="K930" s="52"/>
      <c r="L930" s="52"/>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row>
    <row r="931" ht="15.75" customHeight="1">
      <c r="G931" s="52"/>
      <c r="H931" s="52"/>
      <c r="I931" s="52"/>
      <c r="J931" s="52"/>
      <c r="K931" s="52"/>
      <c r="L931" s="52"/>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row>
    <row r="932" ht="15.75" customHeight="1">
      <c r="G932" s="52"/>
      <c r="H932" s="52"/>
      <c r="I932" s="52"/>
      <c r="J932" s="52"/>
      <c r="K932" s="52"/>
      <c r="L932" s="52"/>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row>
    <row r="933" ht="15.75" customHeight="1">
      <c r="G933" s="52"/>
      <c r="H933" s="52"/>
      <c r="I933" s="52"/>
      <c r="J933" s="52"/>
      <c r="K933" s="52"/>
      <c r="L933" s="52"/>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row>
    <row r="934" ht="15.75" customHeight="1">
      <c r="G934" s="52"/>
      <c r="H934" s="52"/>
      <c r="I934" s="52"/>
      <c r="J934" s="52"/>
      <c r="K934" s="52"/>
      <c r="L934" s="52"/>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row>
    <row r="935" ht="15.75" customHeight="1">
      <c r="G935" s="52"/>
      <c r="H935" s="52"/>
      <c r="I935" s="52"/>
      <c r="J935" s="52"/>
      <c r="K935" s="52"/>
      <c r="L935" s="52"/>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row>
    <row r="936" ht="15.75" customHeight="1">
      <c r="G936" s="52"/>
      <c r="H936" s="52"/>
      <c r="I936" s="52"/>
      <c r="J936" s="52"/>
      <c r="K936" s="52"/>
      <c r="L936" s="52"/>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row>
    <row r="937" ht="15.75" customHeight="1">
      <c r="G937" s="52"/>
      <c r="H937" s="52"/>
      <c r="I937" s="52"/>
      <c r="J937" s="52"/>
      <c r="K937" s="52"/>
      <c r="L937" s="52"/>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row>
    <row r="938" ht="15.75" customHeight="1">
      <c r="G938" s="52"/>
      <c r="H938" s="52"/>
      <c r="I938" s="52"/>
      <c r="J938" s="52"/>
      <c r="K938" s="52"/>
      <c r="L938" s="52"/>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row>
    <row r="939" ht="15.75" customHeight="1">
      <c r="G939" s="52"/>
      <c r="H939" s="52"/>
      <c r="I939" s="52"/>
      <c r="J939" s="52"/>
      <c r="K939" s="52"/>
      <c r="L939" s="52"/>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row>
    <row r="940" ht="15.75" customHeight="1">
      <c r="G940" s="52"/>
      <c r="H940" s="52"/>
      <c r="I940" s="52"/>
      <c r="J940" s="52"/>
      <c r="K940" s="52"/>
      <c r="L940" s="52"/>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row>
    <row r="941" ht="15.75" customHeight="1">
      <c r="G941" s="52"/>
      <c r="H941" s="52"/>
      <c r="I941" s="52"/>
      <c r="J941" s="52"/>
      <c r="K941" s="52"/>
      <c r="L941" s="52"/>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row>
    <row r="942" ht="15.75" customHeight="1">
      <c r="G942" s="52"/>
      <c r="H942" s="52"/>
      <c r="I942" s="52"/>
      <c r="J942" s="52"/>
      <c r="K942" s="52"/>
      <c r="L942" s="52"/>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row>
    <row r="943" ht="15.75" customHeight="1">
      <c r="G943" s="52"/>
      <c r="H943" s="52"/>
      <c r="I943" s="52"/>
      <c r="J943" s="52"/>
      <c r="K943" s="52"/>
      <c r="L943" s="52"/>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row>
    <row r="944" ht="15.75" customHeight="1">
      <c r="G944" s="52"/>
      <c r="H944" s="52"/>
      <c r="I944" s="52"/>
      <c r="J944" s="52"/>
      <c r="K944" s="52"/>
      <c r="L944" s="52"/>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row>
    <row r="945" ht="15.75" customHeight="1">
      <c r="G945" s="52"/>
      <c r="H945" s="52"/>
      <c r="I945" s="52"/>
      <c r="J945" s="52"/>
      <c r="K945" s="52"/>
      <c r="L945" s="52"/>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row>
    <row r="946" ht="15.75" customHeight="1">
      <c r="G946" s="52"/>
      <c r="H946" s="52"/>
      <c r="I946" s="52"/>
      <c r="J946" s="52"/>
      <c r="K946" s="52"/>
      <c r="L946" s="52"/>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row>
    <row r="947" ht="15.75" customHeight="1">
      <c r="G947" s="52"/>
      <c r="H947" s="52"/>
      <c r="I947" s="52"/>
      <c r="J947" s="52"/>
      <c r="K947" s="52"/>
      <c r="L947" s="52"/>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row>
    <row r="948" ht="15.75" customHeight="1">
      <c r="G948" s="52"/>
      <c r="H948" s="52"/>
      <c r="I948" s="52"/>
      <c r="J948" s="52"/>
      <c r="K948" s="52"/>
      <c r="L948" s="52"/>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row>
    <row r="949" ht="15.75" customHeight="1">
      <c r="G949" s="52"/>
      <c r="H949" s="52"/>
      <c r="I949" s="52"/>
      <c r="J949" s="52"/>
      <c r="K949" s="52"/>
      <c r="L949" s="52"/>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row>
    <row r="950" ht="15.75" customHeight="1">
      <c r="G950" s="52"/>
      <c r="H950" s="52"/>
      <c r="I950" s="52"/>
      <c r="J950" s="52"/>
      <c r="K950" s="52"/>
      <c r="L950" s="52"/>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row>
    <row r="951" ht="15.75" customHeight="1">
      <c r="G951" s="52"/>
      <c r="H951" s="52"/>
      <c r="I951" s="52"/>
      <c r="J951" s="52"/>
      <c r="K951" s="52"/>
      <c r="L951" s="52"/>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row>
    <row r="952" ht="15.75" customHeight="1">
      <c r="G952" s="52"/>
      <c r="H952" s="52"/>
      <c r="I952" s="52"/>
      <c r="J952" s="52"/>
      <c r="K952" s="52"/>
      <c r="L952" s="52"/>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row>
    <row r="953" ht="15.75" customHeight="1">
      <c r="G953" s="52"/>
      <c r="H953" s="52"/>
      <c r="I953" s="52"/>
      <c r="J953" s="52"/>
      <c r="K953" s="52"/>
      <c r="L953" s="52"/>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row>
    <row r="954" ht="15.75" customHeight="1">
      <c r="G954" s="52"/>
      <c r="H954" s="52"/>
      <c r="I954" s="52"/>
      <c r="J954" s="52"/>
      <c r="K954" s="52"/>
      <c r="L954" s="52"/>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row>
    <row r="955" ht="15.75" customHeight="1">
      <c r="G955" s="52"/>
      <c r="H955" s="52"/>
      <c r="I955" s="52"/>
      <c r="J955" s="52"/>
      <c r="K955" s="52"/>
      <c r="L955" s="52"/>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row>
    <row r="956" ht="15.75" customHeight="1">
      <c r="G956" s="52"/>
      <c r="H956" s="52"/>
      <c r="I956" s="52"/>
      <c r="J956" s="52"/>
      <c r="K956" s="52"/>
      <c r="L956" s="52"/>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row>
    <row r="957" ht="15.75" customHeight="1">
      <c r="G957" s="52"/>
      <c r="H957" s="52"/>
      <c r="I957" s="52"/>
      <c r="J957" s="52"/>
      <c r="K957" s="52"/>
      <c r="L957" s="52"/>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row>
    <row r="958" ht="15.75" customHeight="1">
      <c r="G958" s="52"/>
      <c r="H958" s="52"/>
      <c r="I958" s="52"/>
      <c r="J958" s="52"/>
      <c r="K958" s="52"/>
      <c r="L958" s="52"/>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row>
    <row r="959" ht="15.75" customHeight="1">
      <c r="G959" s="52"/>
      <c r="H959" s="52"/>
      <c r="I959" s="52"/>
      <c r="J959" s="52"/>
      <c r="K959" s="52"/>
      <c r="L959" s="52"/>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row>
    <row r="960" ht="15.75" customHeight="1">
      <c r="G960" s="52"/>
      <c r="H960" s="52"/>
      <c r="I960" s="52"/>
      <c r="J960" s="52"/>
      <c r="K960" s="52"/>
      <c r="L960" s="52"/>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row>
    <row r="961" ht="15.75" customHeight="1">
      <c r="G961" s="52"/>
      <c r="H961" s="52"/>
      <c r="I961" s="52"/>
      <c r="J961" s="52"/>
      <c r="K961" s="52"/>
      <c r="L961" s="52"/>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row>
    <row r="962" ht="15.75" customHeight="1">
      <c r="G962" s="52"/>
      <c r="H962" s="52"/>
      <c r="I962" s="52"/>
      <c r="J962" s="52"/>
      <c r="K962" s="52"/>
      <c r="L962" s="52"/>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row>
    <row r="963" ht="15.75" customHeight="1">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row>
    <row r="964" ht="15.75" customHeight="1">
      <c r="G964" s="52"/>
      <c r="H964" s="52"/>
      <c r="I964" s="52"/>
      <c r="J964" s="52"/>
      <c r="K964" s="52"/>
      <c r="L964" s="52"/>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row>
    <row r="965" ht="15.75" customHeight="1">
      <c r="G965" s="52"/>
      <c r="H965" s="52"/>
      <c r="I965" s="52"/>
      <c r="J965" s="52"/>
      <c r="K965" s="52"/>
      <c r="L965" s="52"/>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row>
    <row r="966" ht="15.75" customHeight="1">
      <c r="G966" s="52"/>
      <c r="H966" s="52"/>
      <c r="I966" s="52"/>
      <c r="J966" s="52"/>
      <c r="K966" s="52"/>
      <c r="L966" s="52"/>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row>
    <row r="967" ht="15.75" customHeight="1">
      <c r="G967" s="52"/>
      <c r="H967" s="52"/>
      <c r="I967" s="52"/>
      <c r="J967" s="52"/>
      <c r="K967" s="52"/>
      <c r="L967" s="52"/>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row>
    <row r="968" ht="15.75" customHeight="1">
      <c r="G968" s="52"/>
      <c r="H968" s="52"/>
      <c r="I968" s="52"/>
      <c r="J968" s="52"/>
      <c r="K968" s="52"/>
      <c r="L968" s="52"/>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row>
    <row r="969" ht="15.75" customHeight="1">
      <c r="G969" s="52"/>
      <c r="H969" s="52"/>
      <c r="I969" s="52"/>
      <c r="J969" s="52"/>
      <c r="K969" s="52"/>
      <c r="L969" s="52"/>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row>
    <row r="970" ht="15.75" customHeight="1">
      <c r="G970" s="52"/>
      <c r="H970" s="52"/>
      <c r="I970" s="52"/>
      <c r="J970" s="52"/>
      <c r="K970" s="52"/>
      <c r="L970" s="52"/>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row>
    <row r="971" ht="15.75" customHeight="1">
      <c r="G971" s="52"/>
      <c r="H971" s="52"/>
      <c r="I971" s="52"/>
      <c r="J971" s="52"/>
      <c r="K971" s="52"/>
      <c r="L971" s="52"/>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row>
    <row r="972" ht="15.75" customHeight="1">
      <c r="G972" s="52"/>
      <c r="H972" s="52"/>
      <c r="I972" s="52"/>
      <c r="J972" s="52"/>
      <c r="K972" s="52"/>
      <c r="L972" s="52"/>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row>
    <row r="973" ht="15.75" customHeight="1">
      <c r="G973" s="52"/>
      <c r="H973" s="52"/>
      <c r="I973" s="52"/>
      <c r="J973" s="52"/>
      <c r="K973" s="52"/>
      <c r="L973" s="52"/>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row>
    <row r="974" ht="15.75" customHeight="1">
      <c r="G974" s="52"/>
      <c r="H974" s="52"/>
      <c r="I974" s="52"/>
      <c r="J974" s="52"/>
      <c r="K974" s="52"/>
      <c r="L974" s="52"/>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row>
    <row r="975" ht="15.75" customHeight="1">
      <c r="G975" s="52"/>
      <c r="H975" s="52"/>
      <c r="I975" s="52"/>
      <c r="J975" s="52"/>
      <c r="K975" s="52"/>
      <c r="L975" s="52"/>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row>
    <row r="976" ht="15.75" customHeight="1">
      <c r="G976" s="52"/>
      <c r="H976" s="52"/>
      <c r="I976" s="52"/>
      <c r="J976" s="52"/>
      <c r="K976" s="52"/>
      <c r="L976" s="52"/>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row>
    <row r="977" ht="15.75" customHeight="1">
      <c r="G977" s="52"/>
      <c r="H977" s="52"/>
      <c r="I977" s="52"/>
      <c r="J977" s="52"/>
      <c r="K977" s="52"/>
      <c r="L977" s="52"/>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row>
    <row r="978" ht="15.75" customHeight="1">
      <c r="G978" s="52"/>
      <c r="H978" s="52"/>
      <c r="I978" s="52"/>
      <c r="J978" s="52"/>
      <c r="K978" s="52"/>
      <c r="L978" s="52"/>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row>
    <row r="979" ht="15.75" customHeight="1">
      <c r="G979" s="52"/>
      <c r="H979" s="52"/>
      <c r="I979" s="52"/>
      <c r="J979" s="52"/>
      <c r="K979" s="52"/>
      <c r="L979" s="52"/>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row>
    <row r="980" ht="15.75" customHeight="1">
      <c r="G980" s="52"/>
      <c r="H980" s="52"/>
      <c r="I980" s="52"/>
      <c r="J980" s="52"/>
      <c r="K980" s="52"/>
      <c r="L980" s="52"/>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row>
    <row r="981" ht="15.75" customHeight="1">
      <c r="G981" s="52"/>
      <c r="H981" s="52"/>
      <c r="I981" s="52"/>
      <c r="J981" s="52"/>
      <c r="K981" s="52"/>
      <c r="L981" s="52"/>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row>
    <row r="982" ht="15.75" customHeight="1">
      <c r="G982" s="52"/>
      <c r="H982" s="52"/>
      <c r="I982" s="52"/>
      <c r="J982" s="52"/>
      <c r="K982" s="52"/>
      <c r="L982" s="52"/>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row>
    <row r="983" ht="15.75" customHeight="1">
      <c r="G983" s="52"/>
      <c r="H983" s="52"/>
      <c r="I983" s="52"/>
      <c r="J983" s="52"/>
      <c r="K983" s="52"/>
      <c r="L983" s="52"/>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row>
    <row r="984" ht="15.75" customHeight="1">
      <c r="G984" s="52"/>
      <c r="H984" s="52"/>
      <c r="I984" s="52"/>
      <c r="J984" s="52"/>
      <c r="K984" s="52"/>
      <c r="L984" s="52"/>
      <c r="M984" s="52"/>
      <c r="N984" s="52"/>
      <c r="O984" s="52"/>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row>
    <row r="985" ht="15.75" customHeight="1">
      <c r="G985" s="52"/>
      <c r="H985" s="52"/>
      <c r="I985" s="52"/>
      <c r="J985" s="52"/>
      <c r="K985" s="52"/>
      <c r="L985" s="52"/>
      <c r="M985" s="52"/>
      <c r="N985" s="52"/>
      <c r="O985" s="52"/>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row>
    <row r="986" ht="15.75" customHeight="1">
      <c r="G986" s="52"/>
      <c r="H986" s="52"/>
      <c r="I986" s="52"/>
      <c r="J986" s="52"/>
      <c r="K986" s="52"/>
      <c r="L986" s="52"/>
      <c r="M986" s="52"/>
      <c r="N986" s="52"/>
      <c r="O986" s="52"/>
      <c r="P986" s="52"/>
      <c r="Q986" s="52"/>
      <c r="R986" s="52"/>
      <c r="S986" s="52"/>
      <c r="T986" s="52"/>
      <c r="U986" s="52"/>
      <c r="V986" s="52"/>
      <c r="W986" s="52"/>
      <c r="X986" s="52"/>
      <c r="Y986" s="52"/>
      <c r="Z986" s="52"/>
      <c r="AA986" s="52"/>
      <c r="AB986" s="52"/>
      <c r="AC986" s="52"/>
      <c r="AD986" s="52"/>
      <c r="AE986" s="52"/>
      <c r="AF986" s="52"/>
      <c r="AG986" s="52"/>
      <c r="AH986" s="52"/>
      <c r="AI986" s="52"/>
      <c r="AJ986" s="52"/>
      <c r="AK986" s="52"/>
      <c r="AL986" s="52"/>
      <c r="AM986" s="52"/>
      <c r="AN986" s="52"/>
      <c r="AO986" s="52"/>
      <c r="AP986" s="52"/>
      <c r="AQ986" s="52"/>
      <c r="AR986" s="52"/>
      <c r="AS986" s="52"/>
      <c r="AT986" s="52"/>
      <c r="AU986" s="52"/>
      <c r="AV986" s="52"/>
    </row>
    <row r="987" ht="15.75" customHeight="1">
      <c r="G987" s="52"/>
      <c r="H987" s="52"/>
      <c r="I987" s="52"/>
      <c r="J987" s="52"/>
      <c r="K987" s="52"/>
      <c r="L987" s="52"/>
      <c r="M987" s="52"/>
      <c r="N987" s="52"/>
      <c r="O987" s="52"/>
      <c r="P987" s="52"/>
      <c r="Q987" s="52"/>
      <c r="R987" s="52"/>
      <c r="S987" s="52"/>
      <c r="T987" s="52"/>
      <c r="U987" s="52"/>
      <c r="V987" s="52"/>
      <c r="W987" s="52"/>
      <c r="X987" s="52"/>
      <c r="Y987" s="52"/>
      <c r="Z987" s="52"/>
      <c r="AA987" s="52"/>
      <c r="AB987" s="52"/>
      <c r="AC987" s="52"/>
      <c r="AD987" s="52"/>
      <c r="AE987" s="52"/>
      <c r="AF987" s="52"/>
      <c r="AG987" s="52"/>
      <c r="AH987" s="52"/>
      <c r="AI987" s="52"/>
      <c r="AJ987" s="52"/>
      <c r="AK987" s="52"/>
      <c r="AL987" s="52"/>
      <c r="AM987" s="52"/>
      <c r="AN987" s="52"/>
      <c r="AO987" s="52"/>
      <c r="AP987" s="52"/>
      <c r="AQ987" s="52"/>
      <c r="AR987" s="52"/>
      <c r="AS987" s="52"/>
      <c r="AT987" s="52"/>
      <c r="AU987" s="52"/>
      <c r="AV987" s="52"/>
    </row>
    <row r="988" ht="15.75" customHeight="1">
      <c r="G988" s="52"/>
      <c r="H988" s="52"/>
      <c r="I988" s="52"/>
      <c r="J988" s="52"/>
      <c r="K988" s="52"/>
      <c r="L988" s="52"/>
      <c r="M988" s="52"/>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2"/>
      <c r="AQ988" s="52"/>
      <c r="AR988" s="52"/>
      <c r="AS988" s="52"/>
      <c r="AT988" s="52"/>
      <c r="AU988" s="52"/>
      <c r="AV988" s="52"/>
    </row>
    <row r="989" ht="15.75" customHeight="1">
      <c r="G989" s="52"/>
      <c r="H989" s="52"/>
      <c r="I989" s="52"/>
      <c r="J989" s="52"/>
      <c r="K989" s="52"/>
      <c r="L989" s="52"/>
      <c r="M989" s="52"/>
      <c r="N989" s="52"/>
      <c r="O989" s="52"/>
      <c r="P989" s="52"/>
      <c r="Q989" s="52"/>
      <c r="R989" s="52"/>
      <c r="S989" s="52"/>
      <c r="T989" s="52"/>
      <c r="U989" s="52"/>
      <c r="V989" s="52"/>
      <c r="W989" s="52"/>
      <c r="X989" s="52"/>
      <c r="Y989" s="52"/>
      <c r="Z989" s="52"/>
      <c r="AA989" s="52"/>
      <c r="AB989" s="52"/>
      <c r="AC989" s="52"/>
      <c r="AD989" s="52"/>
      <c r="AE989" s="52"/>
      <c r="AF989" s="52"/>
      <c r="AG989" s="52"/>
      <c r="AH989" s="52"/>
      <c r="AI989" s="52"/>
      <c r="AJ989" s="52"/>
      <c r="AK989" s="52"/>
      <c r="AL989" s="52"/>
      <c r="AM989" s="52"/>
      <c r="AN989" s="52"/>
      <c r="AO989" s="52"/>
      <c r="AP989" s="52"/>
      <c r="AQ989" s="52"/>
      <c r="AR989" s="52"/>
      <c r="AS989" s="52"/>
      <c r="AT989" s="52"/>
      <c r="AU989" s="52"/>
      <c r="AV989" s="52"/>
    </row>
    <row r="990" ht="15.75" customHeight="1">
      <c r="G990" s="52"/>
      <c r="H990" s="52"/>
      <c r="I990" s="52"/>
      <c r="J990" s="52"/>
      <c r="K990" s="52"/>
      <c r="L990" s="52"/>
      <c r="M990" s="52"/>
      <c r="N990" s="52"/>
      <c r="O990" s="52"/>
      <c r="P990" s="52"/>
      <c r="Q990" s="52"/>
      <c r="R990" s="52"/>
      <c r="S990" s="52"/>
      <c r="T990" s="52"/>
      <c r="U990" s="52"/>
      <c r="V990" s="52"/>
      <c r="W990" s="52"/>
      <c r="X990" s="52"/>
      <c r="Y990" s="52"/>
      <c r="Z990" s="52"/>
      <c r="AA990" s="52"/>
      <c r="AB990" s="52"/>
      <c r="AC990" s="52"/>
      <c r="AD990" s="52"/>
      <c r="AE990" s="52"/>
      <c r="AF990" s="52"/>
      <c r="AG990" s="52"/>
      <c r="AH990" s="52"/>
      <c r="AI990" s="52"/>
      <c r="AJ990" s="52"/>
      <c r="AK990" s="52"/>
      <c r="AL990" s="52"/>
      <c r="AM990" s="52"/>
      <c r="AN990" s="52"/>
      <c r="AO990" s="52"/>
      <c r="AP990" s="52"/>
      <c r="AQ990" s="52"/>
      <c r="AR990" s="52"/>
      <c r="AS990" s="52"/>
      <c r="AT990" s="52"/>
      <c r="AU990" s="52"/>
      <c r="AV990" s="52"/>
    </row>
    <row r="991" ht="15.75" customHeight="1">
      <c r="G991" s="52"/>
      <c r="H991" s="52"/>
      <c r="I991" s="52"/>
      <c r="J991" s="52"/>
      <c r="K991" s="52"/>
      <c r="L991" s="52"/>
      <c r="M991" s="52"/>
      <c r="N991" s="52"/>
      <c r="O991" s="52"/>
      <c r="P991" s="52"/>
      <c r="Q991" s="52"/>
      <c r="R991" s="52"/>
      <c r="S991" s="52"/>
      <c r="T991" s="52"/>
      <c r="U991" s="52"/>
      <c r="V991" s="52"/>
      <c r="W991" s="52"/>
      <c r="X991" s="52"/>
      <c r="Y991" s="52"/>
      <c r="Z991" s="52"/>
      <c r="AA991" s="52"/>
      <c r="AB991" s="52"/>
      <c r="AC991" s="52"/>
      <c r="AD991" s="52"/>
      <c r="AE991" s="52"/>
      <c r="AF991" s="52"/>
      <c r="AG991" s="52"/>
      <c r="AH991" s="52"/>
      <c r="AI991" s="52"/>
      <c r="AJ991" s="52"/>
      <c r="AK991" s="52"/>
      <c r="AL991" s="52"/>
      <c r="AM991" s="52"/>
      <c r="AN991" s="52"/>
      <c r="AO991" s="52"/>
      <c r="AP991" s="52"/>
      <c r="AQ991" s="52"/>
      <c r="AR991" s="52"/>
      <c r="AS991" s="52"/>
      <c r="AT991" s="52"/>
      <c r="AU991" s="52"/>
      <c r="AV991" s="52"/>
    </row>
    <row r="992" ht="15.75" customHeight="1">
      <c r="G992" s="52"/>
      <c r="H992" s="52"/>
      <c r="I992" s="52"/>
      <c r="J992" s="52"/>
      <c r="K992" s="52"/>
      <c r="L992" s="52"/>
      <c r="M992" s="52"/>
      <c r="N992" s="52"/>
      <c r="O992" s="52"/>
      <c r="P992" s="52"/>
      <c r="Q992" s="52"/>
      <c r="R992" s="52"/>
      <c r="S992" s="52"/>
      <c r="T992" s="52"/>
      <c r="U992" s="52"/>
      <c r="V992" s="52"/>
      <c r="W992" s="52"/>
      <c r="X992" s="52"/>
      <c r="Y992" s="52"/>
      <c r="Z992" s="52"/>
      <c r="AA992" s="52"/>
      <c r="AB992" s="52"/>
      <c r="AC992" s="52"/>
      <c r="AD992" s="52"/>
      <c r="AE992" s="52"/>
      <c r="AF992" s="52"/>
      <c r="AG992" s="52"/>
      <c r="AH992" s="52"/>
      <c r="AI992" s="52"/>
      <c r="AJ992" s="52"/>
      <c r="AK992" s="52"/>
      <c r="AL992" s="52"/>
      <c r="AM992" s="52"/>
      <c r="AN992" s="52"/>
      <c r="AO992" s="52"/>
      <c r="AP992" s="52"/>
      <c r="AQ992" s="52"/>
      <c r="AR992" s="52"/>
      <c r="AS992" s="52"/>
      <c r="AT992" s="52"/>
      <c r="AU992" s="52"/>
      <c r="AV992" s="52"/>
    </row>
    <row r="993" ht="15.75" customHeight="1">
      <c r="G993" s="52"/>
      <c r="H993" s="52"/>
      <c r="I993" s="52"/>
      <c r="J993" s="52"/>
      <c r="K993" s="52"/>
      <c r="L993" s="52"/>
      <c r="M993" s="52"/>
      <c r="N993" s="52"/>
      <c r="O993" s="52"/>
      <c r="P993" s="52"/>
      <c r="Q993" s="52"/>
      <c r="R993" s="52"/>
      <c r="S993" s="52"/>
      <c r="T993" s="52"/>
      <c r="U993" s="52"/>
      <c r="V993" s="52"/>
      <c r="W993" s="52"/>
      <c r="X993" s="52"/>
      <c r="Y993" s="52"/>
      <c r="Z993" s="52"/>
      <c r="AA993" s="52"/>
      <c r="AB993" s="52"/>
      <c r="AC993" s="52"/>
      <c r="AD993" s="52"/>
      <c r="AE993" s="52"/>
      <c r="AF993" s="52"/>
      <c r="AG993" s="52"/>
      <c r="AH993" s="52"/>
      <c r="AI993" s="52"/>
      <c r="AJ993" s="52"/>
      <c r="AK993" s="52"/>
      <c r="AL993" s="52"/>
      <c r="AM993" s="52"/>
      <c r="AN993" s="52"/>
      <c r="AO993" s="52"/>
      <c r="AP993" s="52"/>
      <c r="AQ993" s="52"/>
      <c r="AR993" s="52"/>
      <c r="AS993" s="52"/>
      <c r="AT993" s="52"/>
      <c r="AU993" s="52"/>
      <c r="AV993" s="52"/>
    </row>
    <row r="994" ht="15.75" customHeight="1">
      <c r="G994" s="52"/>
      <c r="H994" s="52"/>
      <c r="I994" s="52"/>
      <c r="J994" s="52"/>
      <c r="K994" s="52"/>
      <c r="L994" s="52"/>
      <c r="M994" s="52"/>
      <c r="N994" s="52"/>
      <c r="O994" s="52"/>
      <c r="P994" s="52"/>
      <c r="Q994" s="52"/>
      <c r="R994" s="52"/>
      <c r="S994" s="52"/>
      <c r="T994" s="52"/>
      <c r="U994" s="52"/>
      <c r="V994" s="52"/>
      <c r="W994" s="52"/>
      <c r="X994" s="52"/>
      <c r="Y994" s="52"/>
      <c r="Z994" s="52"/>
      <c r="AA994" s="52"/>
      <c r="AB994" s="52"/>
      <c r="AC994" s="52"/>
      <c r="AD994" s="52"/>
      <c r="AE994" s="52"/>
      <c r="AF994" s="52"/>
      <c r="AG994" s="52"/>
      <c r="AH994" s="52"/>
      <c r="AI994" s="52"/>
      <c r="AJ994" s="52"/>
      <c r="AK994" s="52"/>
      <c r="AL994" s="52"/>
      <c r="AM994" s="52"/>
      <c r="AN994" s="52"/>
      <c r="AO994" s="52"/>
      <c r="AP994" s="52"/>
      <c r="AQ994" s="52"/>
      <c r="AR994" s="52"/>
      <c r="AS994" s="52"/>
      <c r="AT994" s="52"/>
      <c r="AU994" s="52"/>
      <c r="AV994" s="52"/>
    </row>
    <row r="995" ht="15.75" customHeight="1">
      <c r="G995" s="52"/>
      <c r="H995" s="52"/>
      <c r="I995" s="52"/>
      <c r="J995" s="52"/>
      <c r="K995" s="52"/>
      <c r="L995" s="52"/>
      <c r="M995" s="52"/>
      <c r="N995" s="52"/>
      <c r="O995" s="52"/>
      <c r="P995" s="52"/>
      <c r="Q995" s="52"/>
      <c r="R995" s="52"/>
      <c r="S995" s="52"/>
      <c r="T995" s="52"/>
      <c r="U995" s="52"/>
      <c r="V995" s="52"/>
      <c r="W995" s="52"/>
      <c r="X995" s="52"/>
      <c r="Y995" s="52"/>
      <c r="Z995" s="52"/>
      <c r="AA995" s="52"/>
      <c r="AB995" s="52"/>
      <c r="AC995" s="52"/>
      <c r="AD995" s="52"/>
      <c r="AE995" s="52"/>
      <c r="AF995" s="52"/>
      <c r="AG995" s="52"/>
      <c r="AH995" s="52"/>
      <c r="AI995" s="52"/>
      <c r="AJ995" s="52"/>
      <c r="AK995" s="52"/>
      <c r="AL995" s="52"/>
      <c r="AM995" s="52"/>
      <c r="AN995" s="52"/>
      <c r="AO995" s="52"/>
      <c r="AP995" s="52"/>
      <c r="AQ995" s="52"/>
      <c r="AR995" s="52"/>
      <c r="AS995" s="52"/>
      <c r="AT995" s="52"/>
      <c r="AU995" s="52"/>
      <c r="AV995" s="52"/>
    </row>
    <row r="996" ht="15.75" customHeight="1">
      <c r="G996" s="52"/>
      <c r="H996" s="52"/>
      <c r="I996" s="52"/>
      <c r="J996" s="52"/>
      <c r="K996" s="52"/>
      <c r="L996" s="52"/>
      <c r="M996" s="52"/>
      <c r="N996" s="52"/>
      <c r="O996" s="52"/>
      <c r="P996" s="52"/>
      <c r="Q996" s="52"/>
      <c r="R996" s="52"/>
      <c r="S996" s="52"/>
      <c r="T996" s="52"/>
      <c r="U996" s="52"/>
      <c r="V996" s="52"/>
      <c r="W996" s="52"/>
      <c r="X996" s="52"/>
      <c r="Y996" s="52"/>
      <c r="Z996" s="52"/>
      <c r="AA996" s="52"/>
      <c r="AB996" s="52"/>
      <c r="AC996" s="52"/>
      <c r="AD996" s="52"/>
      <c r="AE996" s="52"/>
      <c r="AF996" s="52"/>
      <c r="AG996" s="52"/>
      <c r="AH996" s="52"/>
      <c r="AI996" s="52"/>
      <c r="AJ996" s="52"/>
      <c r="AK996" s="52"/>
      <c r="AL996" s="52"/>
      <c r="AM996" s="52"/>
      <c r="AN996" s="52"/>
      <c r="AO996" s="52"/>
      <c r="AP996" s="52"/>
      <c r="AQ996" s="52"/>
      <c r="AR996" s="52"/>
      <c r="AS996" s="52"/>
      <c r="AT996" s="52"/>
      <c r="AU996" s="52"/>
      <c r="AV996" s="52"/>
    </row>
    <row r="997" ht="15.75" customHeight="1">
      <c r="G997" s="52"/>
      <c r="H997" s="52"/>
      <c r="I997" s="52"/>
      <c r="J997" s="52"/>
      <c r="K997" s="52"/>
      <c r="L997" s="52"/>
      <c r="M997" s="52"/>
      <c r="N997" s="52"/>
      <c r="O997" s="52"/>
      <c r="P997" s="52"/>
      <c r="Q997" s="52"/>
      <c r="R997" s="52"/>
      <c r="S997" s="52"/>
      <c r="T997" s="52"/>
      <c r="U997" s="52"/>
      <c r="V997" s="52"/>
      <c r="W997" s="52"/>
      <c r="X997" s="52"/>
      <c r="Y997" s="52"/>
      <c r="Z997" s="52"/>
      <c r="AA997" s="52"/>
      <c r="AB997" s="52"/>
      <c r="AC997" s="52"/>
      <c r="AD997" s="52"/>
      <c r="AE997" s="52"/>
      <c r="AF997" s="52"/>
      <c r="AG997" s="52"/>
      <c r="AH997" s="52"/>
      <c r="AI997" s="52"/>
      <c r="AJ997" s="52"/>
      <c r="AK997" s="52"/>
      <c r="AL997" s="52"/>
      <c r="AM997" s="52"/>
      <c r="AN997" s="52"/>
      <c r="AO997" s="52"/>
      <c r="AP997" s="52"/>
      <c r="AQ997" s="52"/>
      <c r="AR997" s="52"/>
      <c r="AS997" s="52"/>
      <c r="AT997" s="52"/>
      <c r="AU997" s="52"/>
      <c r="AV997" s="52"/>
    </row>
    <row r="998" ht="15.75" customHeight="1">
      <c r="G998" s="52"/>
      <c r="H998" s="52"/>
      <c r="I998" s="52"/>
      <c r="J998" s="52"/>
      <c r="K998" s="52"/>
      <c r="L998" s="52"/>
      <c r="M998" s="52"/>
      <c r="N998" s="52"/>
      <c r="O998" s="52"/>
      <c r="P998" s="52"/>
      <c r="Q998" s="52"/>
      <c r="R998" s="52"/>
      <c r="S998" s="52"/>
      <c r="T998" s="52"/>
      <c r="U998" s="52"/>
      <c r="V998" s="52"/>
      <c r="W998" s="52"/>
      <c r="X998" s="52"/>
      <c r="Y998" s="52"/>
      <c r="Z998" s="52"/>
      <c r="AA998" s="52"/>
      <c r="AB998" s="52"/>
      <c r="AC998" s="52"/>
      <c r="AD998" s="52"/>
      <c r="AE998" s="52"/>
      <c r="AF998" s="52"/>
      <c r="AG998" s="52"/>
      <c r="AH998" s="52"/>
      <c r="AI998" s="52"/>
      <c r="AJ998" s="52"/>
      <c r="AK998" s="52"/>
      <c r="AL998" s="52"/>
      <c r="AM998" s="52"/>
      <c r="AN998" s="52"/>
      <c r="AO998" s="52"/>
      <c r="AP998" s="52"/>
      <c r="AQ998" s="52"/>
      <c r="AR998" s="52"/>
      <c r="AS998" s="52"/>
      <c r="AT998" s="52"/>
      <c r="AU998" s="52"/>
      <c r="AV998" s="52"/>
    </row>
    <row r="999" ht="15.75" customHeight="1">
      <c r="G999" s="52"/>
      <c r="H999" s="52"/>
      <c r="I999" s="52"/>
      <c r="J999" s="52"/>
      <c r="K999" s="52"/>
      <c r="L999" s="52"/>
      <c r="M999" s="52"/>
      <c r="N999" s="52"/>
      <c r="O999" s="52"/>
      <c r="P999" s="52"/>
      <c r="Q999" s="52"/>
      <c r="R999" s="52"/>
      <c r="S999" s="52"/>
      <c r="T999" s="52"/>
      <c r="U999" s="52"/>
      <c r="V999" s="52"/>
      <c r="W999" s="52"/>
      <c r="X999" s="52"/>
      <c r="Y999" s="52"/>
      <c r="Z999" s="52"/>
      <c r="AA999" s="52"/>
      <c r="AB999" s="52"/>
      <c r="AC999" s="52"/>
      <c r="AD999" s="52"/>
      <c r="AE999" s="52"/>
      <c r="AF999" s="52"/>
      <c r="AG999" s="52"/>
      <c r="AH999" s="52"/>
      <c r="AI999" s="52"/>
      <c r="AJ999" s="52"/>
      <c r="AK999" s="52"/>
      <c r="AL999" s="52"/>
      <c r="AM999" s="52"/>
      <c r="AN999" s="52"/>
      <c r="AO999" s="52"/>
      <c r="AP999" s="52"/>
      <c r="AQ999" s="52"/>
      <c r="AR999" s="52"/>
      <c r="AS999" s="52"/>
      <c r="AT999" s="52"/>
      <c r="AU999" s="52"/>
      <c r="AV999" s="52"/>
    </row>
    <row r="1000" ht="15.75" customHeight="1">
      <c r="G1000" s="52"/>
      <c r="H1000" s="52"/>
      <c r="I1000" s="52"/>
      <c r="J1000" s="52"/>
      <c r="K1000" s="52"/>
      <c r="L1000" s="52"/>
      <c r="M1000" s="52"/>
      <c r="N1000" s="52"/>
      <c r="O1000" s="52"/>
      <c r="P1000" s="52"/>
      <c r="Q1000" s="52"/>
      <c r="R1000" s="52"/>
      <c r="S1000" s="52"/>
      <c r="T1000" s="52"/>
      <c r="U1000" s="52"/>
      <c r="V1000" s="52"/>
      <c r="W1000" s="52"/>
      <c r="X1000" s="52"/>
      <c r="Y1000" s="52"/>
      <c r="Z1000" s="52"/>
      <c r="AA1000" s="52"/>
      <c r="AB1000" s="52"/>
      <c r="AC1000" s="52"/>
      <c r="AD1000" s="52"/>
      <c r="AE1000" s="52"/>
      <c r="AF1000" s="52"/>
      <c r="AG1000" s="52"/>
      <c r="AH1000" s="52"/>
      <c r="AI1000" s="52"/>
      <c r="AJ1000" s="52"/>
      <c r="AK1000" s="52"/>
      <c r="AL1000" s="52"/>
      <c r="AM1000" s="52"/>
      <c r="AN1000" s="52"/>
      <c r="AO1000" s="52"/>
      <c r="AP1000" s="52"/>
      <c r="AQ1000" s="52"/>
      <c r="AR1000" s="52"/>
      <c r="AS1000" s="52"/>
      <c r="AT1000" s="52"/>
      <c r="AU1000" s="52"/>
      <c r="AV1000" s="52"/>
    </row>
    <row r="1001" ht="15.75" customHeight="1">
      <c r="G1001" s="52"/>
      <c r="H1001" s="52"/>
      <c r="I1001" s="52"/>
      <c r="J1001" s="52"/>
      <c r="K1001" s="52"/>
      <c r="L1001" s="52"/>
      <c r="M1001" s="52"/>
      <c r="N1001" s="52"/>
      <c r="O1001" s="52"/>
      <c r="P1001" s="52"/>
      <c r="Q1001" s="52"/>
      <c r="R1001" s="52"/>
      <c r="S1001" s="52"/>
      <c r="T1001" s="52"/>
      <c r="U1001" s="52"/>
      <c r="V1001" s="52"/>
      <c r="W1001" s="52"/>
      <c r="X1001" s="52"/>
      <c r="Y1001" s="52"/>
      <c r="Z1001" s="52"/>
      <c r="AA1001" s="52"/>
      <c r="AB1001" s="52"/>
      <c r="AC1001" s="52"/>
      <c r="AD1001" s="52"/>
      <c r="AE1001" s="52"/>
      <c r="AF1001" s="52"/>
      <c r="AG1001" s="52"/>
      <c r="AH1001" s="52"/>
      <c r="AI1001" s="52"/>
      <c r="AJ1001" s="52"/>
      <c r="AK1001" s="52"/>
      <c r="AL1001" s="52"/>
      <c r="AM1001" s="52"/>
      <c r="AN1001" s="52"/>
      <c r="AO1001" s="52"/>
      <c r="AP1001" s="52"/>
      <c r="AQ1001" s="52"/>
      <c r="AR1001" s="52"/>
      <c r="AS1001" s="52"/>
      <c r="AT1001" s="52"/>
      <c r="AU1001" s="52"/>
      <c r="AV1001" s="52"/>
    </row>
    <row r="1002" ht="15.75" customHeight="1">
      <c r="G1002" s="52"/>
      <c r="H1002" s="52"/>
      <c r="I1002" s="52"/>
      <c r="J1002" s="52"/>
      <c r="K1002" s="52"/>
      <c r="L1002" s="52"/>
      <c r="M1002" s="52"/>
      <c r="N1002" s="52"/>
      <c r="O1002" s="52"/>
      <c r="P1002" s="52"/>
      <c r="Q1002" s="52"/>
      <c r="R1002" s="52"/>
      <c r="S1002" s="52"/>
      <c r="T1002" s="52"/>
      <c r="U1002" s="52"/>
      <c r="V1002" s="52"/>
      <c r="W1002" s="52"/>
      <c r="X1002" s="52"/>
      <c r="Y1002" s="52"/>
      <c r="Z1002" s="52"/>
      <c r="AA1002" s="52"/>
      <c r="AB1002" s="52"/>
      <c r="AC1002" s="52"/>
      <c r="AD1002" s="52"/>
      <c r="AE1002" s="52"/>
      <c r="AF1002" s="52"/>
      <c r="AG1002" s="52"/>
      <c r="AH1002" s="52"/>
      <c r="AI1002" s="52"/>
      <c r="AJ1002" s="52"/>
      <c r="AK1002" s="52"/>
      <c r="AL1002" s="52"/>
      <c r="AM1002" s="52"/>
      <c r="AN1002" s="52"/>
      <c r="AO1002" s="52"/>
      <c r="AP1002" s="52"/>
      <c r="AQ1002" s="52"/>
      <c r="AR1002" s="52"/>
      <c r="AS1002" s="52"/>
      <c r="AT1002" s="52"/>
      <c r="AU1002" s="52"/>
      <c r="AV1002" s="52"/>
    </row>
    <row r="1003" ht="15.75" customHeight="1">
      <c r="G1003" s="52"/>
      <c r="H1003" s="52"/>
      <c r="I1003" s="52"/>
      <c r="J1003" s="52"/>
      <c r="K1003" s="52"/>
      <c r="L1003" s="52"/>
      <c r="M1003" s="52"/>
      <c r="N1003" s="52"/>
      <c r="O1003" s="52"/>
      <c r="P1003" s="52"/>
      <c r="Q1003" s="52"/>
      <c r="R1003" s="52"/>
      <c r="S1003" s="52"/>
      <c r="T1003" s="52"/>
      <c r="U1003" s="52"/>
      <c r="V1003" s="52"/>
      <c r="W1003" s="52"/>
      <c r="X1003" s="52"/>
      <c r="Y1003" s="52"/>
      <c r="Z1003" s="52"/>
      <c r="AA1003" s="52"/>
      <c r="AB1003" s="52"/>
      <c r="AC1003" s="52"/>
      <c r="AD1003" s="52"/>
      <c r="AE1003" s="52"/>
      <c r="AF1003" s="52"/>
      <c r="AG1003" s="52"/>
      <c r="AH1003" s="52"/>
      <c r="AI1003" s="52"/>
      <c r="AJ1003" s="52"/>
      <c r="AK1003" s="52"/>
      <c r="AL1003" s="52"/>
      <c r="AM1003" s="52"/>
      <c r="AN1003" s="52"/>
      <c r="AO1003" s="52"/>
      <c r="AP1003" s="52"/>
      <c r="AQ1003" s="52"/>
      <c r="AR1003" s="52"/>
      <c r="AS1003" s="52"/>
      <c r="AT1003" s="52"/>
      <c r="AU1003" s="52"/>
      <c r="AV1003" s="52"/>
    </row>
    <row r="1004" ht="15.75" customHeight="1">
      <c r="G1004" s="52"/>
      <c r="H1004" s="52"/>
      <c r="I1004" s="52"/>
      <c r="J1004" s="52"/>
      <c r="K1004" s="52"/>
      <c r="L1004" s="52"/>
      <c r="M1004" s="52"/>
      <c r="N1004" s="52"/>
      <c r="O1004" s="52"/>
      <c r="P1004" s="52"/>
      <c r="Q1004" s="52"/>
      <c r="R1004" s="52"/>
      <c r="S1004" s="52"/>
      <c r="T1004" s="52"/>
      <c r="U1004" s="52"/>
      <c r="V1004" s="52"/>
      <c r="W1004" s="52"/>
      <c r="X1004" s="52"/>
      <c r="Y1004" s="52"/>
      <c r="Z1004" s="52"/>
      <c r="AA1004" s="52"/>
      <c r="AB1004" s="52"/>
      <c r="AC1004" s="52"/>
      <c r="AD1004" s="52"/>
      <c r="AE1004" s="52"/>
      <c r="AF1004" s="52"/>
      <c r="AG1004" s="52"/>
      <c r="AH1004" s="52"/>
      <c r="AI1004" s="52"/>
      <c r="AJ1004" s="52"/>
      <c r="AK1004" s="52"/>
      <c r="AL1004" s="52"/>
      <c r="AM1004" s="52"/>
      <c r="AN1004" s="52"/>
      <c r="AO1004" s="52"/>
      <c r="AP1004" s="52"/>
      <c r="AQ1004" s="52"/>
      <c r="AR1004" s="52"/>
      <c r="AS1004" s="52"/>
      <c r="AT1004" s="52"/>
      <c r="AU1004" s="52"/>
      <c r="AV1004" s="52"/>
    </row>
    <row r="1005" ht="15.75" customHeight="1">
      <c r="G1005" s="52"/>
      <c r="H1005" s="52"/>
      <c r="I1005" s="52"/>
      <c r="J1005" s="52"/>
      <c r="K1005" s="52"/>
      <c r="L1005" s="52"/>
      <c r="M1005" s="52"/>
      <c r="N1005" s="52"/>
      <c r="O1005" s="52"/>
      <c r="P1005" s="52"/>
      <c r="Q1005" s="52"/>
      <c r="R1005" s="52"/>
      <c r="S1005" s="52"/>
      <c r="T1005" s="52"/>
      <c r="U1005" s="52"/>
      <c r="V1005" s="52"/>
      <c r="W1005" s="52"/>
      <c r="X1005" s="52"/>
      <c r="Y1005" s="52"/>
      <c r="Z1005" s="52"/>
      <c r="AA1005" s="52"/>
      <c r="AB1005" s="52"/>
      <c r="AC1005" s="52"/>
      <c r="AD1005" s="52"/>
      <c r="AE1005" s="52"/>
      <c r="AF1005" s="52"/>
      <c r="AG1005" s="52"/>
      <c r="AH1005" s="52"/>
      <c r="AI1005" s="52"/>
      <c r="AJ1005" s="52"/>
      <c r="AK1005" s="52"/>
      <c r="AL1005" s="52"/>
      <c r="AM1005" s="52"/>
      <c r="AN1005" s="52"/>
      <c r="AO1005" s="52"/>
      <c r="AP1005" s="52"/>
      <c r="AQ1005" s="52"/>
      <c r="AR1005" s="52"/>
      <c r="AS1005" s="52"/>
      <c r="AT1005" s="52"/>
      <c r="AU1005" s="52"/>
      <c r="AV1005" s="52"/>
    </row>
    <row r="1006" ht="15.75" customHeight="1">
      <c r="G1006" s="52"/>
      <c r="H1006" s="52"/>
      <c r="I1006" s="52"/>
      <c r="J1006" s="52"/>
      <c r="K1006" s="52"/>
      <c r="L1006" s="52"/>
      <c r="M1006" s="52"/>
      <c r="N1006" s="52"/>
      <c r="O1006" s="52"/>
      <c r="P1006" s="52"/>
      <c r="Q1006" s="52"/>
      <c r="R1006" s="52"/>
      <c r="S1006" s="52"/>
      <c r="T1006" s="52"/>
      <c r="U1006" s="52"/>
      <c r="V1006" s="52"/>
      <c r="W1006" s="52"/>
      <c r="X1006" s="52"/>
      <c r="Y1006" s="52"/>
      <c r="Z1006" s="52"/>
      <c r="AA1006" s="52"/>
      <c r="AB1006" s="52"/>
      <c r="AC1006" s="52"/>
      <c r="AD1006" s="52"/>
      <c r="AE1006" s="52"/>
      <c r="AF1006" s="52"/>
      <c r="AG1006" s="52"/>
      <c r="AH1006" s="52"/>
      <c r="AI1006" s="52"/>
      <c r="AJ1006" s="52"/>
      <c r="AK1006" s="52"/>
      <c r="AL1006" s="52"/>
      <c r="AM1006" s="52"/>
      <c r="AN1006" s="52"/>
      <c r="AO1006" s="52"/>
      <c r="AP1006" s="52"/>
      <c r="AQ1006" s="52"/>
      <c r="AR1006" s="52"/>
      <c r="AS1006" s="52"/>
      <c r="AT1006" s="52"/>
      <c r="AU1006" s="52"/>
      <c r="AV1006" s="52"/>
    </row>
    <row r="1007" ht="15.75" customHeight="1">
      <c r="G1007" s="52"/>
      <c r="H1007" s="52"/>
      <c r="I1007" s="52"/>
      <c r="J1007" s="52"/>
      <c r="K1007" s="52"/>
      <c r="L1007" s="52"/>
      <c r="M1007" s="52"/>
      <c r="N1007" s="52"/>
      <c r="O1007" s="52"/>
      <c r="P1007" s="52"/>
      <c r="Q1007" s="52"/>
      <c r="R1007" s="52"/>
      <c r="S1007" s="52"/>
      <c r="T1007" s="52"/>
      <c r="U1007" s="52"/>
      <c r="V1007" s="52"/>
      <c r="W1007" s="52"/>
      <c r="X1007" s="52"/>
      <c r="Y1007" s="52"/>
      <c r="Z1007" s="52"/>
      <c r="AA1007" s="52"/>
      <c r="AB1007" s="52"/>
      <c r="AC1007" s="52"/>
      <c r="AD1007" s="52"/>
      <c r="AE1007" s="52"/>
      <c r="AF1007" s="52"/>
      <c r="AG1007" s="52"/>
      <c r="AH1007" s="52"/>
      <c r="AI1007" s="52"/>
      <c r="AJ1007" s="52"/>
      <c r="AK1007" s="52"/>
      <c r="AL1007" s="52"/>
      <c r="AM1007" s="52"/>
      <c r="AN1007" s="52"/>
      <c r="AO1007" s="52"/>
      <c r="AP1007" s="52"/>
      <c r="AQ1007" s="52"/>
      <c r="AR1007" s="52"/>
      <c r="AS1007" s="52"/>
      <c r="AT1007" s="52"/>
      <c r="AU1007" s="52"/>
      <c r="AV1007" s="52"/>
    </row>
    <row r="1008" ht="15.75" customHeight="1">
      <c r="G1008" s="52"/>
      <c r="H1008" s="52"/>
      <c r="I1008" s="52"/>
      <c r="J1008" s="52"/>
      <c r="K1008" s="52"/>
      <c r="L1008" s="52"/>
      <c r="M1008" s="52"/>
      <c r="N1008" s="52"/>
      <c r="O1008" s="52"/>
      <c r="P1008" s="52"/>
      <c r="Q1008" s="52"/>
      <c r="R1008" s="52"/>
      <c r="S1008" s="52"/>
      <c r="T1008" s="52"/>
      <c r="U1008" s="52"/>
      <c r="V1008" s="52"/>
      <c r="W1008" s="52"/>
      <c r="X1008" s="52"/>
      <c r="Y1008" s="52"/>
      <c r="Z1008" s="52"/>
      <c r="AA1008" s="52"/>
      <c r="AB1008" s="52"/>
      <c r="AC1008" s="52"/>
      <c r="AD1008" s="52"/>
      <c r="AE1008" s="52"/>
      <c r="AF1008" s="52"/>
      <c r="AG1008" s="52"/>
      <c r="AH1008" s="52"/>
      <c r="AI1008" s="52"/>
      <c r="AJ1008" s="52"/>
      <c r="AK1008" s="52"/>
      <c r="AL1008" s="52"/>
      <c r="AM1008" s="52"/>
      <c r="AN1008" s="52"/>
      <c r="AO1008" s="52"/>
      <c r="AP1008" s="52"/>
      <c r="AQ1008" s="52"/>
      <c r="AR1008" s="52"/>
      <c r="AS1008" s="52"/>
      <c r="AT1008" s="52"/>
      <c r="AU1008" s="52"/>
      <c r="AV1008" s="52"/>
    </row>
    <row r="1009" ht="15.75" customHeight="1">
      <c r="G1009" s="52"/>
      <c r="H1009" s="52"/>
      <c r="I1009" s="52"/>
      <c r="J1009" s="52"/>
      <c r="K1009" s="52"/>
      <c r="L1009" s="52"/>
      <c r="M1009" s="52"/>
      <c r="N1009" s="52"/>
      <c r="O1009" s="52"/>
      <c r="P1009" s="52"/>
      <c r="Q1009" s="52"/>
      <c r="R1009" s="52"/>
      <c r="S1009" s="52"/>
      <c r="T1009" s="52"/>
      <c r="U1009" s="52"/>
      <c r="V1009" s="52"/>
      <c r="W1009" s="52"/>
      <c r="X1009" s="52"/>
      <c r="Y1009" s="52"/>
      <c r="Z1009" s="52"/>
      <c r="AA1009" s="52"/>
      <c r="AB1009" s="52"/>
      <c r="AC1009" s="52"/>
      <c r="AD1009" s="52"/>
      <c r="AE1009" s="52"/>
      <c r="AF1009" s="52"/>
      <c r="AG1009" s="52"/>
      <c r="AH1009" s="52"/>
      <c r="AI1009" s="52"/>
      <c r="AJ1009" s="52"/>
      <c r="AK1009" s="52"/>
      <c r="AL1009" s="52"/>
      <c r="AM1009" s="52"/>
      <c r="AN1009" s="52"/>
      <c r="AO1009" s="52"/>
      <c r="AP1009" s="52"/>
      <c r="AQ1009" s="52"/>
      <c r="AR1009" s="52"/>
      <c r="AS1009" s="52"/>
      <c r="AT1009" s="52"/>
      <c r="AU1009" s="52"/>
      <c r="AV1009" s="52"/>
    </row>
    <row r="1010" ht="15.75" customHeight="1">
      <c r="G1010" s="52"/>
      <c r="H1010" s="52"/>
      <c r="I1010" s="52"/>
      <c r="J1010" s="52"/>
      <c r="K1010" s="52"/>
      <c r="L1010" s="52"/>
      <c r="M1010" s="52"/>
      <c r="N1010" s="52"/>
      <c r="O1010" s="52"/>
      <c r="P1010" s="52"/>
      <c r="Q1010" s="52"/>
      <c r="R1010" s="52"/>
      <c r="S1010" s="52"/>
      <c r="T1010" s="52"/>
      <c r="U1010" s="52"/>
      <c r="V1010" s="52"/>
      <c r="W1010" s="52"/>
      <c r="X1010" s="52"/>
      <c r="Y1010" s="52"/>
      <c r="Z1010" s="52"/>
      <c r="AA1010" s="52"/>
      <c r="AB1010" s="52"/>
      <c r="AC1010" s="52"/>
      <c r="AD1010" s="52"/>
      <c r="AE1010" s="52"/>
      <c r="AF1010" s="52"/>
      <c r="AG1010" s="52"/>
      <c r="AH1010" s="52"/>
      <c r="AI1010" s="52"/>
      <c r="AJ1010" s="52"/>
      <c r="AK1010" s="52"/>
      <c r="AL1010" s="52"/>
      <c r="AM1010" s="52"/>
      <c r="AN1010" s="52"/>
      <c r="AO1010" s="52"/>
      <c r="AP1010" s="52"/>
      <c r="AQ1010" s="52"/>
      <c r="AR1010" s="52"/>
      <c r="AS1010" s="52"/>
      <c r="AT1010" s="52"/>
      <c r="AU1010" s="52"/>
      <c r="AV1010" s="52"/>
    </row>
    <row r="1011" ht="15.75" customHeight="1">
      <c r="G1011" s="52"/>
      <c r="H1011" s="52"/>
      <c r="I1011" s="52"/>
      <c r="J1011" s="52"/>
      <c r="K1011" s="52"/>
      <c r="L1011" s="52"/>
      <c r="M1011" s="52"/>
      <c r="N1011" s="52"/>
      <c r="O1011" s="52"/>
      <c r="P1011" s="52"/>
      <c r="Q1011" s="52"/>
      <c r="R1011" s="52"/>
      <c r="S1011" s="52"/>
      <c r="T1011" s="52"/>
      <c r="U1011" s="52"/>
      <c r="V1011" s="52"/>
      <c r="W1011" s="52"/>
      <c r="X1011" s="52"/>
      <c r="Y1011" s="52"/>
      <c r="Z1011" s="52"/>
      <c r="AA1011" s="52"/>
      <c r="AB1011" s="52"/>
      <c r="AC1011" s="52"/>
      <c r="AD1011" s="52"/>
      <c r="AE1011" s="52"/>
      <c r="AF1011" s="52"/>
      <c r="AG1011" s="52"/>
      <c r="AH1011" s="52"/>
      <c r="AI1011" s="52"/>
      <c r="AJ1011" s="52"/>
      <c r="AK1011" s="52"/>
      <c r="AL1011" s="52"/>
      <c r="AM1011" s="52"/>
      <c r="AN1011" s="52"/>
      <c r="AO1011" s="52"/>
      <c r="AP1011" s="52"/>
      <c r="AQ1011" s="52"/>
      <c r="AR1011" s="52"/>
      <c r="AS1011" s="52"/>
      <c r="AT1011" s="52"/>
      <c r="AU1011" s="52"/>
      <c r="AV1011" s="52"/>
    </row>
    <row r="1012" ht="15.75" customHeight="1">
      <c r="G1012" s="52"/>
      <c r="H1012" s="52"/>
      <c r="I1012" s="52"/>
      <c r="J1012" s="52"/>
      <c r="K1012" s="52"/>
      <c r="L1012" s="52"/>
      <c r="M1012" s="52"/>
      <c r="N1012" s="52"/>
      <c r="O1012" s="52"/>
      <c r="P1012" s="52"/>
      <c r="Q1012" s="52"/>
      <c r="R1012" s="52"/>
      <c r="S1012" s="52"/>
      <c r="T1012" s="52"/>
      <c r="U1012" s="52"/>
      <c r="V1012" s="52"/>
      <c r="W1012" s="52"/>
      <c r="X1012" s="52"/>
      <c r="Y1012" s="52"/>
      <c r="Z1012" s="52"/>
      <c r="AA1012" s="52"/>
      <c r="AB1012" s="52"/>
      <c r="AC1012" s="52"/>
      <c r="AD1012" s="52"/>
      <c r="AE1012" s="52"/>
      <c r="AF1012" s="52"/>
      <c r="AG1012" s="52"/>
      <c r="AH1012" s="52"/>
      <c r="AI1012" s="52"/>
      <c r="AJ1012" s="52"/>
      <c r="AK1012" s="52"/>
      <c r="AL1012" s="52"/>
      <c r="AM1012" s="52"/>
      <c r="AN1012" s="52"/>
      <c r="AO1012" s="52"/>
      <c r="AP1012" s="52"/>
      <c r="AQ1012" s="52"/>
      <c r="AR1012" s="52"/>
      <c r="AS1012" s="52"/>
      <c r="AT1012" s="52"/>
      <c r="AU1012" s="52"/>
      <c r="AV1012" s="52"/>
    </row>
    <row r="1013" ht="15.75" customHeight="1">
      <c r="G1013" s="52"/>
      <c r="H1013" s="52"/>
      <c r="I1013" s="52"/>
      <c r="J1013" s="52"/>
      <c r="K1013" s="52"/>
      <c r="L1013" s="52"/>
      <c r="M1013" s="52"/>
      <c r="N1013" s="52"/>
      <c r="O1013" s="52"/>
      <c r="P1013" s="52"/>
      <c r="Q1013" s="52"/>
      <c r="R1013" s="52"/>
      <c r="S1013" s="52"/>
      <c r="T1013" s="52"/>
      <c r="U1013" s="52"/>
      <c r="V1013" s="52"/>
      <c r="W1013" s="52"/>
      <c r="X1013" s="52"/>
      <c r="Y1013" s="52"/>
      <c r="Z1013" s="52"/>
      <c r="AA1013" s="52"/>
      <c r="AB1013" s="52"/>
      <c r="AC1013" s="52"/>
      <c r="AD1013" s="52"/>
      <c r="AE1013" s="52"/>
      <c r="AF1013" s="52"/>
      <c r="AG1013" s="52"/>
      <c r="AH1013" s="52"/>
      <c r="AI1013" s="52"/>
      <c r="AJ1013" s="52"/>
      <c r="AK1013" s="52"/>
      <c r="AL1013" s="52"/>
      <c r="AM1013" s="52"/>
      <c r="AN1013" s="52"/>
      <c r="AO1013" s="52"/>
      <c r="AP1013" s="52"/>
      <c r="AQ1013" s="52"/>
      <c r="AR1013" s="52"/>
      <c r="AS1013" s="52"/>
      <c r="AT1013" s="52"/>
      <c r="AU1013" s="52"/>
      <c r="AV1013" s="52"/>
    </row>
    <row r="1014" ht="15.75" customHeight="1">
      <c r="G1014" s="52"/>
      <c r="H1014" s="52"/>
      <c r="I1014" s="52"/>
      <c r="J1014" s="52"/>
      <c r="K1014" s="52"/>
      <c r="L1014" s="52"/>
      <c r="M1014" s="52"/>
      <c r="N1014" s="52"/>
      <c r="O1014" s="52"/>
      <c r="P1014" s="52"/>
      <c r="Q1014" s="52"/>
      <c r="R1014" s="52"/>
      <c r="S1014" s="52"/>
      <c r="T1014" s="52"/>
      <c r="U1014" s="52"/>
      <c r="V1014" s="52"/>
      <c r="W1014" s="52"/>
      <c r="X1014" s="52"/>
      <c r="Y1014" s="52"/>
      <c r="Z1014" s="52"/>
      <c r="AA1014" s="52"/>
      <c r="AB1014" s="52"/>
      <c r="AC1014" s="52"/>
      <c r="AD1014" s="52"/>
      <c r="AE1014" s="52"/>
      <c r="AF1014" s="52"/>
      <c r="AG1014" s="52"/>
      <c r="AH1014" s="52"/>
      <c r="AI1014" s="52"/>
      <c r="AJ1014" s="52"/>
      <c r="AK1014" s="52"/>
      <c r="AL1014" s="52"/>
      <c r="AM1014" s="52"/>
      <c r="AN1014" s="52"/>
      <c r="AO1014" s="52"/>
      <c r="AP1014" s="52"/>
      <c r="AQ1014" s="52"/>
      <c r="AR1014" s="52"/>
      <c r="AS1014" s="52"/>
      <c r="AT1014" s="52"/>
      <c r="AU1014" s="52"/>
      <c r="AV1014" s="52"/>
    </row>
    <row r="1015" ht="15.75" customHeight="1">
      <c r="G1015" s="52"/>
      <c r="H1015" s="52"/>
      <c r="I1015" s="52"/>
      <c r="J1015" s="52"/>
      <c r="K1015" s="52"/>
      <c r="L1015" s="52"/>
      <c r="M1015" s="52"/>
      <c r="N1015" s="52"/>
      <c r="O1015" s="52"/>
      <c r="P1015" s="52"/>
      <c r="Q1015" s="52"/>
      <c r="R1015" s="52"/>
      <c r="S1015" s="52"/>
      <c r="T1015" s="52"/>
      <c r="U1015" s="52"/>
      <c r="V1015" s="52"/>
      <c r="W1015" s="52"/>
      <c r="X1015" s="52"/>
      <c r="Y1015" s="52"/>
      <c r="Z1015" s="52"/>
      <c r="AA1015" s="52"/>
      <c r="AB1015" s="52"/>
      <c r="AC1015" s="52"/>
      <c r="AD1015" s="52"/>
      <c r="AE1015" s="52"/>
      <c r="AF1015" s="52"/>
      <c r="AG1015" s="52"/>
      <c r="AH1015" s="52"/>
      <c r="AI1015" s="52"/>
      <c r="AJ1015" s="52"/>
      <c r="AK1015" s="52"/>
      <c r="AL1015" s="52"/>
      <c r="AM1015" s="52"/>
      <c r="AN1015" s="52"/>
      <c r="AO1015" s="52"/>
      <c r="AP1015" s="52"/>
      <c r="AQ1015" s="52"/>
      <c r="AR1015" s="52"/>
      <c r="AS1015" s="52"/>
      <c r="AT1015" s="52"/>
      <c r="AU1015" s="52"/>
      <c r="AV1015" s="52"/>
    </row>
    <row r="1016" ht="15.75" customHeight="1">
      <c r="G1016" s="52"/>
      <c r="H1016" s="52"/>
      <c r="I1016" s="52"/>
      <c r="J1016" s="52"/>
      <c r="K1016" s="52"/>
      <c r="L1016" s="52"/>
      <c r="M1016" s="52"/>
      <c r="N1016" s="52"/>
      <c r="O1016" s="52"/>
      <c r="P1016" s="52"/>
      <c r="Q1016" s="52"/>
      <c r="R1016" s="52"/>
      <c r="S1016" s="52"/>
      <c r="T1016" s="52"/>
      <c r="U1016" s="52"/>
      <c r="V1016" s="52"/>
      <c r="W1016" s="52"/>
      <c r="X1016" s="52"/>
      <c r="Y1016" s="52"/>
      <c r="Z1016" s="52"/>
      <c r="AA1016" s="52"/>
      <c r="AB1016" s="52"/>
      <c r="AC1016" s="52"/>
      <c r="AD1016" s="52"/>
      <c r="AE1016" s="52"/>
      <c r="AF1016" s="52"/>
      <c r="AG1016" s="52"/>
      <c r="AH1016" s="52"/>
      <c r="AI1016" s="52"/>
      <c r="AJ1016" s="52"/>
      <c r="AK1016" s="52"/>
      <c r="AL1016" s="52"/>
      <c r="AM1016" s="52"/>
      <c r="AN1016" s="52"/>
      <c r="AO1016" s="52"/>
      <c r="AP1016" s="52"/>
      <c r="AQ1016" s="52"/>
      <c r="AR1016" s="52"/>
      <c r="AS1016" s="52"/>
      <c r="AT1016" s="52"/>
      <c r="AU1016" s="52"/>
      <c r="AV1016" s="52"/>
    </row>
    <row r="1017" ht="15.75" customHeight="1">
      <c r="G1017" s="52"/>
      <c r="H1017" s="52"/>
      <c r="I1017" s="52"/>
      <c r="J1017" s="52"/>
      <c r="K1017" s="52"/>
      <c r="L1017" s="52"/>
      <c r="M1017" s="52"/>
      <c r="N1017" s="52"/>
      <c r="O1017" s="52"/>
      <c r="P1017" s="52"/>
      <c r="Q1017" s="52"/>
      <c r="R1017" s="52"/>
      <c r="S1017" s="52"/>
      <c r="T1017" s="52"/>
      <c r="U1017" s="52"/>
      <c r="V1017" s="52"/>
      <c r="W1017" s="52"/>
      <c r="X1017" s="52"/>
      <c r="Y1017" s="52"/>
      <c r="Z1017" s="52"/>
      <c r="AA1017" s="52"/>
      <c r="AB1017" s="52"/>
      <c r="AC1017" s="52"/>
      <c r="AD1017" s="52"/>
      <c r="AE1017" s="52"/>
      <c r="AF1017" s="52"/>
      <c r="AG1017" s="52"/>
      <c r="AH1017" s="52"/>
      <c r="AI1017" s="52"/>
      <c r="AJ1017" s="52"/>
      <c r="AK1017" s="52"/>
      <c r="AL1017" s="52"/>
      <c r="AM1017" s="52"/>
      <c r="AN1017" s="52"/>
      <c r="AO1017" s="52"/>
      <c r="AP1017" s="52"/>
      <c r="AQ1017" s="52"/>
      <c r="AR1017" s="52"/>
      <c r="AS1017" s="52"/>
      <c r="AT1017" s="52"/>
      <c r="AU1017" s="52"/>
      <c r="AV1017" s="52"/>
    </row>
    <row r="1018" ht="15.75" customHeight="1">
      <c r="G1018" s="52"/>
      <c r="H1018" s="52"/>
      <c r="I1018" s="52"/>
      <c r="J1018" s="52"/>
      <c r="K1018" s="52"/>
      <c r="L1018" s="52"/>
      <c r="M1018" s="52"/>
      <c r="N1018" s="52"/>
      <c r="O1018" s="52"/>
      <c r="P1018" s="52"/>
      <c r="Q1018" s="52"/>
      <c r="R1018" s="52"/>
      <c r="S1018" s="52"/>
      <c r="T1018" s="52"/>
      <c r="U1018" s="52"/>
      <c r="V1018" s="52"/>
      <c r="W1018" s="52"/>
      <c r="X1018" s="52"/>
      <c r="Y1018" s="52"/>
      <c r="Z1018" s="52"/>
      <c r="AA1018" s="52"/>
      <c r="AB1018" s="52"/>
      <c r="AC1018" s="52"/>
      <c r="AD1018" s="52"/>
      <c r="AE1018" s="52"/>
      <c r="AF1018" s="52"/>
      <c r="AG1018" s="52"/>
      <c r="AH1018" s="52"/>
      <c r="AI1018" s="52"/>
      <c r="AJ1018" s="52"/>
      <c r="AK1018" s="52"/>
      <c r="AL1018" s="52"/>
      <c r="AM1018" s="52"/>
      <c r="AN1018" s="52"/>
      <c r="AO1018" s="52"/>
      <c r="AP1018" s="52"/>
      <c r="AQ1018" s="52"/>
      <c r="AR1018" s="52"/>
      <c r="AS1018" s="52"/>
      <c r="AT1018" s="52"/>
      <c r="AU1018" s="52"/>
      <c r="AV1018" s="52"/>
    </row>
    <row r="1019" ht="15.75" customHeight="1">
      <c r="G1019" s="52"/>
      <c r="H1019" s="52"/>
      <c r="I1019" s="52"/>
      <c r="J1019" s="52"/>
      <c r="K1019" s="52"/>
      <c r="L1019" s="52"/>
      <c r="M1019" s="52"/>
      <c r="N1019" s="52"/>
      <c r="O1019" s="52"/>
      <c r="P1019" s="52"/>
      <c r="Q1019" s="52"/>
      <c r="R1019" s="52"/>
      <c r="S1019" s="52"/>
      <c r="T1019" s="52"/>
      <c r="U1019" s="52"/>
      <c r="V1019" s="52"/>
      <c r="W1019" s="52"/>
      <c r="X1019" s="52"/>
      <c r="Y1019" s="52"/>
      <c r="Z1019" s="52"/>
      <c r="AA1019" s="52"/>
      <c r="AB1019" s="52"/>
      <c r="AC1019" s="52"/>
      <c r="AD1019" s="52"/>
      <c r="AE1019" s="52"/>
      <c r="AF1019" s="52"/>
      <c r="AG1019" s="52"/>
      <c r="AH1019" s="52"/>
      <c r="AI1019" s="52"/>
      <c r="AJ1019" s="52"/>
      <c r="AK1019" s="52"/>
      <c r="AL1019" s="52"/>
      <c r="AM1019" s="52"/>
      <c r="AN1019" s="52"/>
      <c r="AO1019" s="52"/>
      <c r="AP1019" s="52"/>
      <c r="AQ1019" s="52"/>
      <c r="AR1019" s="52"/>
      <c r="AS1019" s="52"/>
      <c r="AT1019" s="52"/>
      <c r="AU1019" s="52"/>
      <c r="AV1019" s="52"/>
    </row>
    <row r="1020" ht="15.75" customHeight="1">
      <c r="G1020" s="52"/>
      <c r="H1020" s="52"/>
      <c r="I1020" s="52"/>
      <c r="J1020" s="52"/>
      <c r="K1020" s="52"/>
      <c r="L1020" s="52"/>
      <c r="M1020" s="52"/>
      <c r="N1020" s="52"/>
      <c r="O1020" s="52"/>
      <c r="P1020" s="52"/>
      <c r="Q1020" s="52"/>
      <c r="R1020" s="52"/>
      <c r="S1020" s="52"/>
      <c r="T1020" s="52"/>
      <c r="U1020" s="52"/>
      <c r="V1020" s="52"/>
      <c r="W1020" s="52"/>
      <c r="X1020" s="52"/>
      <c r="Y1020" s="52"/>
      <c r="Z1020" s="52"/>
      <c r="AA1020" s="52"/>
      <c r="AB1020" s="52"/>
      <c r="AC1020" s="52"/>
      <c r="AD1020" s="52"/>
      <c r="AE1020" s="52"/>
      <c r="AF1020" s="52"/>
      <c r="AG1020" s="52"/>
      <c r="AH1020" s="52"/>
      <c r="AI1020" s="52"/>
      <c r="AJ1020" s="52"/>
      <c r="AK1020" s="52"/>
      <c r="AL1020" s="52"/>
      <c r="AM1020" s="52"/>
      <c r="AN1020" s="52"/>
      <c r="AO1020" s="52"/>
      <c r="AP1020" s="52"/>
      <c r="AQ1020" s="52"/>
      <c r="AR1020" s="52"/>
      <c r="AS1020" s="52"/>
      <c r="AT1020" s="52"/>
      <c r="AU1020" s="52"/>
      <c r="AV1020" s="52"/>
    </row>
    <row r="1021" ht="15.75" customHeight="1">
      <c r="G1021" s="52"/>
      <c r="H1021" s="52"/>
      <c r="I1021" s="52"/>
      <c r="J1021" s="52"/>
      <c r="K1021" s="52"/>
      <c r="L1021" s="52"/>
      <c r="M1021" s="52"/>
      <c r="N1021" s="52"/>
      <c r="O1021" s="52"/>
      <c r="P1021" s="52"/>
      <c r="Q1021" s="52"/>
      <c r="R1021" s="52"/>
      <c r="S1021" s="52"/>
      <c r="T1021" s="52"/>
      <c r="U1021" s="52"/>
      <c r="V1021" s="52"/>
      <c r="W1021" s="52"/>
      <c r="X1021" s="52"/>
      <c r="Y1021" s="52"/>
      <c r="Z1021" s="52"/>
      <c r="AA1021" s="52"/>
      <c r="AB1021" s="52"/>
      <c r="AC1021" s="52"/>
      <c r="AD1021" s="52"/>
      <c r="AE1021" s="52"/>
      <c r="AF1021" s="52"/>
      <c r="AG1021" s="52"/>
      <c r="AH1021" s="52"/>
      <c r="AI1021" s="52"/>
      <c r="AJ1021" s="52"/>
      <c r="AK1021" s="52"/>
      <c r="AL1021" s="52"/>
      <c r="AM1021" s="52"/>
      <c r="AN1021" s="52"/>
      <c r="AO1021" s="52"/>
      <c r="AP1021" s="52"/>
      <c r="AQ1021" s="52"/>
      <c r="AR1021" s="52"/>
      <c r="AS1021" s="52"/>
      <c r="AT1021" s="52"/>
      <c r="AU1021" s="52"/>
      <c r="AV1021" s="52"/>
    </row>
    <row r="1022" ht="15.75" customHeight="1">
      <c r="G1022" s="52"/>
      <c r="H1022" s="52"/>
      <c r="I1022" s="52"/>
      <c r="J1022" s="52"/>
      <c r="K1022" s="52"/>
      <c r="L1022" s="52"/>
      <c r="M1022" s="52"/>
      <c r="N1022" s="52"/>
      <c r="O1022" s="52"/>
      <c r="P1022" s="52"/>
      <c r="Q1022" s="52"/>
      <c r="R1022" s="52"/>
      <c r="S1022" s="52"/>
      <c r="T1022" s="52"/>
      <c r="U1022" s="52"/>
      <c r="V1022" s="52"/>
      <c r="W1022" s="52"/>
      <c r="X1022" s="52"/>
      <c r="Y1022" s="52"/>
      <c r="Z1022" s="52"/>
      <c r="AA1022" s="52"/>
      <c r="AB1022" s="52"/>
      <c r="AC1022" s="52"/>
      <c r="AD1022" s="52"/>
      <c r="AE1022" s="52"/>
      <c r="AF1022" s="52"/>
      <c r="AG1022" s="52"/>
      <c r="AH1022" s="52"/>
      <c r="AI1022" s="52"/>
      <c r="AJ1022" s="52"/>
      <c r="AK1022" s="52"/>
      <c r="AL1022" s="52"/>
      <c r="AM1022" s="52"/>
      <c r="AN1022" s="52"/>
      <c r="AO1022" s="52"/>
      <c r="AP1022" s="52"/>
      <c r="AQ1022" s="52"/>
      <c r="AR1022" s="52"/>
      <c r="AS1022" s="52"/>
      <c r="AT1022" s="52"/>
      <c r="AU1022" s="52"/>
      <c r="AV1022" s="52"/>
    </row>
    <row r="1023" ht="15.75" customHeight="1">
      <c r="G1023" s="52"/>
      <c r="H1023" s="52"/>
      <c r="I1023" s="52"/>
      <c r="J1023" s="52"/>
      <c r="K1023" s="52"/>
      <c r="L1023" s="52"/>
      <c r="M1023" s="52"/>
      <c r="N1023" s="52"/>
      <c r="O1023" s="52"/>
      <c r="P1023" s="52"/>
      <c r="Q1023" s="52"/>
      <c r="R1023" s="52"/>
      <c r="S1023" s="52"/>
      <c r="T1023" s="52"/>
      <c r="U1023" s="52"/>
      <c r="V1023" s="52"/>
      <c r="W1023" s="52"/>
      <c r="X1023" s="52"/>
      <c r="Y1023" s="52"/>
      <c r="Z1023" s="52"/>
      <c r="AA1023" s="52"/>
      <c r="AB1023" s="52"/>
      <c r="AC1023" s="52"/>
      <c r="AD1023" s="52"/>
      <c r="AE1023" s="52"/>
      <c r="AF1023" s="52"/>
      <c r="AG1023" s="52"/>
      <c r="AH1023" s="52"/>
      <c r="AI1023" s="52"/>
      <c r="AJ1023" s="52"/>
      <c r="AK1023" s="52"/>
      <c r="AL1023" s="52"/>
      <c r="AM1023" s="52"/>
      <c r="AN1023" s="52"/>
      <c r="AO1023" s="52"/>
      <c r="AP1023" s="52"/>
      <c r="AQ1023" s="52"/>
      <c r="AR1023" s="52"/>
      <c r="AS1023" s="52"/>
      <c r="AT1023" s="52"/>
      <c r="AU1023" s="52"/>
      <c r="AV1023" s="52"/>
    </row>
    <row r="1024" ht="15.75" customHeight="1">
      <c r="G1024" s="52"/>
      <c r="H1024" s="52"/>
      <c r="I1024" s="52"/>
      <c r="J1024" s="52"/>
      <c r="K1024" s="52"/>
      <c r="L1024" s="52"/>
      <c r="M1024" s="52"/>
      <c r="N1024" s="52"/>
      <c r="O1024" s="52"/>
      <c r="P1024" s="52"/>
      <c r="Q1024" s="52"/>
      <c r="R1024" s="52"/>
      <c r="S1024" s="52"/>
      <c r="T1024" s="52"/>
      <c r="U1024" s="52"/>
      <c r="V1024" s="52"/>
      <c r="W1024" s="52"/>
      <c r="X1024" s="52"/>
      <c r="Y1024" s="52"/>
      <c r="Z1024" s="52"/>
      <c r="AA1024" s="52"/>
      <c r="AB1024" s="52"/>
      <c r="AC1024" s="52"/>
      <c r="AD1024" s="52"/>
      <c r="AE1024" s="52"/>
      <c r="AF1024" s="52"/>
      <c r="AG1024" s="52"/>
      <c r="AH1024" s="52"/>
      <c r="AI1024" s="52"/>
      <c r="AJ1024" s="52"/>
      <c r="AK1024" s="52"/>
      <c r="AL1024" s="52"/>
      <c r="AM1024" s="52"/>
      <c r="AN1024" s="52"/>
      <c r="AO1024" s="52"/>
      <c r="AP1024" s="52"/>
      <c r="AQ1024" s="52"/>
      <c r="AR1024" s="52"/>
      <c r="AS1024" s="52"/>
      <c r="AT1024" s="52"/>
      <c r="AU1024" s="52"/>
      <c r="AV1024" s="52"/>
    </row>
    <row r="1025" ht="15.75" customHeight="1">
      <c r="G1025" s="52"/>
      <c r="H1025" s="52"/>
      <c r="I1025" s="52"/>
      <c r="J1025" s="52"/>
      <c r="K1025" s="52"/>
      <c r="L1025" s="52"/>
      <c r="M1025" s="52"/>
      <c r="N1025" s="52"/>
      <c r="O1025" s="52"/>
      <c r="P1025" s="52"/>
      <c r="Q1025" s="52"/>
      <c r="R1025" s="52"/>
      <c r="S1025" s="52"/>
      <c r="T1025" s="52"/>
      <c r="U1025" s="52"/>
      <c r="V1025" s="52"/>
      <c r="W1025" s="52"/>
      <c r="X1025" s="52"/>
      <c r="Y1025" s="52"/>
      <c r="Z1025" s="52"/>
      <c r="AA1025" s="52"/>
      <c r="AB1025" s="52"/>
      <c r="AC1025" s="52"/>
      <c r="AD1025" s="52"/>
      <c r="AE1025" s="52"/>
      <c r="AF1025" s="52"/>
      <c r="AG1025" s="52"/>
      <c r="AH1025" s="52"/>
      <c r="AI1025" s="52"/>
      <c r="AJ1025" s="52"/>
      <c r="AK1025" s="52"/>
      <c r="AL1025" s="52"/>
      <c r="AM1025" s="52"/>
      <c r="AN1025" s="52"/>
      <c r="AO1025" s="52"/>
      <c r="AP1025" s="52"/>
      <c r="AQ1025" s="52"/>
      <c r="AR1025" s="52"/>
      <c r="AS1025" s="52"/>
      <c r="AT1025" s="52"/>
      <c r="AU1025" s="52"/>
      <c r="AV1025" s="52"/>
    </row>
    <row r="1026" ht="15.75" customHeight="1">
      <c r="G1026" s="52"/>
      <c r="H1026" s="52"/>
      <c r="I1026" s="52"/>
      <c r="J1026" s="52"/>
      <c r="K1026" s="52"/>
      <c r="L1026" s="52"/>
      <c r="M1026" s="52"/>
      <c r="N1026" s="52"/>
      <c r="O1026" s="52"/>
      <c r="P1026" s="52"/>
      <c r="Q1026" s="52"/>
      <c r="R1026" s="52"/>
      <c r="S1026" s="52"/>
      <c r="T1026" s="52"/>
      <c r="U1026" s="52"/>
      <c r="V1026" s="52"/>
      <c r="W1026" s="52"/>
      <c r="X1026" s="52"/>
      <c r="Y1026" s="52"/>
      <c r="Z1026" s="52"/>
      <c r="AA1026" s="52"/>
      <c r="AB1026" s="52"/>
      <c r="AC1026" s="52"/>
      <c r="AD1026" s="52"/>
      <c r="AE1026" s="52"/>
      <c r="AF1026" s="52"/>
      <c r="AG1026" s="52"/>
      <c r="AH1026" s="52"/>
      <c r="AI1026" s="52"/>
      <c r="AJ1026" s="52"/>
      <c r="AK1026" s="52"/>
      <c r="AL1026" s="52"/>
      <c r="AM1026" s="52"/>
      <c r="AN1026" s="52"/>
      <c r="AO1026" s="52"/>
      <c r="AP1026" s="52"/>
      <c r="AQ1026" s="52"/>
      <c r="AR1026" s="52"/>
      <c r="AS1026" s="52"/>
      <c r="AT1026" s="52"/>
      <c r="AU1026" s="52"/>
      <c r="AV1026" s="52"/>
    </row>
    <row r="1027" ht="15.75" customHeight="1">
      <c r="G1027" s="52"/>
      <c r="H1027" s="52"/>
      <c r="I1027" s="52"/>
      <c r="J1027" s="52"/>
      <c r="K1027" s="52"/>
      <c r="L1027" s="52"/>
      <c r="M1027" s="52"/>
      <c r="N1027" s="52"/>
      <c r="O1027" s="52"/>
      <c r="P1027" s="52"/>
      <c r="Q1027" s="52"/>
      <c r="R1027" s="52"/>
      <c r="S1027" s="52"/>
      <c r="T1027" s="52"/>
      <c r="U1027" s="52"/>
      <c r="V1027" s="52"/>
      <c r="W1027" s="52"/>
      <c r="X1027" s="52"/>
      <c r="Y1027" s="52"/>
      <c r="Z1027" s="52"/>
      <c r="AA1027" s="52"/>
      <c r="AB1027" s="52"/>
      <c r="AC1027" s="52"/>
      <c r="AD1027" s="52"/>
      <c r="AE1027" s="52"/>
      <c r="AF1027" s="52"/>
      <c r="AG1027" s="52"/>
      <c r="AH1027" s="52"/>
      <c r="AI1027" s="52"/>
      <c r="AJ1027" s="52"/>
      <c r="AK1027" s="52"/>
      <c r="AL1027" s="52"/>
      <c r="AM1027" s="52"/>
      <c r="AN1027" s="52"/>
      <c r="AO1027" s="52"/>
      <c r="AP1027" s="52"/>
      <c r="AQ1027" s="52"/>
      <c r="AR1027" s="52"/>
      <c r="AS1027" s="52"/>
      <c r="AT1027" s="52"/>
      <c r="AU1027" s="52"/>
      <c r="AV1027" s="52"/>
    </row>
    <row r="1028" ht="15.75" customHeight="1">
      <c r="G1028" s="52"/>
      <c r="H1028" s="52"/>
      <c r="I1028" s="52"/>
      <c r="J1028" s="52"/>
      <c r="K1028" s="52"/>
      <c r="L1028" s="52"/>
      <c r="M1028" s="52"/>
      <c r="N1028" s="52"/>
      <c r="O1028" s="52"/>
      <c r="P1028" s="52"/>
      <c r="Q1028" s="52"/>
      <c r="R1028" s="52"/>
      <c r="S1028" s="52"/>
      <c r="T1028" s="52"/>
      <c r="U1028" s="52"/>
      <c r="V1028" s="52"/>
      <c r="W1028" s="52"/>
      <c r="X1028" s="52"/>
      <c r="Y1028" s="52"/>
      <c r="Z1028" s="52"/>
      <c r="AA1028" s="52"/>
      <c r="AB1028" s="52"/>
      <c r="AC1028" s="52"/>
      <c r="AD1028" s="52"/>
      <c r="AE1028" s="52"/>
      <c r="AF1028" s="52"/>
      <c r="AG1028" s="52"/>
      <c r="AH1028" s="52"/>
      <c r="AI1028" s="52"/>
      <c r="AJ1028" s="52"/>
      <c r="AK1028" s="52"/>
      <c r="AL1028" s="52"/>
      <c r="AM1028" s="52"/>
      <c r="AN1028" s="52"/>
      <c r="AO1028" s="52"/>
      <c r="AP1028" s="52"/>
      <c r="AQ1028" s="52"/>
      <c r="AR1028" s="52"/>
      <c r="AS1028" s="52"/>
      <c r="AT1028" s="52"/>
      <c r="AU1028" s="52"/>
      <c r="AV1028" s="52"/>
    </row>
    <row r="1029" ht="15.75" customHeight="1">
      <c r="G1029" s="52"/>
      <c r="H1029" s="52"/>
      <c r="I1029" s="52"/>
      <c r="J1029" s="52"/>
      <c r="K1029" s="52"/>
      <c r="L1029" s="52"/>
      <c r="M1029" s="52"/>
      <c r="N1029" s="52"/>
      <c r="O1029" s="52"/>
      <c r="P1029" s="52"/>
      <c r="Q1029" s="52"/>
      <c r="R1029" s="52"/>
      <c r="S1029" s="52"/>
      <c r="T1029" s="52"/>
      <c r="U1029" s="52"/>
      <c r="V1029" s="52"/>
      <c r="W1029" s="52"/>
      <c r="X1029" s="52"/>
      <c r="Y1029" s="52"/>
      <c r="Z1029" s="52"/>
      <c r="AA1029" s="52"/>
      <c r="AB1029" s="52"/>
      <c r="AC1029" s="52"/>
      <c r="AD1029" s="52"/>
      <c r="AE1029" s="52"/>
      <c r="AF1029" s="52"/>
      <c r="AG1029" s="52"/>
      <c r="AH1029" s="52"/>
      <c r="AI1029" s="52"/>
      <c r="AJ1029" s="52"/>
      <c r="AK1029" s="52"/>
      <c r="AL1029" s="52"/>
      <c r="AM1029" s="52"/>
      <c r="AN1029" s="52"/>
      <c r="AO1029" s="52"/>
      <c r="AP1029" s="52"/>
      <c r="AQ1029" s="52"/>
      <c r="AR1029" s="52"/>
      <c r="AS1029" s="52"/>
      <c r="AT1029" s="52"/>
      <c r="AU1029" s="52"/>
      <c r="AV1029" s="52"/>
    </row>
    <row r="1030" ht="15.75" customHeight="1">
      <c r="G1030" s="52"/>
      <c r="H1030" s="52"/>
      <c r="I1030" s="52"/>
      <c r="J1030" s="52"/>
      <c r="K1030" s="52"/>
      <c r="L1030" s="52"/>
      <c r="M1030" s="52"/>
      <c r="N1030" s="52"/>
      <c r="O1030" s="52"/>
      <c r="P1030" s="52"/>
      <c r="Q1030" s="52"/>
      <c r="R1030" s="52"/>
      <c r="S1030" s="52"/>
      <c r="T1030" s="52"/>
      <c r="U1030" s="52"/>
      <c r="V1030" s="52"/>
      <c r="W1030" s="52"/>
      <c r="X1030" s="52"/>
      <c r="Y1030" s="52"/>
      <c r="Z1030" s="52"/>
      <c r="AA1030" s="52"/>
      <c r="AB1030" s="52"/>
      <c r="AC1030" s="52"/>
      <c r="AD1030" s="52"/>
      <c r="AE1030" s="52"/>
      <c r="AF1030" s="52"/>
      <c r="AG1030" s="52"/>
      <c r="AH1030" s="52"/>
      <c r="AI1030" s="52"/>
      <c r="AJ1030" s="52"/>
      <c r="AK1030" s="52"/>
      <c r="AL1030" s="52"/>
      <c r="AM1030" s="52"/>
      <c r="AN1030" s="52"/>
      <c r="AO1030" s="52"/>
      <c r="AP1030" s="52"/>
      <c r="AQ1030" s="52"/>
      <c r="AR1030" s="52"/>
      <c r="AS1030" s="52"/>
      <c r="AT1030" s="52"/>
      <c r="AU1030" s="52"/>
      <c r="AV1030" s="52"/>
    </row>
    <row r="1031" ht="15.75" customHeight="1">
      <c r="G1031" s="52"/>
      <c r="H1031" s="52"/>
      <c r="I1031" s="52"/>
      <c r="J1031" s="52"/>
      <c r="K1031" s="52"/>
      <c r="L1031" s="52"/>
      <c r="M1031" s="52"/>
      <c r="N1031" s="52"/>
      <c r="O1031" s="52"/>
      <c r="P1031" s="52"/>
      <c r="Q1031" s="52"/>
      <c r="R1031" s="52"/>
      <c r="S1031" s="52"/>
      <c r="T1031" s="52"/>
      <c r="U1031" s="52"/>
      <c r="V1031" s="52"/>
      <c r="W1031" s="52"/>
      <c r="X1031" s="52"/>
      <c r="Y1031" s="52"/>
      <c r="Z1031" s="52"/>
      <c r="AA1031" s="52"/>
      <c r="AB1031" s="52"/>
      <c r="AC1031" s="52"/>
      <c r="AD1031" s="52"/>
      <c r="AE1031" s="52"/>
      <c r="AF1031" s="52"/>
      <c r="AG1031" s="52"/>
      <c r="AH1031" s="52"/>
      <c r="AI1031" s="52"/>
      <c r="AJ1031" s="52"/>
      <c r="AK1031" s="52"/>
      <c r="AL1031" s="52"/>
      <c r="AM1031" s="52"/>
      <c r="AN1031" s="52"/>
      <c r="AO1031" s="52"/>
      <c r="AP1031" s="52"/>
      <c r="AQ1031" s="52"/>
      <c r="AR1031" s="52"/>
      <c r="AS1031" s="52"/>
      <c r="AT1031" s="52"/>
      <c r="AU1031" s="52"/>
      <c r="AV1031" s="52"/>
    </row>
    <row r="1032" ht="15.75" customHeight="1">
      <c r="G1032" s="52"/>
      <c r="H1032" s="52"/>
      <c r="I1032" s="52"/>
      <c r="J1032" s="52"/>
      <c r="K1032" s="52"/>
      <c r="L1032" s="52"/>
      <c r="M1032" s="52"/>
      <c r="N1032" s="52"/>
      <c r="O1032" s="52"/>
      <c r="P1032" s="52"/>
      <c r="Q1032" s="52"/>
      <c r="R1032" s="52"/>
      <c r="S1032" s="52"/>
      <c r="T1032" s="52"/>
      <c r="U1032" s="52"/>
      <c r="V1032" s="52"/>
      <c r="W1032" s="52"/>
      <c r="X1032" s="52"/>
      <c r="Y1032" s="52"/>
      <c r="Z1032" s="52"/>
      <c r="AA1032" s="52"/>
      <c r="AB1032" s="52"/>
      <c r="AC1032" s="52"/>
      <c r="AD1032" s="52"/>
      <c r="AE1032" s="52"/>
      <c r="AF1032" s="52"/>
      <c r="AG1032" s="52"/>
      <c r="AH1032" s="52"/>
      <c r="AI1032" s="52"/>
      <c r="AJ1032" s="52"/>
      <c r="AK1032" s="52"/>
      <c r="AL1032" s="52"/>
      <c r="AM1032" s="52"/>
      <c r="AN1032" s="52"/>
      <c r="AO1032" s="52"/>
      <c r="AP1032" s="52"/>
      <c r="AQ1032" s="52"/>
      <c r="AR1032" s="52"/>
      <c r="AS1032" s="52"/>
      <c r="AT1032" s="52"/>
      <c r="AU1032" s="52"/>
      <c r="AV1032" s="52"/>
    </row>
    <row r="1033" ht="15.75" customHeight="1">
      <c r="G1033" s="52"/>
      <c r="H1033" s="52"/>
      <c r="I1033" s="52"/>
      <c r="J1033" s="52"/>
      <c r="K1033" s="52"/>
      <c r="L1033" s="52"/>
      <c r="M1033" s="52"/>
      <c r="N1033" s="52"/>
      <c r="O1033" s="52"/>
      <c r="P1033" s="52"/>
      <c r="Q1033" s="52"/>
      <c r="R1033" s="52"/>
      <c r="S1033" s="52"/>
      <c r="T1033" s="52"/>
      <c r="U1033" s="52"/>
      <c r="V1033" s="52"/>
      <c r="W1033" s="52"/>
      <c r="X1033" s="52"/>
      <c r="Y1033" s="52"/>
      <c r="Z1033" s="52"/>
      <c r="AA1033" s="52"/>
      <c r="AB1033" s="52"/>
      <c r="AC1033" s="52"/>
      <c r="AD1033" s="52"/>
      <c r="AE1033" s="52"/>
      <c r="AF1033" s="52"/>
      <c r="AG1033" s="52"/>
      <c r="AH1033" s="52"/>
      <c r="AI1033" s="52"/>
      <c r="AJ1033" s="52"/>
      <c r="AK1033" s="52"/>
      <c r="AL1033" s="52"/>
      <c r="AM1033" s="52"/>
      <c r="AN1033" s="52"/>
      <c r="AO1033" s="52"/>
      <c r="AP1033" s="52"/>
      <c r="AQ1033" s="52"/>
      <c r="AR1033" s="52"/>
      <c r="AS1033" s="52"/>
      <c r="AT1033" s="52"/>
      <c r="AU1033" s="52"/>
      <c r="AV1033" s="52"/>
    </row>
    <row r="1034" ht="15.75" customHeight="1">
      <c r="G1034" s="52"/>
      <c r="H1034" s="52"/>
      <c r="I1034" s="52"/>
      <c r="J1034" s="52"/>
      <c r="K1034" s="52"/>
      <c r="L1034" s="52"/>
      <c r="M1034" s="52"/>
      <c r="N1034" s="52"/>
      <c r="O1034" s="52"/>
      <c r="P1034" s="52"/>
      <c r="Q1034" s="52"/>
      <c r="R1034" s="52"/>
      <c r="S1034" s="52"/>
      <c r="T1034" s="52"/>
      <c r="U1034" s="52"/>
      <c r="V1034" s="52"/>
      <c r="W1034" s="52"/>
      <c r="X1034" s="52"/>
      <c r="Y1034" s="52"/>
      <c r="Z1034" s="52"/>
      <c r="AA1034" s="52"/>
      <c r="AB1034" s="52"/>
      <c r="AC1034" s="52"/>
      <c r="AD1034" s="52"/>
      <c r="AE1034" s="52"/>
      <c r="AF1034" s="52"/>
      <c r="AG1034" s="52"/>
      <c r="AH1034" s="52"/>
      <c r="AI1034" s="52"/>
      <c r="AJ1034" s="52"/>
      <c r="AK1034" s="52"/>
      <c r="AL1034" s="52"/>
      <c r="AM1034" s="52"/>
      <c r="AN1034" s="52"/>
      <c r="AO1034" s="52"/>
      <c r="AP1034" s="52"/>
      <c r="AQ1034" s="52"/>
      <c r="AR1034" s="52"/>
      <c r="AS1034" s="52"/>
      <c r="AT1034" s="52"/>
      <c r="AU1034" s="52"/>
      <c r="AV1034" s="52"/>
    </row>
    <row r="1035" ht="15.75" customHeight="1">
      <c r="G1035" s="52"/>
      <c r="H1035" s="52"/>
      <c r="I1035" s="52"/>
      <c r="J1035" s="52"/>
      <c r="K1035" s="52"/>
      <c r="L1035" s="52"/>
      <c r="M1035" s="52"/>
      <c r="N1035" s="52"/>
      <c r="O1035" s="52"/>
      <c r="P1035" s="52"/>
      <c r="Q1035" s="52"/>
      <c r="R1035" s="52"/>
      <c r="S1035" s="52"/>
      <c r="T1035" s="52"/>
      <c r="U1035" s="52"/>
      <c r="V1035" s="52"/>
      <c r="W1035" s="52"/>
      <c r="X1035" s="52"/>
      <c r="Y1035" s="52"/>
      <c r="Z1035" s="52"/>
      <c r="AA1035" s="52"/>
      <c r="AB1035" s="52"/>
      <c r="AC1035" s="52"/>
      <c r="AD1035" s="52"/>
      <c r="AE1035" s="52"/>
      <c r="AF1035" s="52"/>
      <c r="AG1035" s="52"/>
      <c r="AH1035" s="52"/>
      <c r="AI1035" s="52"/>
      <c r="AJ1035" s="52"/>
      <c r="AK1035" s="52"/>
      <c r="AL1035" s="52"/>
      <c r="AM1035" s="52"/>
      <c r="AN1035" s="52"/>
      <c r="AO1035" s="52"/>
      <c r="AP1035" s="52"/>
      <c r="AQ1035" s="52"/>
      <c r="AR1035" s="52"/>
      <c r="AS1035" s="52"/>
      <c r="AT1035" s="52"/>
      <c r="AU1035" s="52"/>
      <c r="AV1035" s="52"/>
    </row>
    <row r="1036" ht="15.75" customHeight="1">
      <c r="G1036" s="52"/>
      <c r="H1036" s="52"/>
      <c r="I1036" s="52"/>
      <c r="J1036" s="52"/>
      <c r="K1036" s="52"/>
      <c r="L1036" s="52"/>
      <c r="M1036" s="52"/>
      <c r="N1036" s="52"/>
      <c r="O1036" s="52"/>
      <c r="P1036" s="52"/>
      <c r="Q1036" s="52"/>
      <c r="R1036" s="52"/>
      <c r="S1036" s="52"/>
      <c r="T1036" s="52"/>
      <c r="U1036" s="52"/>
      <c r="V1036" s="52"/>
      <c r="W1036" s="52"/>
      <c r="X1036" s="52"/>
      <c r="Y1036" s="52"/>
      <c r="Z1036" s="52"/>
      <c r="AA1036" s="52"/>
      <c r="AB1036" s="52"/>
      <c r="AC1036" s="52"/>
      <c r="AD1036" s="52"/>
      <c r="AE1036" s="52"/>
      <c r="AF1036" s="52"/>
      <c r="AG1036" s="52"/>
      <c r="AH1036" s="52"/>
      <c r="AI1036" s="52"/>
      <c r="AJ1036" s="52"/>
      <c r="AK1036" s="52"/>
      <c r="AL1036" s="52"/>
      <c r="AM1036" s="52"/>
      <c r="AN1036" s="52"/>
      <c r="AO1036" s="52"/>
      <c r="AP1036" s="52"/>
      <c r="AQ1036" s="52"/>
      <c r="AR1036" s="52"/>
      <c r="AS1036" s="52"/>
      <c r="AT1036" s="52"/>
      <c r="AU1036" s="52"/>
      <c r="AV1036" s="52"/>
    </row>
    <row r="1037" ht="15.75" customHeight="1">
      <c r="G1037" s="52"/>
      <c r="H1037" s="52"/>
      <c r="I1037" s="52"/>
      <c r="J1037" s="52"/>
      <c r="K1037" s="52"/>
      <c r="L1037" s="52"/>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c r="AM1037" s="52"/>
      <c r="AN1037" s="52"/>
      <c r="AO1037" s="52"/>
      <c r="AP1037" s="52"/>
      <c r="AQ1037" s="52"/>
      <c r="AR1037" s="52"/>
      <c r="AS1037" s="52"/>
      <c r="AT1037" s="52"/>
      <c r="AU1037" s="52"/>
      <c r="AV1037" s="52"/>
    </row>
    <row r="1038" ht="15.75" customHeight="1">
      <c r="G1038" s="52"/>
      <c r="H1038" s="52"/>
      <c r="I1038" s="52"/>
      <c r="J1038" s="52"/>
      <c r="K1038" s="52"/>
      <c r="L1038" s="52"/>
      <c r="M1038" s="52"/>
      <c r="N1038" s="52"/>
      <c r="O1038" s="52"/>
      <c r="P1038" s="52"/>
      <c r="Q1038" s="52"/>
      <c r="R1038" s="52"/>
      <c r="S1038" s="52"/>
      <c r="T1038" s="52"/>
      <c r="U1038" s="52"/>
      <c r="V1038" s="52"/>
      <c r="W1038" s="52"/>
      <c r="X1038" s="52"/>
      <c r="Y1038" s="52"/>
      <c r="Z1038" s="52"/>
      <c r="AA1038" s="52"/>
      <c r="AB1038" s="52"/>
      <c r="AC1038" s="52"/>
      <c r="AD1038" s="52"/>
      <c r="AE1038" s="52"/>
      <c r="AF1038" s="52"/>
      <c r="AG1038" s="52"/>
      <c r="AH1038" s="52"/>
      <c r="AI1038" s="52"/>
      <c r="AJ1038" s="52"/>
      <c r="AK1038" s="52"/>
      <c r="AL1038" s="52"/>
      <c r="AM1038" s="52"/>
      <c r="AN1038" s="52"/>
      <c r="AO1038" s="52"/>
      <c r="AP1038" s="52"/>
      <c r="AQ1038" s="52"/>
      <c r="AR1038" s="52"/>
      <c r="AS1038" s="52"/>
      <c r="AT1038" s="52"/>
      <c r="AU1038" s="52"/>
      <c r="AV1038" s="52"/>
    </row>
    <row r="1039" ht="15.75" customHeight="1">
      <c r="G1039" s="52"/>
      <c r="H1039" s="52"/>
      <c r="I1039" s="52"/>
      <c r="J1039" s="52"/>
      <c r="K1039" s="52"/>
      <c r="L1039" s="52"/>
      <c r="M1039" s="52"/>
      <c r="N1039" s="52"/>
      <c r="O1039" s="52"/>
      <c r="P1039" s="52"/>
      <c r="Q1039" s="52"/>
      <c r="R1039" s="52"/>
      <c r="S1039" s="52"/>
      <c r="T1039" s="52"/>
      <c r="U1039" s="52"/>
      <c r="V1039" s="52"/>
      <c r="W1039" s="52"/>
      <c r="X1039" s="52"/>
      <c r="Y1039" s="52"/>
      <c r="Z1039" s="52"/>
      <c r="AA1039" s="52"/>
      <c r="AB1039" s="52"/>
      <c r="AC1039" s="52"/>
      <c r="AD1039" s="52"/>
      <c r="AE1039" s="52"/>
      <c r="AF1039" s="52"/>
      <c r="AG1039" s="52"/>
      <c r="AH1039" s="52"/>
      <c r="AI1039" s="52"/>
      <c r="AJ1039" s="52"/>
      <c r="AK1039" s="52"/>
      <c r="AL1039" s="52"/>
      <c r="AM1039" s="52"/>
      <c r="AN1039" s="52"/>
      <c r="AO1039" s="52"/>
      <c r="AP1039" s="52"/>
      <c r="AQ1039" s="52"/>
      <c r="AR1039" s="52"/>
      <c r="AS1039" s="52"/>
      <c r="AT1039" s="52"/>
      <c r="AU1039" s="52"/>
      <c r="AV1039" s="52"/>
    </row>
    <row r="1040" ht="15.75" customHeight="1">
      <c r="G1040" s="52"/>
      <c r="H1040" s="52"/>
      <c r="I1040" s="52"/>
      <c r="J1040" s="52"/>
      <c r="K1040" s="52"/>
      <c r="L1040" s="52"/>
      <c r="M1040" s="52"/>
      <c r="N1040" s="52"/>
      <c r="O1040" s="52"/>
      <c r="P1040" s="52"/>
      <c r="Q1040" s="52"/>
      <c r="R1040" s="52"/>
      <c r="S1040" s="52"/>
      <c r="T1040" s="52"/>
      <c r="U1040" s="52"/>
      <c r="V1040" s="52"/>
      <c r="W1040" s="52"/>
      <c r="X1040" s="52"/>
      <c r="Y1040" s="52"/>
      <c r="Z1040" s="52"/>
      <c r="AA1040" s="52"/>
      <c r="AB1040" s="52"/>
      <c r="AC1040" s="52"/>
      <c r="AD1040" s="52"/>
      <c r="AE1040" s="52"/>
      <c r="AF1040" s="52"/>
      <c r="AG1040" s="52"/>
      <c r="AH1040" s="52"/>
      <c r="AI1040" s="52"/>
      <c r="AJ1040" s="52"/>
      <c r="AK1040" s="52"/>
      <c r="AL1040" s="52"/>
      <c r="AM1040" s="52"/>
      <c r="AN1040" s="52"/>
      <c r="AO1040" s="52"/>
      <c r="AP1040" s="52"/>
      <c r="AQ1040" s="52"/>
      <c r="AR1040" s="52"/>
      <c r="AS1040" s="52"/>
      <c r="AT1040" s="52"/>
      <c r="AU1040" s="52"/>
      <c r="AV1040" s="52"/>
    </row>
    <row r="1041" ht="15.75" customHeight="1">
      <c r="G1041" s="52"/>
      <c r="H1041" s="52"/>
      <c r="I1041" s="52"/>
      <c r="J1041" s="52"/>
      <c r="K1041" s="52"/>
      <c r="L1041" s="52"/>
      <c r="M1041" s="52"/>
      <c r="N1041" s="52"/>
      <c r="O1041" s="52"/>
      <c r="P1041" s="52"/>
      <c r="Q1041" s="52"/>
      <c r="R1041" s="52"/>
      <c r="S1041" s="52"/>
      <c r="T1041" s="52"/>
      <c r="U1041" s="52"/>
      <c r="V1041" s="52"/>
      <c r="W1041" s="52"/>
      <c r="X1041" s="52"/>
      <c r="Y1041" s="52"/>
      <c r="Z1041" s="52"/>
      <c r="AA1041" s="52"/>
      <c r="AB1041" s="52"/>
      <c r="AC1041" s="52"/>
      <c r="AD1041" s="52"/>
      <c r="AE1041" s="52"/>
      <c r="AF1041" s="52"/>
      <c r="AG1041" s="52"/>
      <c r="AH1041" s="52"/>
      <c r="AI1041" s="52"/>
      <c r="AJ1041" s="52"/>
      <c r="AK1041" s="52"/>
      <c r="AL1041" s="52"/>
      <c r="AM1041" s="52"/>
      <c r="AN1041" s="52"/>
      <c r="AO1041" s="52"/>
      <c r="AP1041" s="52"/>
      <c r="AQ1041" s="52"/>
      <c r="AR1041" s="52"/>
      <c r="AS1041" s="52"/>
      <c r="AT1041" s="52"/>
      <c r="AU1041" s="52"/>
      <c r="AV1041" s="52"/>
    </row>
    <row r="1042" ht="15.75" customHeight="1">
      <c r="G1042" s="52"/>
      <c r="H1042" s="52"/>
      <c r="I1042" s="52"/>
      <c r="J1042" s="52"/>
      <c r="K1042" s="52"/>
      <c r="L1042" s="52"/>
      <c r="M1042" s="52"/>
      <c r="N1042" s="52"/>
      <c r="O1042" s="52"/>
      <c r="P1042" s="52"/>
      <c r="Q1042" s="52"/>
      <c r="R1042" s="52"/>
      <c r="S1042" s="52"/>
      <c r="T1042" s="52"/>
      <c r="U1042" s="52"/>
      <c r="V1042" s="52"/>
      <c r="W1042" s="52"/>
      <c r="X1042" s="52"/>
      <c r="Y1042" s="52"/>
      <c r="Z1042" s="52"/>
      <c r="AA1042" s="52"/>
      <c r="AB1042" s="52"/>
      <c r="AC1042" s="52"/>
      <c r="AD1042" s="52"/>
      <c r="AE1042" s="52"/>
      <c r="AF1042" s="52"/>
      <c r="AG1042" s="52"/>
      <c r="AH1042" s="52"/>
      <c r="AI1042" s="52"/>
      <c r="AJ1042" s="52"/>
      <c r="AK1042" s="52"/>
      <c r="AL1042" s="52"/>
      <c r="AM1042" s="52"/>
      <c r="AN1042" s="52"/>
      <c r="AO1042" s="52"/>
      <c r="AP1042" s="52"/>
      <c r="AQ1042" s="52"/>
      <c r="AR1042" s="52"/>
      <c r="AS1042" s="52"/>
      <c r="AT1042" s="52"/>
      <c r="AU1042" s="52"/>
      <c r="AV1042" s="52"/>
    </row>
    <row r="1043" ht="15.75" customHeight="1">
      <c r="G1043" s="52"/>
      <c r="H1043" s="52"/>
      <c r="I1043" s="52"/>
      <c r="J1043" s="52"/>
      <c r="K1043" s="52"/>
      <c r="L1043" s="52"/>
      <c r="M1043" s="52"/>
      <c r="N1043" s="52"/>
      <c r="O1043" s="52"/>
      <c r="P1043" s="52"/>
      <c r="Q1043" s="52"/>
      <c r="R1043" s="52"/>
      <c r="S1043" s="52"/>
      <c r="T1043" s="52"/>
      <c r="U1043" s="52"/>
      <c r="V1043" s="52"/>
      <c r="W1043" s="52"/>
      <c r="X1043" s="52"/>
      <c r="Y1043" s="52"/>
      <c r="Z1043" s="52"/>
      <c r="AA1043" s="52"/>
      <c r="AB1043" s="52"/>
      <c r="AC1043" s="52"/>
      <c r="AD1043" s="52"/>
      <c r="AE1043" s="52"/>
      <c r="AF1043" s="52"/>
      <c r="AG1043" s="52"/>
      <c r="AH1043" s="52"/>
      <c r="AI1043" s="52"/>
      <c r="AJ1043" s="52"/>
      <c r="AK1043" s="52"/>
      <c r="AL1043" s="52"/>
      <c r="AM1043" s="52"/>
      <c r="AN1043" s="52"/>
      <c r="AO1043" s="52"/>
      <c r="AP1043" s="52"/>
      <c r="AQ1043" s="52"/>
      <c r="AR1043" s="52"/>
      <c r="AS1043" s="52"/>
      <c r="AT1043" s="52"/>
      <c r="AU1043" s="52"/>
      <c r="AV1043" s="52"/>
    </row>
    <row r="1044" ht="15.75" customHeight="1">
      <c r="G1044" s="52"/>
      <c r="H1044" s="52"/>
      <c r="I1044" s="52"/>
      <c r="J1044" s="52"/>
      <c r="K1044" s="52"/>
      <c r="L1044" s="52"/>
      <c r="M1044" s="52"/>
      <c r="N1044" s="52"/>
      <c r="O1044" s="52"/>
      <c r="P1044" s="52"/>
      <c r="Q1044" s="52"/>
      <c r="R1044" s="52"/>
      <c r="S1044" s="52"/>
      <c r="T1044" s="52"/>
      <c r="U1044" s="52"/>
      <c r="V1044" s="52"/>
      <c r="W1044" s="52"/>
      <c r="X1044" s="52"/>
      <c r="Y1044" s="52"/>
      <c r="Z1044" s="52"/>
      <c r="AA1044" s="52"/>
      <c r="AB1044" s="52"/>
      <c r="AC1044" s="52"/>
      <c r="AD1044" s="52"/>
      <c r="AE1044" s="52"/>
      <c r="AF1044" s="52"/>
      <c r="AG1044" s="52"/>
      <c r="AH1044" s="52"/>
      <c r="AI1044" s="52"/>
      <c r="AJ1044" s="52"/>
      <c r="AK1044" s="52"/>
      <c r="AL1044" s="52"/>
      <c r="AM1044" s="52"/>
      <c r="AN1044" s="52"/>
      <c r="AO1044" s="52"/>
      <c r="AP1044" s="52"/>
      <c r="AQ1044" s="52"/>
      <c r="AR1044" s="52"/>
      <c r="AS1044" s="52"/>
      <c r="AT1044" s="52"/>
      <c r="AU1044" s="52"/>
      <c r="AV1044" s="52"/>
    </row>
    <row r="1045" ht="15.75" customHeight="1">
      <c r="G1045" s="52"/>
      <c r="H1045" s="52"/>
      <c r="I1045" s="52"/>
      <c r="J1045" s="52"/>
      <c r="K1045" s="52"/>
      <c r="L1045" s="52"/>
      <c r="M1045" s="52"/>
      <c r="N1045" s="52"/>
      <c r="O1045" s="52"/>
      <c r="P1045" s="52"/>
      <c r="Q1045" s="52"/>
      <c r="R1045" s="52"/>
      <c r="S1045" s="52"/>
      <c r="T1045" s="52"/>
      <c r="U1045" s="52"/>
      <c r="V1045" s="52"/>
      <c r="W1045" s="52"/>
      <c r="X1045" s="52"/>
      <c r="Y1045" s="52"/>
      <c r="Z1045" s="52"/>
      <c r="AA1045" s="52"/>
      <c r="AB1045" s="52"/>
      <c r="AC1045" s="52"/>
      <c r="AD1045" s="52"/>
      <c r="AE1045" s="52"/>
      <c r="AF1045" s="52"/>
      <c r="AG1045" s="52"/>
      <c r="AH1045" s="52"/>
      <c r="AI1045" s="52"/>
      <c r="AJ1045" s="52"/>
      <c r="AK1045" s="52"/>
      <c r="AL1045" s="52"/>
      <c r="AM1045" s="52"/>
      <c r="AN1045" s="52"/>
      <c r="AO1045" s="52"/>
      <c r="AP1045" s="52"/>
      <c r="AQ1045" s="52"/>
      <c r="AR1045" s="52"/>
      <c r="AS1045" s="52"/>
      <c r="AT1045" s="52"/>
      <c r="AU1045" s="52"/>
      <c r="AV1045" s="52"/>
    </row>
    <row r="1046" ht="15.75" customHeight="1">
      <c r="G1046" s="52"/>
      <c r="H1046" s="52"/>
      <c r="I1046" s="52"/>
      <c r="J1046" s="52"/>
      <c r="K1046" s="52"/>
      <c r="L1046" s="52"/>
      <c r="M1046" s="52"/>
      <c r="N1046" s="52"/>
      <c r="O1046" s="52"/>
      <c r="P1046" s="52"/>
      <c r="Q1046" s="52"/>
      <c r="R1046" s="52"/>
      <c r="S1046" s="52"/>
      <c r="T1046" s="52"/>
      <c r="U1046" s="52"/>
      <c r="V1046" s="52"/>
      <c r="W1046" s="52"/>
      <c r="X1046" s="52"/>
      <c r="Y1046" s="52"/>
      <c r="Z1046" s="52"/>
      <c r="AA1046" s="52"/>
      <c r="AB1046" s="52"/>
      <c r="AC1046" s="52"/>
      <c r="AD1046" s="52"/>
      <c r="AE1046" s="52"/>
      <c r="AF1046" s="52"/>
      <c r="AG1046" s="52"/>
      <c r="AH1046" s="52"/>
      <c r="AI1046" s="52"/>
      <c r="AJ1046" s="52"/>
      <c r="AK1046" s="52"/>
      <c r="AL1046" s="52"/>
      <c r="AM1046" s="52"/>
      <c r="AN1046" s="52"/>
      <c r="AO1046" s="52"/>
      <c r="AP1046" s="52"/>
      <c r="AQ1046" s="52"/>
      <c r="AR1046" s="52"/>
      <c r="AS1046" s="52"/>
      <c r="AT1046" s="52"/>
      <c r="AU1046" s="52"/>
      <c r="AV1046" s="52"/>
    </row>
    <row r="1047" ht="15.75" customHeight="1">
      <c r="G1047" s="52"/>
      <c r="H1047" s="52"/>
      <c r="I1047" s="52"/>
      <c r="J1047" s="52"/>
      <c r="K1047" s="52"/>
      <c r="L1047" s="52"/>
      <c r="M1047" s="52"/>
      <c r="N1047" s="52"/>
      <c r="O1047" s="52"/>
      <c r="P1047" s="52"/>
      <c r="Q1047" s="52"/>
      <c r="R1047" s="52"/>
      <c r="S1047" s="52"/>
      <c r="T1047" s="52"/>
      <c r="U1047" s="52"/>
      <c r="V1047" s="52"/>
      <c r="W1047" s="52"/>
      <c r="X1047" s="52"/>
      <c r="Y1047" s="52"/>
      <c r="Z1047" s="52"/>
      <c r="AA1047" s="52"/>
      <c r="AB1047" s="52"/>
      <c r="AC1047" s="52"/>
      <c r="AD1047" s="52"/>
      <c r="AE1047" s="52"/>
      <c r="AF1047" s="52"/>
      <c r="AG1047" s="52"/>
      <c r="AH1047" s="52"/>
      <c r="AI1047" s="52"/>
      <c r="AJ1047" s="52"/>
      <c r="AK1047" s="52"/>
      <c r="AL1047" s="52"/>
      <c r="AM1047" s="52"/>
      <c r="AN1047" s="52"/>
      <c r="AO1047" s="52"/>
      <c r="AP1047" s="52"/>
      <c r="AQ1047" s="52"/>
      <c r="AR1047" s="52"/>
      <c r="AS1047" s="52"/>
      <c r="AT1047" s="52"/>
      <c r="AU1047" s="52"/>
      <c r="AV1047" s="52"/>
    </row>
    <row r="1048" ht="15.75" customHeight="1">
      <c r="G1048" s="52"/>
      <c r="H1048" s="52"/>
      <c r="I1048" s="52"/>
      <c r="J1048" s="52"/>
      <c r="K1048" s="52"/>
      <c r="L1048" s="52"/>
      <c r="M1048" s="52"/>
      <c r="N1048" s="52"/>
      <c r="O1048" s="52"/>
      <c r="P1048" s="52"/>
      <c r="Q1048" s="52"/>
      <c r="R1048" s="52"/>
      <c r="S1048" s="52"/>
      <c r="T1048" s="52"/>
      <c r="U1048" s="52"/>
      <c r="V1048" s="52"/>
      <c r="W1048" s="52"/>
      <c r="X1048" s="52"/>
      <c r="Y1048" s="52"/>
      <c r="Z1048" s="52"/>
      <c r="AA1048" s="52"/>
      <c r="AB1048" s="52"/>
      <c r="AC1048" s="52"/>
      <c r="AD1048" s="52"/>
      <c r="AE1048" s="52"/>
      <c r="AF1048" s="52"/>
      <c r="AG1048" s="52"/>
      <c r="AH1048" s="52"/>
      <c r="AI1048" s="52"/>
      <c r="AJ1048" s="52"/>
      <c r="AK1048" s="52"/>
      <c r="AL1048" s="52"/>
      <c r="AM1048" s="52"/>
      <c r="AN1048" s="52"/>
      <c r="AO1048" s="52"/>
      <c r="AP1048" s="52"/>
      <c r="AQ1048" s="52"/>
      <c r="AR1048" s="52"/>
      <c r="AS1048" s="52"/>
      <c r="AT1048" s="52"/>
      <c r="AU1048" s="52"/>
      <c r="AV1048" s="52"/>
    </row>
    <row r="1049" ht="15.75" customHeight="1">
      <c r="G1049" s="52"/>
      <c r="H1049" s="52"/>
      <c r="I1049" s="52"/>
      <c r="J1049" s="52"/>
      <c r="K1049" s="52"/>
      <c r="L1049" s="52"/>
      <c r="M1049" s="52"/>
      <c r="N1049" s="52"/>
      <c r="O1049" s="52"/>
      <c r="P1049" s="52"/>
      <c r="Q1049" s="52"/>
      <c r="R1049" s="52"/>
      <c r="S1049" s="52"/>
      <c r="T1049" s="52"/>
      <c r="U1049" s="52"/>
      <c r="V1049" s="52"/>
      <c r="W1049" s="52"/>
      <c r="X1049" s="52"/>
      <c r="Y1049" s="52"/>
      <c r="Z1049" s="52"/>
      <c r="AA1049" s="52"/>
      <c r="AB1049" s="52"/>
      <c r="AC1049" s="52"/>
      <c r="AD1049" s="52"/>
      <c r="AE1049" s="52"/>
      <c r="AF1049" s="52"/>
      <c r="AG1049" s="52"/>
      <c r="AH1049" s="52"/>
      <c r="AI1049" s="52"/>
      <c r="AJ1049" s="52"/>
      <c r="AK1049" s="52"/>
      <c r="AL1049" s="52"/>
      <c r="AM1049" s="52"/>
      <c r="AN1049" s="52"/>
      <c r="AO1049" s="52"/>
      <c r="AP1049" s="52"/>
      <c r="AQ1049" s="52"/>
      <c r="AR1049" s="52"/>
      <c r="AS1049" s="52"/>
      <c r="AT1049" s="52"/>
      <c r="AU1049" s="52"/>
      <c r="AV1049" s="52"/>
    </row>
    <row r="1050">
      <c r="G1050" s="52"/>
      <c r="H1050" s="52"/>
      <c r="I1050" s="52"/>
      <c r="J1050" s="52"/>
      <c r="K1050" s="52"/>
      <c r="L1050" s="52"/>
      <c r="M1050" s="52"/>
      <c r="N1050" s="52"/>
      <c r="O1050" s="52"/>
      <c r="P1050" s="52"/>
      <c r="Q1050" s="52"/>
      <c r="R1050" s="52"/>
      <c r="S1050" s="52"/>
      <c r="T1050" s="52"/>
      <c r="U1050" s="52"/>
      <c r="V1050" s="52"/>
      <c r="W1050" s="52"/>
      <c r="X1050" s="52"/>
      <c r="Y1050" s="52"/>
      <c r="Z1050" s="52"/>
      <c r="AA1050" s="52"/>
      <c r="AB1050" s="52"/>
      <c r="AC1050" s="52"/>
      <c r="AD1050" s="52"/>
      <c r="AE1050" s="52"/>
      <c r="AF1050" s="52"/>
      <c r="AG1050" s="52"/>
      <c r="AH1050" s="52"/>
      <c r="AI1050" s="52"/>
      <c r="AJ1050" s="52"/>
      <c r="AK1050" s="52"/>
      <c r="AL1050" s="52"/>
      <c r="AM1050" s="52"/>
      <c r="AN1050" s="52"/>
      <c r="AO1050" s="52"/>
      <c r="AP1050" s="52"/>
      <c r="AQ1050" s="52"/>
      <c r="AR1050" s="52"/>
      <c r="AS1050" s="52"/>
      <c r="AT1050" s="52"/>
      <c r="AU1050" s="52"/>
      <c r="AV1050" s="52"/>
    </row>
    <row r="1051">
      <c r="G1051" s="52"/>
      <c r="H1051" s="52"/>
      <c r="I1051" s="52"/>
      <c r="J1051" s="52"/>
      <c r="K1051" s="52"/>
      <c r="L1051" s="52"/>
      <c r="M1051" s="52"/>
      <c r="N1051" s="52"/>
      <c r="O1051" s="52"/>
      <c r="P1051" s="52"/>
      <c r="Q1051" s="52"/>
      <c r="R1051" s="52"/>
      <c r="S1051" s="52"/>
      <c r="T1051" s="52"/>
      <c r="U1051" s="52"/>
      <c r="V1051" s="52"/>
      <c r="W1051" s="52"/>
      <c r="X1051" s="52"/>
      <c r="Y1051" s="52"/>
      <c r="Z1051" s="52"/>
      <c r="AA1051" s="52"/>
      <c r="AB1051" s="52"/>
      <c r="AC1051" s="52"/>
      <c r="AD1051" s="52"/>
      <c r="AE1051" s="52"/>
      <c r="AF1051" s="52"/>
      <c r="AG1051" s="52"/>
      <c r="AH1051" s="52"/>
      <c r="AI1051" s="52"/>
      <c r="AJ1051" s="52"/>
      <c r="AK1051" s="52"/>
      <c r="AL1051" s="52"/>
      <c r="AM1051" s="52"/>
      <c r="AN1051" s="52"/>
      <c r="AO1051" s="52"/>
      <c r="AP1051" s="52"/>
      <c r="AQ1051" s="52"/>
      <c r="AR1051" s="52"/>
      <c r="AS1051" s="52"/>
      <c r="AT1051" s="52"/>
      <c r="AU1051" s="52"/>
      <c r="AV1051" s="52"/>
    </row>
    <row r="1052">
      <c r="G1052" s="52"/>
      <c r="H1052" s="52"/>
      <c r="I1052" s="52"/>
      <c r="J1052" s="52"/>
      <c r="K1052" s="52"/>
      <c r="L1052" s="52"/>
      <c r="M1052" s="52"/>
      <c r="N1052" s="52"/>
      <c r="O1052" s="52"/>
      <c r="P1052" s="52"/>
      <c r="Q1052" s="52"/>
      <c r="R1052" s="52"/>
      <c r="S1052" s="52"/>
      <c r="T1052" s="52"/>
      <c r="U1052" s="52"/>
      <c r="V1052" s="52"/>
      <c r="W1052" s="52"/>
      <c r="X1052" s="52"/>
      <c r="Y1052" s="52"/>
      <c r="Z1052" s="52"/>
      <c r="AA1052" s="52"/>
      <c r="AB1052" s="52"/>
      <c r="AC1052" s="52"/>
      <c r="AD1052" s="52"/>
      <c r="AE1052" s="52"/>
      <c r="AF1052" s="52"/>
      <c r="AG1052" s="52"/>
      <c r="AH1052" s="52"/>
      <c r="AI1052" s="52"/>
      <c r="AJ1052" s="52"/>
      <c r="AK1052" s="52"/>
      <c r="AL1052" s="52"/>
      <c r="AM1052" s="52"/>
      <c r="AN1052" s="52"/>
      <c r="AO1052" s="52"/>
      <c r="AP1052" s="52"/>
      <c r="AQ1052" s="52"/>
      <c r="AR1052" s="52"/>
      <c r="AS1052" s="52"/>
      <c r="AT1052" s="52"/>
      <c r="AU1052" s="52"/>
      <c r="AV1052" s="52"/>
    </row>
    <row r="1053">
      <c r="G1053" s="52"/>
      <c r="H1053" s="52"/>
      <c r="I1053" s="52"/>
      <c r="J1053" s="52"/>
      <c r="K1053" s="52"/>
      <c r="L1053" s="52"/>
      <c r="M1053" s="52"/>
      <c r="N1053" s="52"/>
      <c r="O1053" s="52"/>
      <c r="P1053" s="52"/>
      <c r="Q1053" s="52"/>
      <c r="R1053" s="52"/>
      <c r="S1053" s="52"/>
      <c r="T1053" s="52"/>
      <c r="U1053" s="52"/>
      <c r="V1053" s="52"/>
      <c r="W1053" s="52"/>
      <c r="X1053" s="52"/>
      <c r="Y1053" s="52"/>
      <c r="Z1053" s="52"/>
      <c r="AA1053" s="52"/>
      <c r="AB1053" s="52"/>
      <c r="AC1053" s="52"/>
      <c r="AD1053" s="52"/>
      <c r="AE1053" s="52"/>
      <c r="AF1053" s="52"/>
      <c r="AG1053" s="52"/>
      <c r="AH1053" s="52"/>
      <c r="AI1053" s="52"/>
      <c r="AJ1053" s="52"/>
      <c r="AK1053" s="52"/>
      <c r="AL1053" s="52"/>
      <c r="AM1053" s="52"/>
      <c r="AN1053" s="52"/>
      <c r="AO1053" s="52"/>
      <c r="AP1053" s="52"/>
      <c r="AQ1053" s="52"/>
      <c r="AR1053" s="52"/>
      <c r="AS1053" s="52"/>
      <c r="AT1053" s="52"/>
      <c r="AU1053" s="52"/>
      <c r="AV1053" s="52"/>
    </row>
    <row r="1054">
      <c r="G1054" s="52"/>
      <c r="H1054" s="52"/>
      <c r="I1054" s="52"/>
      <c r="J1054" s="52"/>
      <c r="K1054" s="52"/>
      <c r="L1054" s="52"/>
      <c r="M1054" s="52"/>
      <c r="N1054" s="52"/>
      <c r="O1054" s="52"/>
      <c r="P1054" s="52"/>
      <c r="Q1054" s="52"/>
      <c r="R1054" s="52"/>
      <c r="S1054" s="52"/>
      <c r="T1054" s="52"/>
      <c r="U1054" s="52"/>
      <c r="V1054" s="52"/>
      <c r="W1054" s="52"/>
      <c r="X1054" s="52"/>
      <c r="Y1054" s="52"/>
      <c r="Z1054" s="52"/>
      <c r="AA1054" s="52"/>
      <c r="AB1054" s="52"/>
      <c r="AC1054" s="52"/>
      <c r="AD1054" s="52"/>
      <c r="AE1054" s="52"/>
      <c r="AF1054" s="52"/>
      <c r="AG1054" s="52"/>
      <c r="AH1054" s="52"/>
      <c r="AI1054" s="52"/>
      <c r="AJ1054" s="52"/>
      <c r="AK1054" s="52"/>
      <c r="AL1054" s="52"/>
      <c r="AM1054" s="52"/>
      <c r="AN1054" s="52"/>
      <c r="AO1054" s="52"/>
      <c r="AP1054" s="52"/>
      <c r="AQ1054" s="52"/>
      <c r="AR1054" s="52"/>
      <c r="AS1054" s="52"/>
      <c r="AT1054" s="52"/>
      <c r="AU1054" s="52"/>
      <c r="AV1054" s="52"/>
    </row>
    <row r="1055">
      <c r="G1055" s="52"/>
      <c r="H1055" s="52"/>
      <c r="I1055" s="52"/>
      <c r="J1055" s="52"/>
      <c r="K1055" s="52"/>
      <c r="L1055" s="52"/>
      <c r="M1055" s="52"/>
      <c r="N1055" s="52"/>
      <c r="O1055" s="52"/>
      <c r="P1055" s="52"/>
      <c r="Q1055" s="52"/>
      <c r="R1055" s="52"/>
      <c r="S1055" s="52"/>
      <c r="T1055" s="52"/>
      <c r="U1055" s="52"/>
      <c r="V1055" s="52"/>
      <c r="W1055" s="52"/>
      <c r="X1055" s="52"/>
      <c r="Y1055" s="52"/>
      <c r="Z1055" s="52"/>
      <c r="AA1055" s="52"/>
      <c r="AB1055" s="52"/>
      <c r="AC1055" s="52"/>
      <c r="AD1055" s="52"/>
      <c r="AE1055" s="52"/>
      <c r="AF1055" s="52"/>
      <c r="AG1055" s="52"/>
      <c r="AH1055" s="52"/>
      <c r="AI1055" s="52"/>
      <c r="AJ1055" s="52"/>
      <c r="AK1055" s="52"/>
      <c r="AL1055" s="52"/>
      <c r="AM1055" s="52"/>
      <c r="AN1055" s="52"/>
      <c r="AO1055" s="52"/>
      <c r="AP1055" s="52"/>
      <c r="AQ1055" s="52"/>
      <c r="AR1055" s="52"/>
      <c r="AS1055" s="52"/>
      <c r="AT1055" s="52"/>
      <c r="AU1055" s="52"/>
      <c r="AV1055" s="52"/>
    </row>
    <row r="1056">
      <c r="G1056" s="52"/>
      <c r="H1056" s="52"/>
      <c r="I1056" s="52"/>
      <c r="J1056" s="52"/>
      <c r="K1056" s="52"/>
      <c r="L1056" s="52"/>
      <c r="M1056" s="52"/>
      <c r="N1056" s="52"/>
      <c r="O1056" s="52"/>
      <c r="P1056" s="52"/>
      <c r="Q1056" s="52"/>
      <c r="R1056" s="52"/>
      <c r="S1056" s="52"/>
      <c r="T1056" s="52"/>
      <c r="U1056" s="52"/>
      <c r="V1056" s="52"/>
      <c r="W1056" s="52"/>
      <c r="X1056" s="52"/>
      <c r="Y1056" s="52"/>
      <c r="Z1056" s="52"/>
      <c r="AA1056" s="52"/>
      <c r="AB1056" s="52"/>
      <c r="AC1056" s="52"/>
      <c r="AD1056" s="52"/>
      <c r="AE1056" s="52"/>
      <c r="AF1056" s="52"/>
      <c r="AG1056" s="52"/>
      <c r="AH1056" s="52"/>
      <c r="AI1056" s="52"/>
      <c r="AJ1056" s="52"/>
      <c r="AK1056" s="52"/>
      <c r="AL1056" s="52"/>
      <c r="AM1056" s="52"/>
      <c r="AN1056" s="52"/>
      <c r="AO1056" s="52"/>
      <c r="AP1056" s="52"/>
      <c r="AQ1056" s="52"/>
      <c r="AR1056" s="52"/>
      <c r="AS1056" s="52"/>
      <c r="AT1056" s="52"/>
      <c r="AU1056" s="52"/>
      <c r="AV1056" s="52"/>
    </row>
    <row r="1057">
      <c r="G1057" s="52"/>
      <c r="H1057" s="52"/>
      <c r="I1057" s="52"/>
      <c r="J1057" s="52"/>
      <c r="K1057" s="52"/>
      <c r="L1057" s="52"/>
      <c r="M1057" s="52"/>
      <c r="N1057" s="52"/>
      <c r="O1057" s="52"/>
      <c r="P1057" s="52"/>
      <c r="Q1057" s="52"/>
      <c r="R1057" s="52"/>
      <c r="S1057" s="52"/>
      <c r="T1057" s="52"/>
      <c r="U1057" s="52"/>
      <c r="V1057" s="52"/>
      <c r="W1057" s="52"/>
      <c r="X1057" s="52"/>
      <c r="Y1057" s="52"/>
      <c r="Z1057" s="52"/>
      <c r="AA1057" s="52"/>
      <c r="AB1057" s="52"/>
      <c r="AC1057" s="52"/>
      <c r="AD1057" s="52"/>
      <c r="AE1057" s="52"/>
      <c r="AF1057" s="52"/>
      <c r="AG1057" s="52"/>
      <c r="AH1057" s="52"/>
      <c r="AI1057" s="52"/>
      <c r="AJ1057" s="52"/>
      <c r="AK1057" s="52"/>
      <c r="AL1057" s="52"/>
      <c r="AM1057" s="52"/>
      <c r="AN1057" s="52"/>
      <c r="AO1057" s="52"/>
      <c r="AP1057" s="52"/>
      <c r="AQ1057" s="52"/>
      <c r="AR1057" s="52"/>
      <c r="AS1057" s="52"/>
      <c r="AT1057" s="52"/>
      <c r="AU1057" s="52"/>
      <c r="AV1057" s="52"/>
    </row>
    <row r="1058">
      <c r="G1058" s="52"/>
      <c r="H1058" s="52"/>
      <c r="I1058" s="52"/>
      <c r="J1058" s="52"/>
      <c r="K1058" s="52"/>
      <c r="L1058" s="52"/>
      <c r="M1058" s="52"/>
      <c r="N1058" s="52"/>
      <c r="O1058" s="52"/>
      <c r="P1058" s="52"/>
      <c r="Q1058" s="52"/>
      <c r="R1058" s="52"/>
      <c r="S1058" s="52"/>
      <c r="T1058" s="52"/>
      <c r="U1058" s="52"/>
      <c r="V1058" s="52"/>
      <c r="W1058" s="52"/>
      <c r="X1058" s="52"/>
      <c r="Y1058" s="52"/>
      <c r="Z1058" s="52"/>
      <c r="AA1058" s="52"/>
      <c r="AB1058" s="52"/>
      <c r="AC1058" s="52"/>
      <c r="AD1058" s="52"/>
      <c r="AE1058" s="52"/>
      <c r="AF1058" s="52"/>
      <c r="AG1058" s="52"/>
      <c r="AH1058" s="52"/>
      <c r="AI1058" s="52"/>
      <c r="AJ1058" s="52"/>
      <c r="AK1058" s="52"/>
      <c r="AL1058" s="52"/>
      <c r="AM1058" s="52"/>
      <c r="AN1058" s="52"/>
      <c r="AO1058" s="52"/>
      <c r="AP1058" s="52"/>
      <c r="AQ1058" s="52"/>
      <c r="AR1058" s="52"/>
      <c r="AS1058" s="52"/>
      <c r="AT1058" s="52"/>
      <c r="AU1058" s="52"/>
      <c r="AV1058" s="52"/>
    </row>
    <row r="1059">
      <c r="G1059" s="52"/>
      <c r="H1059" s="52"/>
      <c r="I1059" s="52"/>
      <c r="J1059" s="52"/>
      <c r="K1059" s="52"/>
      <c r="L1059" s="52"/>
      <c r="M1059" s="52"/>
      <c r="N1059" s="52"/>
      <c r="O1059" s="52"/>
      <c r="P1059" s="52"/>
      <c r="Q1059" s="52"/>
      <c r="R1059" s="52"/>
      <c r="S1059" s="52"/>
      <c r="T1059" s="52"/>
      <c r="U1059" s="52"/>
      <c r="V1059" s="52"/>
      <c r="W1059" s="52"/>
      <c r="X1059" s="52"/>
      <c r="Y1059" s="52"/>
      <c r="Z1059" s="52"/>
      <c r="AA1059" s="52"/>
      <c r="AB1059" s="52"/>
      <c r="AC1059" s="52"/>
      <c r="AD1059" s="52"/>
      <c r="AE1059" s="52"/>
      <c r="AF1059" s="52"/>
      <c r="AG1059" s="52"/>
      <c r="AH1059" s="52"/>
      <c r="AI1059" s="52"/>
      <c r="AJ1059" s="52"/>
      <c r="AK1059" s="52"/>
      <c r="AL1059" s="52"/>
      <c r="AM1059" s="52"/>
      <c r="AN1059" s="52"/>
      <c r="AO1059" s="52"/>
      <c r="AP1059" s="52"/>
      <c r="AQ1059" s="52"/>
      <c r="AR1059" s="52"/>
      <c r="AS1059" s="52"/>
      <c r="AT1059" s="52"/>
      <c r="AU1059" s="52"/>
      <c r="AV1059" s="52"/>
    </row>
    <row r="1060">
      <c r="G1060" s="52"/>
      <c r="H1060" s="52"/>
      <c r="I1060" s="52"/>
      <c r="J1060" s="52"/>
      <c r="K1060" s="52"/>
      <c r="L1060" s="52"/>
      <c r="M1060" s="52"/>
      <c r="N1060" s="52"/>
      <c r="O1060" s="52"/>
      <c r="P1060" s="52"/>
      <c r="Q1060" s="52"/>
      <c r="R1060" s="52"/>
      <c r="S1060" s="52"/>
      <c r="T1060" s="52"/>
      <c r="U1060" s="52"/>
      <c r="V1060" s="52"/>
      <c r="W1060" s="52"/>
      <c r="X1060" s="52"/>
      <c r="Y1060" s="52"/>
      <c r="Z1060" s="52"/>
      <c r="AA1060" s="52"/>
      <c r="AB1060" s="52"/>
      <c r="AC1060" s="52"/>
      <c r="AD1060" s="52"/>
      <c r="AE1060" s="52"/>
      <c r="AF1060" s="52"/>
      <c r="AG1060" s="52"/>
      <c r="AH1060" s="52"/>
      <c r="AI1060" s="52"/>
      <c r="AJ1060" s="52"/>
      <c r="AK1060" s="52"/>
      <c r="AL1060" s="52"/>
      <c r="AM1060" s="52"/>
      <c r="AN1060" s="52"/>
      <c r="AO1060" s="52"/>
      <c r="AP1060" s="52"/>
      <c r="AQ1060" s="52"/>
      <c r="AR1060" s="52"/>
      <c r="AS1060" s="52"/>
      <c r="AT1060" s="52"/>
      <c r="AU1060" s="52"/>
      <c r="AV1060" s="52"/>
    </row>
    <row r="1061">
      <c r="G1061" s="52"/>
      <c r="H1061" s="52"/>
      <c r="I1061" s="52"/>
      <c r="J1061" s="52"/>
      <c r="K1061" s="52"/>
      <c r="L1061" s="52"/>
      <c r="M1061" s="52"/>
      <c r="N1061" s="52"/>
      <c r="O1061" s="52"/>
      <c r="P1061" s="52"/>
      <c r="Q1061" s="52"/>
      <c r="R1061" s="52"/>
      <c r="S1061" s="52"/>
      <c r="T1061" s="52"/>
      <c r="U1061" s="52"/>
      <c r="V1061" s="52"/>
      <c r="W1061" s="52"/>
      <c r="X1061" s="52"/>
      <c r="Y1061" s="52"/>
      <c r="Z1061" s="52"/>
      <c r="AA1061" s="52"/>
      <c r="AB1061" s="52"/>
      <c r="AC1061" s="52"/>
      <c r="AD1061" s="52"/>
      <c r="AE1061" s="52"/>
      <c r="AF1061" s="52"/>
      <c r="AG1061" s="52"/>
      <c r="AH1061" s="52"/>
      <c r="AI1061" s="52"/>
      <c r="AJ1061" s="52"/>
      <c r="AK1061" s="52"/>
      <c r="AL1061" s="52"/>
      <c r="AM1061" s="52"/>
      <c r="AN1061" s="52"/>
      <c r="AO1061" s="52"/>
      <c r="AP1061" s="52"/>
      <c r="AQ1061" s="52"/>
      <c r="AR1061" s="52"/>
      <c r="AS1061" s="52"/>
      <c r="AT1061" s="52"/>
      <c r="AU1061" s="52"/>
      <c r="AV1061" s="52"/>
    </row>
    <row r="1062">
      <c r="G1062" s="52"/>
      <c r="H1062" s="52"/>
      <c r="I1062" s="52"/>
      <c r="J1062" s="52"/>
      <c r="K1062" s="52"/>
      <c r="L1062" s="52"/>
      <c r="M1062" s="52"/>
      <c r="N1062" s="52"/>
      <c r="O1062" s="52"/>
      <c r="P1062" s="52"/>
      <c r="Q1062" s="52"/>
      <c r="R1062" s="52"/>
      <c r="S1062" s="52"/>
      <c r="T1062" s="52"/>
      <c r="U1062" s="52"/>
      <c r="V1062" s="52"/>
      <c r="W1062" s="52"/>
      <c r="X1062" s="52"/>
      <c r="Y1062" s="52"/>
      <c r="Z1062" s="52"/>
      <c r="AA1062" s="52"/>
      <c r="AB1062" s="52"/>
      <c r="AC1062" s="52"/>
      <c r="AD1062" s="52"/>
      <c r="AE1062" s="52"/>
      <c r="AF1062" s="52"/>
      <c r="AG1062" s="52"/>
      <c r="AH1062" s="52"/>
      <c r="AI1062" s="52"/>
      <c r="AJ1062" s="52"/>
      <c r="AK1062" s="52"/>
      <c r="AL1062" s="52"/>
      <c r="AM1062" s="52"/>
      <c r="AN1062" s="52"/>
      <c r="AO1062" s="52"/>
      <c r="AP1062" s="52"/>
      <c r="AQ1062" s="52"/>
      <c r="AR1062" s="52"/>
      <c r="AS1062" s="52"/>
      <c r="AT1062" s="52"/>
      <c r="AU1062" s="52"/>
      <c r="AV1062" s="52"/>
    </row>
    <row r="1063">
      <c r="G1063" s="52"/>
      <c r="H1063" s="52"/>
      <c r="I1063" s="52"/>
      <c r="J1063" s="52"/>
      <c r="K1063" s="52"/>
      <c r="L1063" s="52"/>
      <c r="M1063" s="52"/>
      <c r="N1063" s="52"/>
      <c r="O1063" s="52"/>
      <c r="P1063" s="52"/>
      <c r="Q1063" s="52"/>
      <c r="R1063" s="52"/>
      <c r="S1063" s="52"/>
      <c r="T1063" s="52"/>
      <c r="U1063" s="52"/>
      <c r="V1063" s="52"/>
      <c r="W1063" s="52"/>
      <c r="X1063" s="52"/>
      <c r="Y1063" s="52"/>
      <c r="Z1063" s="52"/>
      <c r="AA1063" s="52"/>
      <c r="AB1063" s="52"/>
      <c r="AC1063" s="52"/>
      <c r="AD1063" s="52"/>
      <c r="AE1063" s="52"/>
      <c r="AF1063" s="52"/>
      <c r="AG1063" s="52"/>
      <c r="AH1063" s="52"/>
      <c r="AI1063" s="52"/>
      <c r="AJ1063" s="52"/>
      <c r="AK1063" s="52"/>
      <c r="AL1063" s="52"/>
      <c r="AM1063" s="52"/>
      <c r="AN1063" s="52"/>
      <c r="AO1063" s="52"/>
      <c r="AP1063" s="52"/>
      <c r="AQ1063" s="52"/>
      <c r="AR1063" s="52"/>
      <c r="AS1063" s="52"/>
      <c r="AT1063" s="52"/>
      <c r="AU1063" s="52"/>
      <c r="AV1063" s="52"/>
    </row>
    <row r="1064">
      <c r="G1064" s="52"/>
      <c r="H1064" s="52"/>
      <c r="I1064" s="52"/>
      <c r="J1064" s="52"/>
      <c r="K1064" s="52"/>
      <c r="L1064" s="52"/>
      <c r="M1064" s="52"/>
      <c r="N1064" s="52"/>
      <c r="O1064" s="52"/>
      <c r="P1064" s="52"/>
      <c r="Q1064" s="52"/>
      <c r="R1064" s="52"/>
      <c r="S1064" s="52"/>
      <c r="T1064" s="52"/>
      <c r="U1064" s="52"/>
      <c r="V1064" s="52"/>
      <c r="W1064" s="52"/>
      <c r="X1064" s="52"/>
      <c r="Y1064" s="52"/>
      <c r="Z1064" s="52"/>
      <c r="AA1064" s="52"/>
      <c r="AB1064" s="52"/>
      <c r="AC1064" s="52"/>
      <c r="AD1064" s="52"/>
      <c r="AE1064" s="52"/>
      <c r="AF1064" s="52"/>
      <c r="AG1064" s="52"/>
      <c r="AH1064" s="52"/>
      <c r="AI1064" s="52"/>
      <c r="AJ1064" s="52"/>
      <c r="AK1064" s="52"/>
      <c r="AL1064" s="52"/>
      <c r="AM1064" s="52"/>
      <c r="AN1064" s="52"/>
      <c r="AO1064" s="52"/>
      <c r="AP1064" s="52"/>
      <c r="AQ1064" s="52"/>
      <c r="AR1064" s="52"/>
      <c r="AS1064" s="52"/>
      <c r="AT1064" s="52"/>
      <c r="AU1064" s="52"/>
      <c r="AV1064" s="52"/>
    </row>
    <row r="1065">
      <c r="G1065" s="52"/>
      <c r="H1065" s="52"/>
      <c r="I1065" s="52"/>
      <c r="J1065" s="52"/>
      <c r="K1065" s="52"/>
      <c r="L1065" s="52"/>
      <c r="M1065" s="52"/>
      <c r="N1065" s="52"/>
      <c r="O1065" s="52"/>
      <c r="P1065" s="52"/>
      <c r="Q1065" s="52"/>
      <c r="R1065" s="52"/>
      <c r="S1065" s="52"/>
      <c r="T1065" s="52"/>
      <c r="U1065" s="52"/>
      <c r="V1065" s="52"/>
      <c r="W1065" s="52"/>
      <c r="X1065" s="52"/>
      <c r="Y1065" s="52"/>
      <c r="Z1065" s="52"/>
      <c r="AA1065" s="52"/>
      <c r="AB1065" s="52"/>
      <c r="AC1065" s="52"/>
      <c r="AD1065" s="52"/>
      <c r="AE1065" s="52"/>
      <c r="AF1065" s="52"/>
      <c r="AG1065" s="52"/>
      <c r="AH1065" s="52"/>
      <c r="AI1065" s="52"/>
      <c r="AJ1065" s="52"/>
      <c r="AK1065" s="52"/>
      <c r="AL1065" s="52"/>
      <c r="AM1065" s="52"/>
      <c r="AN1065" s="52"/>
      <c r="AO1065" s="52"/>
      <c r="AP1065" s="52"/>
      <c r="AQ1065" s="52"/>
      <c r="AR1065" s="52"/>
      <c r="AS1065" s="52"/>
      <c r="AT1065" s="52"/>
      <c r="AU1065" s="52"/>
      <c r="AV1065" s="52"/>
    </row>
    <row r="1066">
      <c r="G1066" s="52"/>
      <c r="H1066" s="52"/>
      <c r="I1066" s="52"/>
      <c r="J1066" s="52"/>
      <c r="K1066" s="52"/>
      <c r="L1066" s="52"/>
      <c r="M1066" s="52"/>
      <c r="N1066" s="52"/>
      <c r="O1066" s="52"/>
      <c r="P1066" s="52"/>
      <c r="Q1066" s="52"/>
      <c r="R1066" s="52"/>
      <c r="S1066" s="52"/>
      <c r="T1066" s="52"/>
      <c r="U1066" s="52"/>
      <c r="V1066" s="52"/>
      <c r="W1066" s="52"/>
      <c r="X1066" s="52"/>
      <c r="Y1066" s="52"/>
      <c r="Z1066" s="52"/>
      <c r="AA1066" s="52"/>
      <c r="AB1066" s="52"/>
      <c r="AC1066" s="52"/>
      <c r="AD1066" s="52"/>
      <c r="AE1066" s="52"/>
      <c r="AF1066" s="52"/>
      <c r="AG1066" s="52"/>
      <c r="AH1066" s="52"/>
      <c r="AI1066" s="52"/>
      <c r="AJ1066" s="52"/>
      <c r="AK1066" s="52"/>
      <c r="AL1066" s="52"/>
      <c r="AM1066" s="52"/>
      <c r="AN1066" s="52"/>
      <c r="AO1066" s="52"/>
      <c r="AP1066" s="52"/>
      <c r="AQ1066" s="52"/>
      <c r="AR1066" s="52"/>
      <c r="AS1066" s="52"/>
      <c r="AT1066" s="52"/>
      <c r="AU1066" s="52"/>
      <c r="AV1066" s="52"/>
    </row>
    <row r="1067">
      <c r="G1067" s="52"/>
      <c r="H1067" s="52"/>
      <c r="I1067" s="52"/>
      <c r="J1067" s="52"/>
      <c r="K1067" s="52"/>
      <c r="L1067" s="52"/>
      <c r="M1067" s="52"/>
      <c r="N1067" s="52"/>
      <c r="O1067" s="52"/>
      <c r="P1067" s="52"/>
      <c r="Q1067" s="52"/>
      <c r="R1067" s="52"/>
      <c r="S1067" s="52"/>
      <c r="T1067" s="52"/>
      <c r="U1067" s="52"/>
      <c r="V1067" s="52"/>
      <c r="W1067" s="52"/>
      <c r="X1067" s="52"/>
      <c r="Y1067" s="52"/>
      <c r="Z1067" s="52"/>
      <c r="AA1067" s="52"/>
      <c r="AB1067" s="52"/>
      <c r="AC1067" s="52"/>
      <c r="AD1067" s="52"/>
      <c r="AE1067" s="52"/>
      <c r="AF1067" s="52"/>
      <c r="AG1067" s="52"/>
      <c r="AH1067" s="52"/>
      <c r="AI1067" s="52"/>
      <c r="AJ1067" s="52"/>
      <c r="AK1067" s="52"/>
      <c r="AL1067" s="52"/>
      <c r="AM1067" s="52"/>
      <c r="AN1067" s="52"/>
      <c r="AO1067" s="52"/>
      <c r="AP1067" s="52"/>
      <c r="AQ1067" s="52"/>
      <c r="AR1067" s="52"/>
      <c r="AS1067" s="52"/>
      <c r="AT1067" s="52"/>
      <c r="AU1067" s="52"/>
      <c r="AV1067" s="52"/>
    </row>
    <row r="1068">
      <c r="G1068" s="52"/>
      <c r="H1068" s="52"/>
      <c r="I1068" s="52"/>
      <c r="J1068" s="52"/>
      <c r="K1068" s="52"/>
      <c r="L1068" s="52"/>
      <c r="M1068" s="52"/>
      <c r="N1068" s="52"/>
      <c r="O1068" s="52"/>
      <c r="P1068" s="52"/>
      <c r="Q1068" s="52"/>
      <c r="R1068" s="52"/>
      <c r="S1068" s="52"/>
      <c r="T1068" s="52"/>
      <c r="U1068" s="52"/>
      <c r="V1068" s="52"/>
      <c r="W1068" s="52"/>
      <c r="X1068" s="52"/>
      <c r="Y1068" s="52"/>
      <c r="Z1068" s="52"/>
      <c r="AA1068" s="52"/>
      <c r="AB1068" s="52"/>
      <c r="AC1068" s="52"/>
      <c r="AD1068" s="52"/>
      <c r="AE1068" s="52"/>
      <c r="AF1068" s="52"/>
      <c r="AG1068" s="52"/>
      <c r="AH1068" s="52"/>
      <c r="AI1068" s="52"/>
      <c r="AJ1068" s="52"/>
      <c r="AK1068" s="52"/>
      <c r="AL1068" s="52"/>
      <c r="AM1068" s="52"/>
      <c r="AN1068" s="52"/>
      <c r="AO1068" s="52"/>
      <c r="AP1068" s="52"/>
      <c r="AQ1068" s="52"/>
      <c r="AR1068" s="52"/>
      <c r="AS1068" s="52"/>
      <c r="AT1068" s="52"/>
      <c r="AU1068" s="52"/>
      <c r="AV1068" s="52"/>
    </row>
    <row r="1069">
      <c r="G1069" s="52"/>
      <c r="H1069" s="52"/>
      <c r="I1069" s="52"/>
      <c r="J1069" s="52"/>
      <c r="K1069" s="52"/>
      <c r="L1069" s="52"/>
      <c r="M1069" s="52"/>
      <c r="N1069" s="52"/>
      <c r="O1069" s="52"/>
      <c r="P1069" s="52"/>
      <c r="Q1069" s="52"/>
      <c r="R1069" s="52"/>
      <c r="S1069" s="52"/>
      <c r="T1069" s="52"/>
      <c r="U1069" s="52"/>
      <c r="V1069" s="52"/>
      <c r="W1069" s="52"/>
      <c r="X1069" s="52"/>
      <c r="Y1069" s="52"/>
      <c r="Z1069" s="52"/>
      <c r="AA1069" s="52"/>
      <c r="AB1069" s="52"/>
      <c r="AC1069" s="52"/>
      <c r="AD1069" s="52"/>
      <c r="AE1069" s="52"/>
      <c r="AF1069" s="52"/>
      <c r="AG1069" s="52"/>
      <c r="AH1069" s="52"/>
      <c r="AI1069" s="52"/>
      <c r="AJ1069" s="52"/>
      <c r="AK1069" s="52"/>
      <c r="AL1069" s="52"/>
      <c r="AM1069" s="52"/>
      <c r="AN1069" s="52"/>
      <c r="AO1069" s="52"/>
      <c r="AP1069" s="52"/>
      <c r="AQ1069" s="52"/>
      <c r="AR1069" s="52"/>
      <c r="AS1069" s="52"/>
      <c r="AT1069" s="52"/>
      <c r="AU1069" s="52"/>
      <c r="AV1069" s="52"/>
    </row>
    <row r="1070">
      <c r="G1070" s="52"/>
      <c r="H1070" s="52"/>
      <c r="I1070" s="52"/>
      <c r="J1070" s="52"/>
      <c r="K1070" s="52"/>
      <c r="L1070" s="52"/>
      <c r="M1070" s="52"/>
      <c r="N1070" s="52"/>
      <c r="O1070" s="52"/>
      <c r="P1070" s="52"/>
      <c r="Q1070" s="52"/>
      <c r="R1070" s="52"/>
      <c r="S1070" s="52"/>
      <c r="T1070" s="52"/>
      <c r="U1070" s="52"/>
      <c r="V1070" s="52"/>
      <c r="W1070" s="52"/>
      <c r="X1070" s="52"/>
      <c r="Y1070" s="52"/>
      <c r="Z1070" s="52"/>
      <c r="AA1070" s="52"/>
      <c r="AB1070" s="52"/>
      <c r="AC1070" s="52"/>
      <c r="AD1070" s="52"/>
      <c r="AE1070" s="52"/>
      <c r="AF1070" s="52"/>
      <c r="AG1070" s="52"/>
      <c r="AH1070" s="52"/>
      <c r="AI1070" s="52"/>
      <c r="AJ1070" s="52"/>
      <c r="AK1070" s="52"/>
      <c r="AL1070" s="52"/>
      <c r="AM1070" s="52"/>
      <c r="AN1070" s="52"/>
      <c r="AO1070" s="52"/>
      <c r="AP1070" s="52"/>
      <c r="AQ1070" s="52"/>
      <c r="AR1070" s="52"/>
      <c r="AS1070" s="52"/>
      <c r="AT1070" s="52"/>
      <c r="AU1070" s="52"/>
      <c r="AV1070" s="52"/>
    </row>
    <row r="1071">
      <c r="G1071" s="52"/>
      <c r="H1071" s="52"/>
      <c r="I1071" s="52"/>
      <c r="J1071" s="52"/>
      <c r="K1071" s="52"/>
      <c r="L1071" s="52"/>
      <c r="M1071" s="52"/>
      <c r="N1071" s="52"/>
      <c r="O1071" s="52"/>
      <c r="P1071" s="52"/>
      <c r="Q1071" s="52"/>
      <c r="R1071" s="52"/>
      <c r="S1071" s="52"/>
      <c r="T1071" s="52"/>
      <c r="U1071" s="52"/>
      <c r="V1071" s="52"/>
      <c r="W1071" s="52"/>
      <c r="X1071" s="52"/>
      <c r="Y1071" s="52"/>
      <c r="Z1071" s="52"/>
      <c r="AA1071" s="52"/>
      <c r="AB1071" s="52"/>
      <c r="AC1071" s="52"/>
      <c r="AD1071" s="52"/>
      <c r="AE1071" s="52"/>
      <c r="AF1071" s="52"/>
      <c r="AG1071" s="52"/>
      <c r="AH1071" s="52"/>
      <c r="AI1071" s="52"/>
      <c r="AJ1071" s="52"/>
      <c r="AK1071" s="52"/>
      <c r="AL1071" s="52"/>
      <c r="AM1071" s="52"/>
      <c r="AN1071" s="52"/>
      <c r="AO1071" s="52"/>
      <c r="AP1071" s="52"/>
      <c r="AQ1071" s="52"/>
      <c r="AR1071" s="52"/>
      <c r="AS1071" s="52"/>
      <c r="AT1071" s="52"/>
      <c r="AU1071" s="52"/>
      <c r="AV1071" s="52"/>
    </row>
    <row r="1072">
      <c r="G1072" s="52"/>
      <c r="H1072" s="52"/>
      <c r="I1072" s="52"/>
      <c r="J1072" s="52"/>
      <c r="K1072" s="52"/>
      <c r="L1072" s="52"/>
      <c r="M1072" s="52"/>
      <c r="N1072" s="52"/>
      <c r="O1072" s="52"/>
      <c r="P1072" s="52"/>
      <c r="Q1072" s="52"/>
      <c r="R1072" s="52"/>
      <c r="S1072" s="52"/>
      <c r="T1072" s="52"/>
      <c r="U1072" s="52"/>
      <c r="V1072" s="52"/>
      <c r="W1072" s="52"/>
      <c r="X1072" s="52"/>
      <c r="Y1072" s="52"/>
      <c r="Z1072" s="52"/>
      <c r="AA1072" s="52"/>
      <c r="AB1072" s="52"/>
      <c r="AC1072" s="52"/>
      <c r="AD1072" s="52"/>
      <c r="AE1072" s="52"/>
      <c r="AF1072" s="52"/>
      <c r="AG1072" s="52"/>
      <c r="AH1072" s="52"/>
      <c r="AI1072" s="52"/>
      <c r="AJ1072" s="52"/>
      <c r="AK1072" s="52"/>
      <c r="AL1072" s="52"/>
      <c r="AM1072" s="52"/>
      <c r="AN1072" s="52"/>
      <c r="AO1072" s="52"/>
      <c r="AP1072" s="52"/>
      <c r="AQ1072" s="52"/>
      <c r="AR1072" s="52"/>
      <c r="AS1072" s="52"/>
      <c r="AT1072" s="52"/>
      <c r="AU1072" s="52"/>
      <c r="AV1072" s="52"/>
    </row>
    <row r="1073">
      <c r="G1073" s="52"/>
      <c r="H1073" s="52"/>
      <c r="I1073" s="52"/>
      <c r="J1073" s="52"/>
      <c r="K1073" s="52"/>
      <c r="L1073" s="52"/>
      <c r="M1073" s="52"/>
      <c r="N1073" s="52"/>
      <c r="O1073" s="52"/>
      <c r="P1073" s="52"/>
      <c r="Q1073" s="52"/>
      <c r="R1073" s="52"/>
      <c r="S1073" s="52"/>
      <c r="T1073" s="52"/>
      <c r="U1073" s="52"/>
      <c r="V1073" s="52"/>
      <c r="W1073" s="52"/>
      <c r="X1073" s="52"/>
      <c r="Y1073" s="52"/>
      <c r="Z1073" s="52"/>
      <c r="AA1073" s="52"/>
      <c r="AB1073" s="52"/>
      <c r="AC1073" s="52"/>
      <c r="AD1073" s="52"/>
      <c r="AE1073" s="52"/>
      <c r="AF1073" s="52"/>
      <c r="AG1073" s="52"/>
      <c r="AH1073" s="52"/>
      <c r="AI1073" s="52"/>
      <c r="AJ1073" s="52"/>
      <c r="AK1073" s="52"/>
      <c r="AL1073" s="52"/>
      <c r="AM1073" s="52"/>
      <c r="AN1073" s="52"/>
      <c r="AO1073" s="52"/>
      <c r="AP1073" s="52"/>
      <c r="AQ1073" s="52"/>
      <c r="AR1073" s="52"/>
      <c r="AS1073" s="52"/>
      <c r="AT1073" s="52"/>
      <c r="AU1073" s="52"/>
      <c r="AV1073" s="52"/>
    </row>
    <row r="1074">
      <c r="G1074" s="52"/>
      <c r="H1074" s="52"/>
      <c r="I1074" s="52"/>
      <c r="J1074" s="52"/>
      <c r="K1074" s="52"/>
      <c r="L1074" s="52"/>
      <c r="M1074" s="52"/>
      <c r="N1074" s="52"/>
      <c r="O1074" s="52"/>
      <c r="P1074" s="52"/>
      <c r="Q1074" s="52"/>
      <c r="R1074" s="52"/>
      <c r="S1074" s="52"/>
      <c r="T1074" s="52"/>
      <c r="U1074" s="52"/>
      <c r="V1074" s="52"/>
      <c r="W1074" s="52"/>
      <c r="X1074" s="52"/>
      <c r="Y1074" s="52"/>
      <c r="Z1074" s="52"/>
      <c r="AA1074" s="52"/>
      <c r="AB1074" s="52"/>
      <c r="AC1074" s="52"/>
      <c r="AD1074" s="52"/>
      <c r="AE1074" s="52"/>
      <c r="AF1074" s="52"/>
      <c r="AG1074" s="52"/>
      <c r="AH1074" s="52"/>
      <c r="AI1074" s="52"/>
      <c r="AJ1074" s="52"/>
      <c r="AK1074" s="52"/>
      <c r="AL1074" s="52"/>
      <c r="AM1074" s="52"/>
      <c r="AN1074" s="52"/>
      <c r="AO1074" s="52"/>
      <c r="AP1074" s="52"/>
      <c r="AQ1074" s="52"/>
      <c r="AR1074" s="52"/>
      <c r="AS1074" s="52"/>
      <c r="AT1074" s="52"/>
      <c r="AU1074" s="52"/>
      <c r="AV1074" s="52"/>
    </row>
    <row r="1075">
      <c r="G1075" s="52"/>
      <c r="H1075" s="52"/>
      <c r="I1075" s="52"/>
      <c r="J1075" s="52"/>
      <c r="K1075" s="52"/>
      <c r="L1075" s="52"/>
      <c r="M1075" s="52"/>
      <c r="N1075" s="52"/>
      <c r="O1075" s="52"/>
      <c r="P1075" s="52"/>
      <c r="Q1075" s="52"/>
      <c r="R1075" s="52"/>
      <c r="S1075" s="52"/>
      <c r="T1075" s="52"/>
      <c r="U1075" s="52"/>
      <c r="V1075" s="52"/>
      <c r="W1075" s="52"/>
      <c r="X1075" s="52"/>
      <c r="Y1075" s="52"/>
      <c r="Z1075" s="52"/>
      <c r="AA1075" s="52"/>
      <c r="AB1075" s="52"/>
      <c r="AC1075" s="52"/>
      <c r="AD1075" s="52"/>
      <c r="AE1075" s="52"/>
      <c r="AF1075" s="52"/>
      <c r="AG1075" s="52"/>
      <c r="AH1075" s="52"/>
      <c r="AI1075" s="52"/>
      <c r="AJ1075" s="52"/>
      <c r="AK1075" s="52"/>
      <c r="AL1075" s="52"/>
      <c r="AM1075" s="52"/>
      <c r="AN1075" s="52"/>
      <c r="AO1075" s="52"/>
      <c r="AP1075" s="52"/>
      <c r="AQ1075" s="52"/>
      <c r="AR1075" s="52"/>
      <c r="AS1075" s="52"/>
      <c r="AT1075" s="52"/>
      <c r="AU1075" s="52"/>
      <c r="AV1075" s="52"/>
    </row>
    <row r="1076">
      <c r="G1076" s="52"/>
      <c r="H1076" s="52"/>
      <c r="I1076" s="52"/>
      <c r="J1076" s="52"/>
      <c r="K1076" s="52"/>
      <c r="L1076" s="52"/>
      <c r="M1076" s="52"/>
      <c r="N1076" s="52"/>
      <c r="O1076" s="52"/>
      <c r="P1076" s="52"/>
      <c r="Q1076" s="52"/>
      <c r="R1076" s="52"/>
      <c r="S1076" s="52"/>
      <c r="T1076" s="52"/>
      <c r="U1076" s="52"/>
      <c r="V1076" s="52"/>
      <c r="W1076" s="52"/>
      <c r="X1076" s="52"/>
      <c r="Y1076" s="52"/>
      <c r="Z1076" s="52"/>
      <c r="AA1076" s="52"/>
      <c r="AB1076" s="52"/>
      <c r="AC1076" s="52"/>
      <c r="AD1076" s="52"/>
      <c r="AE1076" s="52"/>
      <c r="AF1076" s="52"/>
      <c r="AG1076" s="52"/>
      <c r="AH1076" s="52"/>
      <c r="AI1076" s="52"/>
      <c r="AJ1076" s="52"/>
      <c r="AK1076" s="52"/>
      <c r="AL1076" s="52"/>
      <c r="AM1076" s="52"/>
      <c r="AN1076" s="52"/>
      <c r="AO1076" s="52"/>
      <c r="AP1076" s="52"/>
      <c r="AQ1076" s="52"/>
      <c r="AR1076" s="52"/>
      <c r="AS1076" s="52"/>
      <c r="AT1076" s="52"/>
      <c r="AU1076" s="52"/>
      <c r="AV1076" s="52"/>
    </row>
    <row r="1077">
      <c r="G1077" s="52"/>
      <c r="H1077" s="52"/>
      <c r="I1077" s="52"/>
      <c r="J1077" s="52"/>
      <c r="K1077" s="52"/>
      <c r="L1077" s="52"/>
      <c r="M1077" s="52"/>
      <c r="N1077" s="52"/>
      <c r="O1077" s="52"/>
      <c r="P1077" s="52"/>
      <c r="Q1077" s="52"/>
      <c r="R1077" s="52"/>
      <c r="S1077" s="52"/>
      <c r="T1077" s="52"/>
      <c r="U1077" s="52"/>
      <c r="V1077" s="52"/>
      <c r="W1077" s="52"/>
      <c r="X1077" s="52"/>
      <c r="Y1077" s="52"/>
      <c r="Z1077" s="52"/>
      <c r="AA1077" s="52"/>
      <c r="AB1077" s="52"/>
      <c r="AC1077" s="52"/>
      <c r="AD1077" s="52"/>
      <c r="AE1077" s="52"/>
      <c r="AF1077" s="52"/>
      <c r="AG1077" s="52"/>
      <c r="AH1077" s="52"/>
      <c r="AI1077" s="52"/>
      <c r="AJ1077" s="52"/>
      <c r="AK1077" s="52"/>
      <c r="AL1077" s="52"/>
      <c r="AM1077" s="52"/>
      <c r="AN1077" s="52"/>
      <c r="AO1077" s="52"/>
      <c r="AP1077" s="52"/>
      <c r="AQ1077" s="52"/>
      <c r="AR1077" s="52"/>
      <c r="AS1077" s="52"/>
      <c r="AT1077" s="52"/>
      <c r="AU1077" s="52"/>
      <c r="AV1077" s="52"/>
    </row>
    <row r="1078">
      <c r="G1078" s="52"/>
      <c r="H1078" s="52"/>
      <c r="I1078" s="52"/>
      <c r="J1078" s="52"/>
      <c r="K1078" s="52"/>
      <c r="L1078" s="52"/>
      <c r="M1078" s="52"/>
      <c r="N1078" s="52"/>
      <c r="O1078" s="52"/>
      <c r="P1078" s="52"/>
      <c r="Q1078" s="52"/>
      <c r="R1078" s="52"/>
      <c r="S1078" s="52"/>
      <c r="T1078" s="52"/>
      <c r="U1078" s="52"/>
      <c r="V1078" s="52"/>
      <c r="W1078" s="52"/>
      <c r="X1078" s="52"/>
      <c r="Y1078" s="52"/>
      <c r="Z1078" s="52"/>
      <c r="AA1078" s="52"/>
      <c r="AB1078" s="52"/>
      <c r="AC1078" s="52"/>
      <c r="AD1078" s="52"/>
      <c r="AE1078" s="52"/>
      <c r="AF1078" s="52"/>
      <c r="AG1078" s="52"/>
      <c r="AH1078" s="52"/>
      <c r="AI1078" s="52"/>
      <c r="AJ1078" s="52"/>
      <c r="AK1078" s="52"/>
      <c r="AL1078" s="52"/>
      <c r="AM1078" s="52"/>
      <c r="AN1078" s="52"/>
      <c r="AO1078" s="52"/>
      <c r="AP1078" s="52"/>
      <c r="AQ1078" s="52"/>
      <c r="AR1078" s="52"/>
      <c r="AS1078" s="52"/>
      <c r="AT1078" s="52"/>
      <c r="AU1078" s="52"/>
      <c r="AV1078" s="52"/>
    </row>
    <row r="1079">
      <c r="G1079" s="52"/>
      <c r="H1079" s="52"/>
      <c r="I1079" s="52"/>
      <c r="J1079" s="52"/>
      <c r="K1079" s="52"/>
      <c r="L1079" s="52"/>
      <c r="M1079" s="52"/>
      <c r="N1079" s="52"/>
      <c r="O1079" s="52"/>
      <c r="P1079" s="52"/>
      <c r="Q1079" s="52"/>
      <c r="R1079" s="52"/>
      <c r="S1079" s="52"/>
      <c r="T1079" s="52"/>
      <c r="U1079" s="52"/>
      <c r="V1079" s="52"/>
      <c r="W1079" s="52"/>
      <c r="X1079" s="52"/>
      <c r="Y1079" s="52"/>
      <c r="Z1079" s="52"/>
      <c r="AA1079" s="52"/>
      <c r="AB1079" s="52"/>
      <c r="AC1079" s="52"/>
      <c r="AD1079" s="52"/>
      <c r="AE1079" s="52"/>
      <c r="AF1079" s="52"/>
      <c r="AG1079" s="52"/>
      <c r="AH1079" s="52"/>
      <c r="AI1079" s="52"/>
      <c r="AJ1079" s="52"/>
      <c r="AK1079" s="52"/>
      <c r="AL1079" s="52"/>
      <c r="AM1079" s="52"/>
      <c r="AN1079" s="52"/>
      <c r="AO1079" s="52"/>
      <c r="AP1079" s="52"/>
      <c r="AQ1079" s="52"/>
      <c r="AR1079" s="52"/>
      <c r="AS1079" s="52"/>
      <c r="AT1079" s="52"/>
      <c r="AU1079" s="52"/>
      <c r="AV1079" s="52"/>
    </row>
    <row r="1080">
      <c r="G1080" s="52"/>
      <c r="H1080" s="52"/>
      <c r="I1080" s="52"/>
      <c r="J1080" s="52"/>
      <c r="K1080" s="52"/>
      <c r="L1080" s="52"/>
      <c r="M1080" s="52"/>
      <c r="N1080" s="52"/>
      <c r="O1080" s="52"/>
      <c r="P1080" s="52"/>
      <c r="Q1080" s="52"/>
      <c r="R1080" s="52"/>
      <c r="S1080" s="52"/>
      <c r="T1080" s="52"/>
      <c r="U1080" s="52"/>
      <c r="V1080" s="52"/>
      <c r="W1080" s="52"/>
      <c r="X1080" s="52"/>
      <c r="Y1080" s="52"/>
      <c r="Z1080" s="52"/>
      <c r="AA1080" s="52"/>
      <c r="AB1080" s="52"/>
      <c r="AC1080" s="52"/>
      <c r="AD1080" s="52"/>
      <c r="AE1080" s="52"/>
      <c r="AF1080" s="52"/>
      <c r="AG1080" s="52"/>
      <c r="AH1080" s="52"/>
      <c r="AI1080" s="52"/>
      <c r="AJ1080" s="52"/>
      <c r="AK1080" s="52"/>
      <c r="AL1080" s="52"/>
      <c r="AM1080" s="52"/>
      <c r="AN1080" s="52"/>
      <c r="AO1080" s="52"/>
      <c r="AP1080" s="52"/>
      <c r="AQ1080" s="52"/>
      <c r="AR1080" s="52"/>
      <c r="AS1080" s="52"/>
      <c r="AT1080" s="52"/>
      <c r="AU1080" s="52"/>
      <c r="AV1080" s="52"/>
    </row>
    <row r="1081">
      <c r="G1081" s="52"/>
      <c r="H1081" s="52"/>
      <c r="I1081" s="52"/>
      <c r="J1081" s="52"/>
      <c r="K1081" s="52"/>
      <c r="L1081" s="52"/>
      <c r="M1081" s="52"/>
      <c r="N1081" s="52"/>
      <c r="O1081" s="52"/>
      <c r="P1081" s="52"/>
      <c r="Q1081" s="52"/>
      <c r="R1081" s="52"/>
      <c r="S1081" s="52"/>
      <c r="T1081" s="52"/>
      <c r="U1081" s="52"/>
      <c r="V1081" s="52"/>
      <c r="W1081" s="52"/>
      <c r="X1081" s="52"/>
      <c r="Y1081" s="52"/>
      <c r="Z1081" s="52"/>
      <c r="AA1081" s="52"/>
      <c r="AB1081" s="52"/>
      <c r="AC1081" s="52"/>
      <c r="AD1081" s="52"/>
      <c r="AE1081" s="52"/>
      <c r="AF1081" s="52"/>
      <c r="AG1081" s="52"/>
      <c r="AH1081" s="52"/>
      <c r="AI1081" s="52"/>
      <c r="AJ1081" s="52"/>
      <c r="AK1081" s="52"/>
      <c r="AL1081" s="52"/>
      <c r="AM1081" s="52"/>
      <c r="AN1081" s="52"/>
      <c r="AO1081" s="52"/>
      <c r="AP1081" s="52"/>
      <c r="AQ1081" s="52"/>
      <c r="AR1081" s="52"/>
      <c r="AS1081" s="52"/>
      <c r="AT1081" s="52"/>
      <c r="AU1081" s="52"/>
      <c r="AV1081" s="52"/>
    </row>
    <row r="1082">
      <c r="G1082" s="52"/>
      <c r="H1082" s="52"/>
      <c r="I1082" s="52"/>
      <c r="J1082" s="52"/>
      <c r="K1082" s="52"/>
      <c r="L1082" s="52"/>
      <c r="M1082" s="52"/>
      <c r="N1082" s="52"/>
      <c r="O1082" s="52"/>
      <c r="P1082" s="52"/>
      <c r="Q1082" s="52"/>
      <c r="R1082" s="52"/>
      <c r="S1082" s="52"/>
      <c r="T1082" s="52"/>
      <c r="U1082" s="52"/>
      <c r="V1082" s="52"/>
      <c r="W1082" s="52"/>
      <c r="X1082" s="52"/>
      <c r="Y1082" s="52"/>
      <c r="Z1082" s="52"/>
      <c r="AA1082" s="52"/>
      <c r="AB1082" s="52"/>
      <c r="AC1082" s="52"/>
      <c r="AD1082" s="52"/>
      <c r="AE1082" s="52"/>
      <c r="AF1082" s="52"/>
      <c r="AG1082" s="52"/>
      <c r="AH1082" s="52"/>
      <c r="AI1082" s="52"/>
      <c r="AJ1082" s="52"/>
      <c r="AK1082" s="52"/>
      <c r="AL1082" s="52"/>
      <c r="AM1082" s="52"/>
      <c r="AN1082" s="52"/>
      <c r="AO1082" s="52"/>
      <c r="AP1082" s="52"/>
      <c r="AQ1082" s="52"/>
      <c r="AR1082" s="52"/>
      <c r="AS1082" s="52"/>
      <c r="AT1082" s="52"/>
      <c r="AU1082" s="52"/>
      <c r="AV1082" s="52"/>
    </row>
    <row r="1083">
      <c r="G1083" s="52"/>
      <c r="H1083" s="52"/>
      <c r="I1083" s="52"/>
      <c r="J1083" s="52"/>
      <c r="K1083" s="52"/>
      <c r="L1083" s="52"/>
      <c r="M1083" s="52"/>
      <c r="N1083" s="52"/>
      <c r="O1083" s="52"/>
      <c r="P1083" s="52"/>
      <c r="Q1083" s="52"/>
      <c r="R1083" s="52"/>
      <c r="S1083" s="52"/>
      <c r="T1083" s="52"/>
      <c r="U1083" s="52"/>
      <c r="V1083" s="52"/>
      <c r="W1083" s="52"/>
      <c r="X1083" s="52"/>
      <c r="Y1083" s="52"/>
      <c r="Z1083" s="52"/>
      <c r="AA1083" s="52"/>
      <c r="AB1083" s="52"/>
      <c r="AC1083" s="52"/>
      <c r="AD1083" s="52"/>
      <c r="AE1083" s="52"/>
      <c r="AF1083" s="52"/>
      <c r="AG1083" s="52"/>
      <c r="AH1083" s="52"/>
      <c r="AI1083" s="52"/>
      <c r="AJ1083" s="52"/>
      <c r="AK1083" s="52"/>
      <c r="AL1083" s="52"/>
      <c r="AM1083" s="52"/>
      <c r="AN1083" s="52"/>
      <c r="AO1083" s="52"/>
      <c r="AP1083" s="52"/>
      <c r="AQ1083" s="52"/>
      <c r="AR1083" s="52"/>
      <c r="AS1083" s="52"/>
      <c r="AT1083" s="52"/>
      <c r="AU1083" s="52"/>
      <c r="AV1083" s="52"/>
    </row>
    <row r="1084">
      <c r="G1084" s="52"/>
      <c r="H1084" s="52"/>
      <c r="I1084" s="52"/>
      <c r="J1084" s="52"/>
      <c r="K1084" s="52"/>
      <c r="L1084" s="52"/>
      <c r="M1084" s="52"/>
      <c r="N1084" s="52"/>
      <c r="O1084" s="52"/>
      <c r="P1084" s="52"/>
      <c r="Q1084" s="52"/>
      <c r="R1084" s="52"/>
      <c r="S1084" s="52"/>
      <c r="T1084" s="52"/>
      <c r="U1084" s="52"/>
      <c r="V1084" s="52"/>
      <c r="W1084" s="52"/>
      <c r="X1084" s="52"/>
      <c r="Y1084" s="52"/>
      <c r="Z1084" s="52"/>
      <c r="AA1084" s="52"/>
      <c r="AB1084" s="52"/>
      <c r="AC1084" s="52"/>
      <c r="AD1084" s="52"/>
      <c r="AE1084" s="52"/>
      <c r="AF1084" s="52"/>
      <c r="AG1084" s="52"/>
      <c r="AH1084" s="52"/>
      <c r="AI1084" s="52"/>
      <c r="AJ1084" s="52"/>
      <c r="AK1084" s="52"/>
      <c r="AL1084" s="52"/>
      <c r="AM1084" s="52"/>
      <c r="AN1084" s="52"/>
      <c r="AO1084" s="52"/>
      <c r="AP1084" s="52"/>
      <c r="AQ1084" s="52"/>
      <c r="AR1084" s="52"/>
      <c r="AS1084" s="52"/>
      <c r="AT1084" s="52"/>
      <c r="AU1084" s="52"/>
      <c r="AV1084" s="52"/>
    </row>
    <row r="1085">
      <c r="G1085" s="52"/>
      <c r="H1085" s="52"/>
      <c r="I1085" s="52"/>
      <c r="J1085" s="52"/>
      <c r="K1085" s="52"/>
      <c r="L1085" s="52"/>
      <c r="M1085" s="52"/>
      <c r="N1085" s="52"/>
      <c r="O1085" s="52"/>
      <c r="P1085" s="52"/>
      <c r="Q1085" s="52"/>
      <c r="R1085" s="52"/>
      <c r="S1085" s="52"/>
      <c r="T1085" s="52"/>
      <c r="U1085" s="52"/>
      <c r="V1085" s="52"/>
      <c r="W1085" s="52"/>
      <c r="X1085" s="52"/>
      <c r="Y1085" s="52"/>
      <c r="Z1085" s="52"/>
      <c r="AA1085" s="52"/>
      <c r="AB1085" s="52"/>
      <c r="AC1085" s="52"/>
      <c r="AD1085" s="52"/>
      <c r="AE1085" s="52"/>
      <c r="AF1085" s="52"/>
      <c r="AG1085" s="52"/>
      <c r="AH1085" s="52"/>
      <c r="AI1085" s="52"/>
      <c r="AJ1085" s="52"/>
      <c r="AK1085" s="52"/>
      <c r="AL1085" s="52"/>
      <c r="AM1085" s="52"/>
      <c r="AN1085" s="52"/>
      <c r="AO1085" s="52"/>
      <c r="AP1085" s="52"/>
      <c r="AQ1085" s="52"/>
      <c r="AR1085" s="52"/>
      <c r="AS1085" s="52"/>
      <c r="AT1085" s="52"/>
      <c r="AU1085" s="52"/>
      <c r="AV1085" s="52"/>
    </row>
    <row r="1086">
      <c r="G1086" s="52"/>
      <c r="H1086" s="52"/>
      <c r="I1086" s="52"/>
      <c r="J1086" s="52"/>
      <c r="K1086" s="52"/>
      <c r="L1086" s="52"/>
      <c r="M1086" s="52"/>
      <c r="N1086" s="52"/>
      <c r="O1086" s="52"/>
      <c r="P1086" s="52"/>
      <c r="Q1086" s="52"/>
      <c r="R1086" s="52"/>
      <c r="S1086" s="52"/>
      <c r="T1086" s="52"/>
      <c r="U1086" s="52"/>
      <c r="V1086" s="52"/>
      <c r="W1086" s="52"/>
      <c r="X1086" s="52"/>
      <c r="Y1086" s="52"/>
      <c r="Z1086" s="52"/>
      <c r="AA1086" s="52"/>
      <c r="AB1086" s="52"/>
      <c r="AC1086" s="52"/>
      <c r="AD1086" s="52"/>
      <c r="AE1086" s="52"/>
      <c r="AF1086" s="52"/>
      <c r="AG1086" s="52"/>
      <c r="AH1086" s="52"/>
      <c r="AI1086" s="52"/>
      <c r="AJ1086" s="52"/>
      <c r="AK1086" s="52"/>
      <c r="AL1086" s="52"/>
      <c r="AM1086" s="52"/>
      <c r="AN1086" s="52"/>
      <c r="AO1086" s="52"/>
      <c r="AP1086" s="52"/>
      <c r="AQ1086" s="52"/>
      <c r="AR1086" s="52"/>
      <c r="AS1086" s="52"/>
      <c r="AT1086" s="52"/>
      <c r="AU1086" s="52"/>
      <c r="AV1086" s="52"/>
    </row>
    <row r="1087">
      <c r="G1087" s="52"/>
      <c r="H1087" s="52"/>
      <c r="I1087" s="52"/>
      <c r="J1087" s="52"/>
      <c r="K1087" s="52"/>
      <c r="L1087" s="52"/>
      <c r="M1087" s="52"/>
      <c r="N1087" s="52"/>
      <c r="O1087" s="52"/>
      <c r="P1087" s="52"/>
      <c r="Q1087" s="52"/>
      <c r="R1087" s="52"/>
      <c r="S1087" s="52"/>
      <c r="T1087" s="52"/>
      <c r="U1087" s="52"/>
      <c r="V1087" s="52"/>
      <c r="W1087" s="52"/>
      <c r="X1087" s="52"/>
      <c r="Y1087" s="52"/>
      <c r="Z1087" s="52"/>
      <c r="AA1087" s="52"/>
      <c r="AB1087" s="52"/>
      <c r="AC1087" s="52"/>
      <c r="AD1087" s="52"/>
      <c r="AE1087" s="52"/>
      <c r="AF1087" s="52"/>
      <c r="AG1087" s="52"/>
      <c r="AH1087" s="52"/>
      <c r="AI1087" s="52"/>
      <c r="AJ1087" s="52"/>
      <c r="AK1087" s="52"/>
      <c r="AL1087" s="52"/>
      <c r="AM1087" s="52"/>
      <c r="AN1087" s="52"/>
      <c r="AO1087" s="52"/>
      <c r="AP1087" s="52"/>
      <c r="AQ1087" s="52"/>
      <c r="AR1087" s="52"/>
      <c r="AS1087" s="52"/>
      <c r="AT1087" s="52"/>
      <c r="AU1087" s="52"/>
      <c r="AV1087" s="52"/>
    </row>
    <row r="1088">
      <c r="G1088" s="52"/>
      <c r="H1088" s="52"/>
      <c r="I1088" s="52"/>
      <c r="J1088" s="52"/>
      <c r="K1088" s="52"/>
      <c r="L1088" s="52"/>
      <c r="M1088" s="52"/>
      <c r="N1088" s="52"/>
      <c r="O1088" s="52"/>
      <c r="P1088" s="52"/>
      <c r="Q1088" s="52"/>
      <c r="R1088" s="52"/>
      <c r="S1088" s="52"/>
      <c r="T1088" s="52"/>
      <c r="U1088" s="52"/>
      <c r="V1088" s="52"/>
      <c r="W1088" s="52"/>
      <c r="X1088" s="52"/>
      <c r="Y1088" s="52"/>
      <c r="Z1088" s="52"/>
      <c r="AA1088" s="52"/>
      <c r="AB1088" s="52"/>
      <c r="AC1088" s="52"/>
      <c r="AD1088" s="52"/>
      <c r="AE1088" s="52"/>
      <c r="AF1088" s="52"/>
      <c r="AG1088" s="52"/>
      <c r="AH1088" s="52"/>
      <c r="AI1088" s="52"/>
      <c r="AJ1088" s="52"/>
      <c r="AK1088" s="52"/>
      <c r="AL1088" s="52"/>
      <c r="AM1088" s="52"/>
      <c r="AN1088" s="52"/>
      <c r="AO1088" s="52"/>
      <c r="AP1088" s="52"/>
      <c r="AQ1088" s="52"/>
      <c r="AR1088" s="52"/>
      <c r="AS1088" s="52"/>
      <c r="AT1088" s="52"/>
      <c r="AU1088" s="52"/>
      <c r="AV1088" s="52"/>
    </row>
    <row r="1089">
      <c r="G1089" s="52"/>
      <c r="H1089" s="52"/>
      <c r="I1089" s="52"/>
      <c r="J1089" s="52"/>
      <c r="K1089" s="52"/>
      <c r="L1089" s="52"/>
      <c r="M1089" s="52"/>
      <c r="N1089" s="52"/>
      <c r="O1089" s="52"/>
      <c r="P1089" s="52"/>
      <c r="Q1089" s="52"/>
      <c r="R1089" s="52"/>
      <c r="S1089" s="52"/>
      <c r="T1089" s="52"/>
      <c r="U1089" s="52"/>
      <c r="V1089" s="52"/>
      <c r="W1089" s="52"/>
      <c r="X1089" s="52"/>
      <c r="Y1089" s="52"/>
      <c r="Z1089" s="52"/>
      <c r="AA1089" s="52"/>
      <c r="AB1089" s="52"/>
      <c r="AC1089" s="52"/>
      <c r="AD1089" s="52"/>
      <c r="AE1089" s="52"/>
      <c r="AF1089" s="52"/>
      <c r="AG1089" s="52"/>
      <c r="AH1089" s="52"/>
      <c r="AI1089" s="52"/>
      <c r="AJ1089" s="52"/>
      <c r="AK1089" s="52"/>
      <c r="AL1089" s="52"/>
      <c r="AM1089" s="52"/>
      <c r="AN1089" s="52"/>
      <c r="AO1089" s="52"/>
      <c r="AP1089" s="52"/>
      <c r="AQ1089" s="52"/>
      <c r="AR1089" s="52"/>
      <c r="AS1089" s="52"/>
      <c r="AT1089" s="52"/>
      <c r="AU1089" s="52"/>
      <c r="AV1089" s="52"/>
    </row>
  </sheetData>
  <mergeCells count="65">
    <mergeCell ref="C43:F43"/>
    <mergeCell ref="C44:F44"/>
    <mergeCell ref="C45:F45"/>
    <mergeCell ref="C46:F46"/>
    <mergeCell ref="A49:F49"/>
    <mergeCell ref="I54:J54"/>
    <mergeCell ref="I55:J55"/>
    <mergeCell ref="A174:J174"/>
    <mergeCell ref="A182:J182"/>
    <mergeCell ref="A55:F55"/>
    <mergeCell ref="A56:F56"/>
    <mergeCell ref="I56:J56"/>
    <mergeCell ref="A57:C57"/>
    <mergeCell ref="D57:F57"/>
    <mergeCell ref="I57:J57"/>
    <mergeCell ref="A67:F6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A68:C68"/>
    <mergeCell ref="D68:F68"/>
    <mergeCell ref="A83:F83"/>
    <mergeCell ref="A84:C84"/>
    <mergeCell ref="D84:F84"/>
    <mergeCell ref="A92:E92"/>
    <mergeCell ref="B95:F95"/>
  </mergeCells>
  <conditionalFormatting sqref="B94:B95 D94 F94 F167:G167 H167:H168 I167:M171 I173:M173 N107 N109:N117 N167:AV168 O107:AV117">
    <cfRule type="cellIs" dxfId="0" priority="1" operator="greaterThan">
      <formula>1</formula>
    </cfRule>
  </conditionalFormatting>
  <conditionalFormatting sqref="F167:G167 H167:AV168 N107 N109:N117 O107:AV117">
    <cfRule type="cellIs" dxfId="1" priority="2" operator="greaterThan">
      <formula>1</formula>
    </cfRule>
  </conditionalFormatting>
  <conditionalFormatting sqref="B169">
    <cfRule type="cellIs" dxfId="0" priority="3" operator="greaterThan">
      <formula>1</formula>
    </cfRule>
  </conditionalFormatting>
  <conditionalFormatting sqref="B94:B95 B169 D94 F94">
    <cfRule type="cellIs" dxfId="2" priority="4" operator="lessThan">
      <formula>1</formula>
    </cfRule>
  </conditionalFormatting>
  <conditionalFormatting sqref="B94:B95 B169 D94 F94">
    <cfRule type="cellIs" dxfId="3" priority="5" operator="equal">
      <formula>1</formula>
    </cfRule>
  </conditionalFormatting>
  <conditionalFormatting sqref="B94:B95 B169 D94 F94">
    <cfRule type="cellIs" dxfId="0" priority="6" operator="greaterThan">
      <formula>0</formula>
    </cfRule>
  </conditionalFormatting>
  <conditionalFormatting sqref="B94:B95 B169 D94 F94">
    <cfRule type="cellIs" dxfId="2" priority="7" operator="lessThan">
      <formula>0</formula>
    </cfRule>
  </conditionalFormatting>
  <hyperlinks>
    <hyperlink r:id="rId1" ref="C11"/>
    <hyperlink r:id="rId2" ref="C25"/>
    <hyperlink r:id="rId3" ref="C29"/>
    <hyperlink r:id="rId4" ref="C30"/>
    <hyperlink r:id="rId5" ref="C33"/>
    <hyperlink r:id="rId6" ref="C35"/>
    <hyperlink r:id="rId7" ref="C37"/>
    <hyperlink r:id="rId8" ref="C38"/>
    <hyperlink r:id="rId9" ref="A315"/>
    <hyperlink r:id="rId10" ref="B443"/>
  </hyperlinks>
  <printOptions/>
  <pageMargins bottom="0.75" footer="0.0" header="0.0" left="0.7" right="0.7" top="0.75"/>
  <pageSetup paperSize="9" orientation="portrait"/>
  <drawing r:id="rId1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4.38"/>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321" t="s">
        <v>56</v>
      </c>
      <c r="B1" s="65"/>
      <c r="C1" s="65"/>
      <c r="D1" s="65"/>
      <c r="E1" s="65"/>
      <c r="F1" s="66"/>
      <c r="G1" s="62"/>
      <c r="H1" s="62"/>
      <c r="I1" s="62"/>
      <c r="J1" s="62"/>
      <c r="K1" s="62"/>
      <c r="L1" s="62"/>
      <c r="M1" s="62"/>
      <c r="N1" s="62"/>
      <c r="O1" s="62"/>
      <c r="P1" s="62"/>
      <c r="Q1" s="62"/>
      <c r="R1" s="62"/>
      <c r="S1" s="62"/>
      <c r="T1" s="62"/>
      <c r="U1" s="62"/>
      <c r="V1" s="62"/>
      <c r="W1" s="62"/>
      <c r="X1" s="62"/>
      <c r="Y1" s="62"/>
      <c r="Z1" s="62"/>
      <c r="AA1" s="52"/>
      <c r="AB1" s="52"/>
      <c r="AC1" s="52"/>
      <c r="AD1" s="52"/>
      <c r="AE1" s="52"/>
      <c r="AF1" s="52"/>
      <c r="AG1" s="52"/>
      <c r="AH1" s="52"/>
      <c r="AI1" s="52"/>
      <c r="AJ1" s="52"/>
      <c r="AK1" s="52"/>
      <c r="AL1" s="52"/>
      <c r="AM1" s="52"/>
      <c r="AN1" s="52"/>
      <c r="AO1" s="52"/>
      <c r="AP1" s="52"/>
      <c r="AQ1" s="52"/>
      <c r="AR1" s="52"/>
      <c r="AS1" s="52"/>
      <c r="AT1" s="52"/>
      <c r="AU1" s="52"/>
      <c r="AV1" s="52"/>
    </row>
    <row r="2">
      <c r="A2" s="67" t="s">
        <v>57</v>
      </c>
      <c r="B2" s="68"/>
      <c r="C2" s="68"/>
      <c r="D2" s="68"/>
      <c r="E2" s="68"/>
      <c r="F2" s="69"/>
      <c r="G2" s="62"/>
      <c r="H2" s="62"/>
      <c r="I2" s="62"/>
      <c r="J2" s="62"/>
      <c r="K2" s="62"/>
      <c r="L2" s="62"/>
      <c r="M2" s="62"/>
      <c r="N2" s="62"/>
      <c r="O2" s="62"/>
      <c r="P2" s="62"/>
      <c r="Q2" s="62"/>
      <c r="R2" s="62"/>
      <c r="S2" s="62"/>
      <c r="T2" s="62"/>
      <c r="U2" s="62"/>
      <c r="V2" s="62"/>
      <c r="W2" s="62"/>
      <c r="X2" s="62"/>
      <c r="Y2" s="62"/>
      <c r="Z2" s="62"/>
      <c r="AA2" s="52"/>
      <c r="AB2" s="52"/>
      <c r="AC2" s="52"/>
      <c r="AD2" s="52"/>
      <c r="AE2" s="52"/>
      <c r="AF2" s="52"/>
      <c r="AG2" s="52"/>
      <c r="AH2" s="52"/>
      <c r="AI2" s="52"/>
      <c r="AJ2" s="52"/>
      <c r="AK2" s="52"/>
      <c r="AL2" s="52"/>
      <c r="AM2" s="52"/>
      <c r="AN2" s="52"/>
      <c r="AO2" s="52"/>
      <c r="AP2" s="52"/>
      <c r="AQ2" s="52"/>
      <c r="AR2" s="52"/>
      <c r="AS2" s="52"/>
      <c r="AT2" s="52"/>
      <c r="AU2" s="52"/>
      <c r="AV2" s="52"/>
    </row>
    <row r="3" ht="33.0" customHeight="1">
      <c r="A3" s="70" t="s">
        <v>58</v>
      </c>
      <c r="B3" s="68"/>
      <c r="C3" s="68"/>
      <c r="D3" s="68"/>
      <c r="E3" s="68"/>
      <c r="F3" s="69"/>
      <c r="G3" s="71"/>
      <c r="H3" s="72"/>
      <c r="I3" s="62"/>
      <c r="J3" s="62"/>
      <c r="K3" s="62"/>
      <c r="L3" s="62"/>
      <c r="M3" s="62"/>
      <c r="N3" s="62"/>
      <c r="O3" s="62"/>
      <c r="P3" s="62"/>
      <c r="Q3" s="62"/>
      <c r="R3" s="62"/>
      <c r="S3" s="62"/>
      <c r="T3" s="62"/>
      <c r="U3" s="62"/>
      <c r="V3" s="62"/>
      <c r="W3" s="62"/>
      <c r="X3" s="62"/>
      <c r="Y3" s="62"/>
      <c r="Z3" s="62"/>
      <c r="AA3" s="52"/>
      <c r="AB3" s="52"/>
      <c r="AC3" s="52"/>
      <c r="AD3" s="52"/>
      <c r="AE3" s="52"/>
      <c r="AF3" s="52"/>
      <c r="AG3" s="52"/>
      <c r="AH3" s="52"/>
      <c r="AI3" s="52"/>
      <c r="AJ3" s="52"/>
      <c r="AK3" s="52"/>
      <c r="AL3" s="52"/>
      <c r="AM3" s="52"/>
      <c r="AN3" s="52"/>
      <c r="AO3" s="52"/>
      <c r="AP3" s="52"/>
      <c r="AQ3" s="52"/>
      <c r="AR3" s="52"/>
      <c r="AS3" s="52"/>
      <c r="AT3" s="52"/>
      <c r="AU3" s="52"/>
      <c r="AV3" s="52"/>
    </row>
    <row r="4" ht="18.75" customHeight="1">
      <c r="A4" s="73" t="s">
        <v>59</v>
      </c>
      <c r="B4" s="74" t="s">
        <v>60</v>
      </c>
      <c r="C4" s="75" t="s">
        <v>61</v>
      </c>
      <c r="D4" s="68"/>
      <c r="E4" s="68"/>
      <c r="F4" s="76"/>
      <c r="G4" s="71"/>
      <c r="H4" s="72"/>
      <c r="I4" s="62"/>
      <c r="J4" s="62"/>
      <c r="K4" s="62"/>
      <c r="L4" s="62"/>
      <c r="M4" s="62"/>
      <c r="N4" s="62"/>
      <c r="O4" s="62"/>
      <c r="P4" s="62"/>
      <c r="Q4" s="62"/>
      <c r="R4" s="62"/>
      <c r="S4" s="62"/>
      <c r="T4" s="62"/>
      <c r="U4" s="62"/>
      <c r="V4" s="62"/>
      <c r="W4" s="62"/>
      <c r="X4" s="62"/>
      <c r="Y4" s="62"/>
      <c r="Z4" s="62"/>
      <c r="AA4" s="52"/>
      <c r="AB4" s="52"/>
      <c r="AC4" s="52"/>
      <c r="AD4" s="52"/>
      <c r="AE4" s="52"/>
      <c r="AF4" s="52"/>
      <c r="AG4" s="52"/>
      <c r="AH4" s="52"/>
      <c r="AI4" s="52"/>
      <c r="AJ4" s="52"/>
      <c r="AK4" s="52"/>
      <c r="AL4" s="52"/>
      <c r="AM4" s="52"/>
      <c r="AN4" s="52"/>
      <c r="AO4" s="52"/>
      <c r="AP4" s="52"/>
      <c r="AQ4" s="52"/>
      <c r="AR4" s="52"/>
      <c r="AS4" s="52"/>
      <c r="AT4" s="52"/>
      <c r="AU4" s="52"/>
      <c r="AV4" s="52"/>
    </row>
    <row r="5">
      <c r="A5" s="77" t="s">
        <v>62</v>
      </c>
      <c r="B5" s="78">
        <f>B187</f>
        <v>12732857.6</v>
      </c>
      <c r="C5" s="79" t="s">
        <v>63</v>
      </c>
      <c r="D5" s="68"/>
      <c r="E5" s="68"/>
      <c r="F5" s="76"/>
      <c r="G5" s="80"/>
      <c r="H5" s="62"/>
      <c r="I5" s="62"/>
      <c r="J5" s="62"/>
      <c r="K5" s="62"/>
      <c r="L5" s="62"/>
      <c r="M5" s="62"/>
      <c r="N5" s="62"/>
      <c r="O5" s="62"/>
      <c r="P5" s="62"/>
      <c r="Q5" s="62"/>
      <c r="R5" s="62"/>
      <c r="S5" s="62"/>
      <c r="T5" s="62"/>
      <c r="U5" s="62"/>
      <c r="V5" s="62"/>
      <c r="W5" s="62"/>
      <c r="X5" s="62"/>
      <c r="Y5" s="62"/>
      <c r="Z5" s="62"/>
      <c r="AA5" s="52"/>
      <c r="AB5" s="52"/>
      <c r="AC5" s="52"/>
      <c r="AD5" s="52"/>
      <c r="AE5" s="52"/>
      <c r="AF5" s="52"/>
      <c r="AG5" s="52"/>
      <c r="AH5" s="52"/>
      <c r="AI5" s="52"/>
      <c r="AJ5" s="52"/>
      <c r="AK5" s="52"/>
      <c r="AL5" s="52"/>
      <c r="AM5" s="52"/>
      <c r="AN5" s="52"/>
      <c r="AO5" s="52"/>
      <c r="AP5" s="52"/>
      <c r="AQ5" s="52"/>
      <c r="AR5" s="52"/>
      <c r="AS5" s="52"/>
      <c r="AT5" s="52"/>
      <c r="AU5" s="52"/>
      <c r="AV5" s="52"/>
    </row>
    <row r="6">
      <c r="A6" s="77" t="s">
        <v>64</v>
      </c>
      <c r="B6" s="81">
        <f>C284</f>
        <v>330000</v>
      </c>
      <c r="C6" s="79" t="s">
        <v>65</v>
      </c>
      <c r="D6" s="68"/>
      <c r="E6" s="68"/>
      <c r="F6" s="76"/>
      <c r="G6" s="62"/>
      <c r="H6" s="62"/>
      <c r="I6" s="62"/>
      <c r="J6" s="62"/>
      <c r="K6" s="62"/>
      <c r="L6" s="62"/>
      <c r="M6" s="62"/>
      <c r="N6" s="62"/>
      <c r="O6" s="62"/>
      <c r="P6" s="62"/>
      <c r="Q6" s="62"/>
      <c r="R6" s="62"/>
      <c r="S6" s="62"/>
      <c r="T6" s="62"/>
      <c r="U6" s="62"/>
      <c r="V6" s="62"/>
      <c r="W6" s="62"/>
      <c r="X6" s="62"/>
      <c r="Y6" s="62"/>
      <c r="Z6" s="62"/>
      <c r="AA6" s="52"/>
      <c r="AB6" s="52"/>
      <c r="AC6" s="52"/>
      <c r="AD6" s="52"/>
      <c r="AE6" s="52"/>
      <c r="AF6" s="52"/>
      <c r="AG6" s="52"/>
      <c r="AH6" s="52"/>
      <c r="AI6" s="52"/>
      <c r="AJ6" s="52"/>
      <c r="AK6" s="52"/>
      <c r="AL6" s="52"/>
      <c r="AM6" s="52"/>
      <c r="AN6" s="52"/>
      <c r="AO6" s="52"/>
      <c r="AP6" s="52"/>
      <c r="AQ6" s="52"/>
      <c r="AR6" s="52"/>
      <c r="AS6" s="52"/>
      <c r="AT6" s="52"/>
      <c r="AU6" s="52"/>
      <c r="AV6" s="52"/>
    </row>
    <row r="7">
      <c r="A7" s="77" t="s">
        <v>66</v>
      </c>
      <c r="B7" s="82">
        <v>0.15</v>
      </c>
      <c r="C7" s="79" t="s">
        <v>65</v>
      </c>
      <c r="D7" s="68"/>
      <c r="E7" s="68"/>
      <c r="F7" s="76"/>
      <c r="G7" s="62"/>
      <c r="H7" s="62"/>
      <c r="I7" s="62"/>
      <c r="J7" s="62"/>
      <c r="K7" s="62"/>
      <c r="L7" s="62"/>
      <c r="M7" s="62"/>
      <c r="N7" s="62"/>
      <c r="O7" s="62"/>
      <c r="P7" s="62"/>
      <c r="Q7" s="62"/>
      <c r="R7" s="62"/>
      <c r="S7" s="62"/>
      <c r="T7" s="62"/>
      <c r="U7" s="62"/>
      <c r="V7" s="62"/>
      <c r="W7" s="62"/>
      <c r="X7" s="62"/>
      <c r="Y7" s="62"/>
      <c r="Z7" s="62"/>
      <c r="AA7" s="52"/>
      <c r="AB7" s="52"/>
      <c r="AC7" s="52"/>
      <c r="AD7" s="52"/>
      <c r="AE7" s="52"/>
      <c r="AF7" s="52"/>
      <c r="AG7" s="52"/>
      <c r="AH7" s="52"/>
      <c r="AI7" s="52"/>
      <c r="AJ7" s="52"/>
      <c r="AK7" s="52"/>
      <c r="AL7" s="52"/>
      <c r="AM7" s="52"/>
      <c r="AN7" s="52"/>
      <c r="AO7" s="52"/>
      <c r="AP7" s="52"/>
      <c r="AQ7" s="52"/>
      <c r="AR7" s="52"/>
      <c r="AS7" s="52"/>
      <c r="AT7" s="52"/>
      <c r="AU7" s="52"/>
      <c r="AV7" s="52"/>
    </row>
    <row r="8">
      <c r="A8" s="77" t="s">
        <v>67</v>
      </c>
      <c r="B8" s="82">
        <v>0.33</v>
      </c>
      <c r="C8" s="79" t="s">
        <v>68</v>
      </c>
      <c r="D8" s="68"/>
      <c r="E8" s="68"/>
      <c r="F8" s="76"/>
      <c r="G8" s="62"/>
      <c r="H8" s="62"/>
      <c r="I8" s="62"/>
      <c r="J8" s="62"/>
      <c r="K8" s="62"/>
      <c r="L8" s="62"/>
      <c r="M8" s="62"/>
      <c r="N8" s="62"/>
      <c r="O8" s="62"/>
      <c r="P8" s="62"/>
      <c r="Q8" s="62"/>
      <c r="R8" s="62"/>
      <c r="S8" s="62"/>
      <c r="T8" s="62"/>
      <c r="U8" s="62"/>
      <c r="V8" s="62"/>
      <c r="W8" s="62"/>
      <c r="X8" s="62"/>
      <c r="Y8" s="62"/>
      <c r="Z8" s="62"/>
      <c r="AA8" s="52"/>
      <c r="AB8" s="52"/>
      <c r="AC8" s="52"/>
      <c r="AD8" s="52"/>
      <c r="AE8" s="52"/>
      <c r="AF8" s="52"/>
      <c r="AG8" s="52"/>
      <c r="AH8" s="52"/>
      <c r="AI8" s="52"/>
      <c r="AJ8" s="52"/>
      <c r="AK8" s="52"/>
      <c r="AL8" s="52"/>
      <c r="AM8" s="52"/>
      <c r="AN8" s="52"/>
      <c r="AO8" s="52"/>
      <c r="AP8" s="52"/>
      <c r="AQ8" s="52"/>
      <c r="AR8" s="52"/>
      <c r="AS8" s="52"/>
      <c r="AT8" s="52"/>
      <c r="AU8" s="52"/>
      <c r="AV8" s="52"/>
    </row>
    <row r="9">
      <c r="A9" s="77" t="s">
        <v>69</v>
      </c>
      <c r="B9" s="82">
        <v>0.3</v>
      </c>
      <c r="C9" s="79" t="s">
        <v>70</v>
      </c>
      <c r="D9" s="68"/>
      <c r="E9" s="68"/>
      <c r="F9" s="76"/>
      <c r="G9" s="62"/>
      <c r="H9" s="62"/>
      <c r="I9" s="62"/>
      <c r="J9" s="62"/>
      <c r="K9" s="62"/>
      <c r="L9" s="62"/>
      <c r="M9" s="62"/>
      <c r="N9" s="62"/>
      <c r="O9" s="62"/>
      <c r="P9" s="62"/>
      <c r="Q9" s="62"/>
      <c r="R9" s="62"/>
      <c r="S9" s="62"/>
      <c r="T9" s="62"/>
      <c r="U9" s="62"/>
      <c r="V9" s="62"/>
      <c r="W9" s="62"/>
      <c r="X9" s="62"/>
      <c r="Y9" s="62"/>
      <c r="Z9" s="62"/>
      <c r="AA9" s="52"/>
      <c r="AB9" s="52"/>
      <c r="AC9" s="52"/>
      <c r="AD9" s="52"/>
      <c r="AE9" s="52"/>
      <c r="AF9" s="52"/>
      <c r="AG9" s="52"/>
      <c r="AH9" s="52"/>
      <c r="AI9" s="52"/>
      <c r="AJ9" s="52"/>
      <c r="AK9" s="52"/>
      <c r="AL9" s="52"/>
      <c r="AM9" s="52"/>
      <c r="AN9" s="52"/>
      <c r="AO9" s="52"/>
      <c r="AP9" s="52"/>
      <c r="AQ9" s="52"/>
      <c r="AR9" s="52"/>
      <c r="AS9" s="52"/>
      <c r="AT9" s="52"/>
      <c r="AU9" s="52"/>
      <c r="AV9" s="52"/>
    </row>
    <row r="10">
      <c r="A10" s="77" t="s">
        <v>71</v>
      </c>
      <c r="B10" s="82">
        <v>0.02</v>
      </c>
      <c r="C10" s="79" t="s">
        <v>72</v>
      </c>
      <c r="D10" s="68"/>
      <c r="E10" s="68"/>
      <c r="F10" s="76"/>
      <c r="G10" s="62"/>
      <c r="H10" s="62"/>
      <c r="I10" s="62"/>
      <c r="J10" s="62"/>
      <c r="K10" s="62"/>
      <c r="L10" s="62"/>
      <c r="M10" s="62"/>
      <c r="N10" s="62"/>
      <c r="O10" s="62"/>
      <c r="P10" s="62"/>
      <c r="Q10" s="62"/>
      <c r="R10" s="62"/>
      <c r="S10" s="62"/>
      <c r="T10" s="62"/>
      <c r="U10" s="62"/>
      <c r="V10" s="62"/>
      <c r="W10" s="62"/>
      <c r="X10" s="62"/>
      <c r="Y10" s="62"/>
      <c r="Z10" s="62"/>
      <c r="AA10" s="52"/>
      <c r="AB10" s="52"/>
      <c r="AC10" s="52"/>
      <c r="AD10" s="52"/>
      <c r="AE10" s="52"/>
      <c r="AF10" s="52"/>
      <c r="AG10" s="52"/>
      <c r="AH10" s="52"/>
      <c r="AI10" s="52"/>
      <c r="AJ10" s="52"/>
      <c r="AK10" s="52"/>
      <c r="AL10" s="52"/>
      <c r="AM10" s="52"/>
      <c r="AN10" s="52"/>
      <c r="AO10" s="52"/>
      <c r="AP10" s="52"/>
      <c r="AQ10" s="52"/>
      <c r="AR10" s="52"/>
      <c r="AS10" s="52"/>
      <c r="AT10" s="52"/>
      <c r="AU10" s="52"/>
      <c r="AV10" s="52"/>
    </row>
    <row r="11">
      <c r="A11" s="77" t="s">
        <v>73</v>
      </c>
      <c r="B11" s="82">
        <v>0.1</v>
      </c>
      <c r="C11" s="83" t="s">
        <v>536</v>
      </c>
      <c r="D11" s="68"/>
      <c r="E11" s="68"/>
      <c r="F11" s="76"/>
      <c r="G11" s="62"/>
      <c r="H11" s="62"/>
      <c r="I11" s="62"/>
      <c r="J11" s="62"/>
      <c r="K11" s="62"/>
      <c r="L11" s="62"/>
      <c r="M11" s="62"/>
      <c r="N11" s="62"/>
      <c r="O11" s="62"/>
      <c r="P11" s="62"/>
      <c r="Q11" s="62"/>
      <c r="R11" s="62"/>
      <c r="S11" s="62"/>
      <c r="T11" s="62"/>
      <c r="U11" s="62"/>
      <c r="V11" s="62"/>
      <c r="W11" s="62"/>
      <c r="X11" s="62"/>
      <c r="Y11" s="62"/>
      <c r="Z11" s="62"/>
      <c r="AA11" s="52"/>
      <c r="AB11" s="52"/>
      <c r="AC11" s="52"/>
      <c r="AD11" s="52"/>
      <c r="AE11" s="52"/>
      <c r="AF11" s="52"/>
      <c r="AG11" s="52"/>
      <c r="AH11" s="52"/>
      <c r="AI11" s="52"/>
      <c r="AJ11" s="52"/>
      <c r="AK11" s="52"/>
      <c r="AL11" s="52"/>
      <c r="AM11" s="52"/>
      <c r="AN11" s="52"/>
      <c r="AO11" s="52"/>
      <c r="AP11" s="52"/>
      <c r="AQ11" s="52"/>
      <c r="AR11" s="52"/>
      <c r="AS11" s="52"/>
      <c r="AT11" s="52"/>
      <c r="AU11" s="52"/>
      <c r="AV11" s="52"/>
    </row>
    <row r="12">
      <c r="A12" s="77" t="s">
        <v>75</v>
      </c>
      <c r="B12" s="82">
        <v>0.01</v>
      </c>
      <c r="C12" s="79" t="s">
        <v>76</v>
      </c>
      <c r="D12" s="68"/>
      <c r="E12" s="68"/>
      <c r="F12" s="76"/>
      <c r="G12" s="62"/>
      <c r="H12" s="62"/>
      <c r="I12" s="62"/>
      <c r="J12" s="62"/>
      <c r="K12" s="62"/>
      <c r="L12" s="62"/>
      <c r="M12" s="62"/>
      <c r="N12" s="62"/>
      <c r="O12" s="62"/>
      <c r="P12" s="62"/>
      <c r="Q12" s="62"/>
      <c r="R12" s="62"/>
      <c r="S12" s="62"/>
      <c r="T12" s="62"/>
      <c r="U12" s="62"/>
      <c r="V12" s="62"/>
      <c r="W12" s="62"/>
      <c r="X12" s="62"/>
      <c r="Y12" s="62"/>
      <c r="Z12" s="62"/>
      <c r="AA12" s="52"/>
      <c r="AB12" s="52"/>
      <c r="AC12" s="52"/>
      <c r="AD12" s="52"/>
      <c r="AE12" s="52"/>
      <c r="AF12" s="52"/>
      <c r="AG12" s="52"/>
      <c r="AH12" s="52"/>
      <c r="AI12" s="52"/>
      <c r="AJ12" s="52"/>
      <c r="AK12" s="52"/>
      <c r="AL12" s="52"/>
      <c r="AM12" s="52"/>
      <c r="AN12" s="52"/>
      <c r="AO12" s="52"/>
      <c r="AP12" s="52"/>
      <c r="AQ12" s="52"/>
      <c r="AR12" s="52"/>
      <c r="AS12" s="52"/>
      <c r="AT12" s="52"/>
      <c r="AU12" s="52"/>
      <c r="AV12" s="52"/>
    </row>
    <row r="13">
      <c r="A13" s="77" t="s">
        <v>77</v>
      </c>
      <c r="B13" s="84">
        <v>0.01</v>
      </c>
      <c r="C13" s="79" t="s">
        <v>78</v>
      </c>
      <c r="D13" s="68"/>
      <c r="E13" s="68"/>
      <c r="F13" s="76"/>
      <c r="G13" s="62"/>
      <c r="H13" s="62"/>
      <c r="I13" s="62"/>
      <c r="J13" s="62"/>
      <c r="K13" s="62"/>
      <c r="L13" s="62"/>
      <c r="M13" s="62"/>
      <c r="N13" s="62"/>
      <c r="O13" s="62"/>
      <c r="P13" s="62"/>
      <c r="Q13" s="62"/>
      <c r="R13" s="62"/>
      <c r="S13" s="62"/>
      <c r="T13" s="62"/>
      <c r="U13" s="62"/>
      <c r="V13" s="62"/>
      <c r="W13" s="62"/>
      <c r="X13" s="62"/>
      <c r="Y13" s="62"/>
      <c r="Z13" s="62"/>
      <c r="AA13" s="52"/>
      <c r="AB13" s="52"/>
      <c r="AC13" s="52"/>
      <c r="AD13" s="52"/>
      <c r="AE13" s="52"/>
      <c r="AF13" s="52"/>
      <c r="AG13" s="52"/>
      <c r="AH13" s="52"/>
      <c r="AI13" s="52"/>
      <c r="AJ13" s="52"/>
      <c r="AK13" s="52"/>
      <c r="AL13" s="52"/>
      <c r="AM13" s="52"/>
      <c r="AN13" s="52"/>
      <c r="AO13" s="52"/>
      <c r="AP13" s="52"/>
      <c r="AQ13" s="52"/>
      <c r="AR13" s="52"/>
      <c r="AS13" s="52"/>
      <c r="AT13" s="52"/>
      <c r="AU13" s="52"/>
      <c r="AV13" s="52"/>
    </row>
    <row r="14">
      <c r="A14" s="77" t="s">
        <v>79</v>
      </c>
      <c r="B14" s="85">
        <v>0.2</v>
      </c>
      <c r="C14" s="86" t="s">
        <v>80</v>
      </c>
      <c r="D14" s="87"/>
      <c r="E14" s="87"/>
      <c r="F14" s="88"/>
      <c r="G14" s="62"/>
      <c r="H14" s="62"/>
      <c r="I14" s="62"/>
      <c r="J14" s="62"/>
      <c r="K14" s="62"/>
      <c r="L14" s="62"/>
      <c r="M14" s="62"/>
      <c r="N14" s="62"/>
      <c r="O14" s="62"/>
      <c r="P14" s="62"/>
      <c r="Q14" s="62"/>
      <c r="R14" s="62"/>
      <c r="S14" s="62"/>
      <c r="T14" s="62"/>
      <c r="U14" s="62"/>
      <c r="V14" s="62"/>
      <c r="W14" s="62"/>
      <c r="X14" s="62"/>
      <c r="Y14" s="62"/>
      <c r="Z14" s="62"/>
      <c r="AA14" s="52"/>
      <c r="AB14" s="52"/>
      <c r="AC14" s="52"/>
      <c r="AD14" s="52"/>
      <c r="AE14" s="52"/>
      <c r="AF14" s="52"/>
      <c r="AG14" s="52"/>
      <c r="AH14" s="52"/>
      <c r="AI14" s="52"/>
      <c r="AJ14" s="52"/>
      <c r="AK14" s="52"/>
      <c r="AL14" s="52"/>
      <c r="AM14" s="52"/>
      <c r="AN14" s="52"/>
      <c r="AO14" s="52"/>
      <c r="AP14" s="52"/>
      <c r="AQ14" s="52"/>
      <c r="AR14" s="52"/>
      <c r="AS14" s="52"/>
      <c r="AT14" s="52"/>
      <c r="AU14" s="52"/>
      <c r="AV14" s="52"/>
    </row>
    <row r="15">
      <c r="A15" s="77" t="s">
        <v>81</v>
      </c>
      <c r="B15" s="89">
        <f>'CU año 2020 Nivel 1'!M342</f>
        <v>607.1531858</v>
      </c>
      <c r="C15" s="86" t="s">
        <v>82</v>
      </c>
      <c r="D15" s="87"/>
      <c r="E15" s="87"/>
      <c r="F15" s="88"/>
      <c r="G15" s="62"/>
      <c r="H15" s="62"/>
      <c r="I15" s="62"/>
      <c r="J15" s="62"/>
      <c r="K15" s="62"/>
      <c r="L15" s="62"/>
      <c r="M15" s="62"/>
      <c r="N15" s="62"/>
      <c r="O15" s="62"/>
      <c r="P15" s="62"/>
      <c r="Q15" s="62"/>
      <c r="R15" s="62"/>
      <c r="S15" s="62"/>
      <c r="T15" s="62"/>
      <c r="U15" s="62"/>
      <c r="V15" s="62"/>
      <c r="W15" s="62"/>
      <c r="X15" s="62"/>
      <c r="Y15" s="62"/>
      <c r="Z15" s="62"/>
      <c r="AA15" s="52"/>
      <c r="AB15" s="52"/>
      <c r="AC15" s="52"/>
      <c r="AD15" s="52"/>
      <c r="AE15" s="52"/>
      <c r="AF15" s="52"/>
      <c r="AG15" s="52"/>
      <c r="AH15" s="52"/>
      <c r="AI15" s="52"/>
      <c r="AJ15" s="52"/>
      <c r="AK15" s="52"/>
      <c r="AL15" s="52"/>
      <c r="AM15" s="52"/>
      <c r="AN15" s="52"/>
      <c r="AO15" s="52"/>
      <c r="AP15" s="52"/>
      <c r="AQ15" s="52"/>
      <c r="AR15" s="52"/>
      <c r="AS15" s="52"/>
      <c r="AT15" s="52"/>
      <c r="AU15" s="52"/>
      <c r="AV15" s="52"/>
    </row>
    <row r="16">
      <c r="A16" s="90" t="s">
        <v>83</v>
      </c>
      <c r="B16" s="91">
        <f>'BC Refrigeración'!B12</f>
        <v>0.5085539929</v>
      </c>
      <c r="C16" s="86" t="str">
        <f>'BC Refrigeración'!C12</f>
        <v>Porcentaje promedio del CU que depende del volumen vendido. Corresponde a la suma del porcentaje promedio de participación del componente de generación (G) y de comercialización (C) del enero a diciembre de 2020. </v>
      </c>
      <c r="D16" s="87"/>
      <c r="E16" s="87"/>
      <c r="F16" s="88"/>
      <c r="G16" s="62"/>
      <c r="H16" s="62"/>
      <c r="I16" s="62"/>
      <c r="J16" s="62"/>
      <c r="K16" s="62"/>
      <c r="L16" s="62"/>
      <c r="M16" s="62"/>
      <c r="N16" s="62"/>
      <c r="O16" s="62"/>
      <c r="P16" s="62"/>
      <c r="Q16" s="62"/>
      <c r="R16" s="62"/>
      <c r="S16" s="62"/>
      <c r="T16" s="62"/>
      <c r="U16" s="62"/>
      <c r="V16" s="62"/>
      <c r="W16" s="62"/>
      <c r="X16" s="62"/>
      <c r="Y16" s="62"/>
      <c r="Z16" s="62"/>
      <c r="AA16" s="52"/>
      <c r="AB16" s="52"/>
      <c r="AC16" s="52"/>
      <c r="AD16" s="52"/>
      <c r="AE16" s="52"/>
      <c r="AF16" s="52"/>
      <c r="AG16" s="52"/>
      <c r="AH16" s="52"/>
      <c r="AI16" s="52"/>
      <c r="AJ16" s="52"/>
      <c r="AK16" s="52"/>
      <c r="AL16" s="52"/>
      <c r="AM16" s="52"/>
      <c r="AN16" s="52"/>
      <c r="AO16" s="52"/>
      <c r="AP16" s="52"/>
      <c r="AQ16" s="52"/>
      <c r="AR16" s="52"/>
      <c r="AS16" s="52"/>
      <c r="AT16" s="52"/>
      <c r="AU16" s="52"/>
      <c r="AV16" s="52"/>
    </row>
    <row r="17">
      <c r="A17" s="90" t="s">
        <v>84</v>
      </c>
      <c r="B17" s="91">
        <f>'BC Refrigeración'!B13</f>
        <v>0.3317533012</v>
      </c>
      <c r="C17" s="86" t="str">
        <f>'BC Refrigeración'!C13</f>
        <v>Porcentaje promedio del componente de distribución (D) en el CU del enero a diciembre de 2020. </v>
      </c>
      <c r="D17" s="87"/>
      <c r="E17" s="87"/>
      <c r="F17" s="88"/>
      <c r="G17" s="62"/>
      <c r="H17" s="62"/>
      <c r="I17" s="62"/>
      <c r="J17" s="62"/>
      <c r="K17" s="62"/>
      <c r="L17" s="62"/>
      <c r="M17" s="62"/>
      <c r="N17" s="62"/>
      <c r="O17" s="62"/>
      <c r="P17" s="62"/>
      <c r="Q17" s="62"/>
      <c r="R17" s="62"/>
      <c r="S17" s="62"/>
      <c r="T17" s="62"/>
      <c r="U17" s="62"/>
      <c r="V17" s="62"/>
      <c r="W17" s="62"/>
      <c r="X17" s="62"/>
      <c r="Y17" s="62"/>
      <c r="Z17" s="62"/>
      <c r="AA17" s="52"/>
      <c r="AB17" s="52"/>
      <c r="AC17" s="52"/>
      <c r="AD17" s="52"/>
      <c r="AE17" s="52"/>
      <c r="AF17" s="52"/>
      <c r="AG17" s="52"/>
      <c r="AH17" s="52"/>
      <c r="AI17" s="52"/>
      <c r="AJ17" s="52"/>
      <c r="AK17" s="52"/>
      <c r="AL17" s="52"/>
      <c r="AM17" s="52"/>
      <c r="AN17" s="52"/>
      <c r="AO17" s="52"/>
      <c r="AP17" s="52"/>
      <c r="AQ17" s="52"/>
      <c r="AR17" s="52"/>
      <c r="AS17" s="52"/>
      <c r="AT17" s="52"/>
      <c r="AU17" s="52"/>
      <c r="AV17" s="52"/>
    </row>
    <row r="18">
      <c r="A18" s="90" t="s">
        <v>85</v>
      </c>
      <c r="B18" s="91">
        <f>'CU año 2020 Nivel 1'!I343</f>
        <v>0.1327546182</v>
      </c>
      <c r="C18" s="86" t="str">
        <f>'BC Refrigeración'!C14</f>
        <v>Porcentaje promedio del componente de pérdidas (Pr) en el CU del enero a diciembre de 2020. </v>
      </c>
      <c r="D18" s="87"/>
      <c r="E18" s="87"/>
      <c r="F18" s="88"/>
      <c r="G18" s="92"/>
      <c r="H18" s="62"/>
      <c r="I18" s="62"/>
      <c r="J18" s="62"/>
      <c r="K18" s="62"/>
      <c r="L18" s="62"/>
      <c r="M18" s="62"/>
      <c r="N18" s="62"/>
      <c r="O18" s="62"/>
      <c r="P18" s="62"/>
      <c r="Q18" s="62"/>
      <c r="R18" s="62"/>
      <c r="S18" s="62"/>
      <c r="T18" s="62"/>
      <c r="U18" s="62"/>
      <c r="V18" s="62"/>
      <c r="W18" s="62"/>
      <c r="X18" s="62"/>
      <c r="Y18" s="62"/>
      <c r="Z18" s="62"/>
      <c r="AA18" s="52"/>
      <c r="AB18" s="52"/>
      <c r="AC18" s="52"/>
      <c r="AD18" s="52"/>
      <c r="AE18" s="52"/>
      <c r="AF18" s="52"/>
      <c r="AG18" s="52"/>
      <c r="AH18" s="52"/>
      <c r="AI18" s="52"/>
      <c r="AJ18" s="52"/>
      <c r="AK18" s="52"/>
      <c r="AL18" s="52"/>
      <c r="AM18" s="52"/>
      <c r="AN18" s="52"/>
      <c r="AO18" s="52"/>
      <c r="AP18" s="52"/>
      <c r="AQ18" s="52"/>
      <c r="AR18" s="52"/>
      <c r="AS18" s="52"/>
      <c r="AT18" s="52"/>
      <c r="AU18" s="52"/>
      <c r="AV18" s="52"/>
    </row>
    <row r="19">
      <c r="A19" s="90" t="s">
        <v>86</v>
      </c>
      <c r="B19" s="91">
        <f>'BC Refrigeración'!B14</f>
        <v>0.0764</v>
      </c>
      <c r="C19" s="86" t="str">
        <f>'BC Refrigeración'!C14</f>
        <v>Porcentaje promedio del componente de pérdidas (Pr) en el CU del enero a diciembre de 2020. </v>
      </c>
      <c r="D19" s="87"/>
      <c r="E19" s="87"/>
      <c r="F19" s="88"/>
      <c r="H19" s="62"/>
      <c r="I19" s="62"/>
      <c r="J19" s="62"/>
      <c r="K19" s="62"/>
      <c r="L19" s="62"/>
      <c r="M19" s="62"/>
      <c r="N19" s="62"/>
      <c r="O19" s="62"/>
      <c r="P19" s="62"/>
      <c r="Q19" s="62"/>
      <c r="R19" s="62"/>
      <c r="S19" s="62"/>
      <c r="T19" s="62"/>
      <c r="U19" s="62"/>
      <c r="V19" s="62"/>
      <c r="W19" s="62"/>
      <c r="X19" s="62"/>
      <c r="Y19" s="62"/>
      <c r="Z19" s="62"/>
      <c r="AA19" s="52"/>
      <c r="AB19" s="52"/>
      <c r="AC19" s="52"/>
      <c r="AD19" s="52"/>
      <c r="AE19" s="52"/>
      <c r="AF19" s="52"/>
      <c r="AG19" s="52"/>
      <c r="AH19" s="52"/>
      <c r="AI19" s="52"/>
      <c r="AJ19" s="52"/>
      <c r="AK19" s="52"/>
      <c r="AL19" s="52"/>
      <c r="AM19" s="52"/>
      <c r="AN19" s="52"/>
      <c r="AO19" s="52"/>
      <c r="AP19" s="52"/>
      <c r="AQ19" s="52"/>
      <c r="AR19" s="52"/>
      <c r="AS19" s="52"/>
      <c r="AT19" s="52"/>
      <c r="AU19" s="52"/>
      <c r="AV19" s="52"/>
    </row>
    <row r="20">
      <c r="A20" s="90" t="s">
        <v>87</v>
      </c>
      <c r="B20" s="93">
        <v>71.0</v>
      </c>
      <c r="C20" s="94" t="s">
        <v>88</v>
      </c>
      <c r="D20" s="95"/>
      <c r="E20" s="95"/>
      <c r="F20" s="96"/>
      <c r="G20" s="62"/>
      <c r="H20" s="62"/>
      <c r="I20" s="62"/>
      <c r="J20" s="62"/>
      <c r="K20" s="62"/>
      <c r="L20" s="62"/>
      <c r="M20" s="62"/>
      <c r="N20" s="62"/>
      <c r="O20" s="62"/>
      <c r="P20" s="62"/>
      <c r="Q20" s="62"/>
      <c r="R20" s="62"/>
      <c r="S20" s="62"/>
      <c r="T20" s="62"/>
      <c r="U20" s="62"/>
      <c r="V20" s="62"/>
      <c r="W20" s="62"/>
      <c r="X20" s="62"/>
      <c r="Y20" s="62"/>
      <c r="Z20" s="62"/>
      <c r="AA20" s="52"/>
      <c r="AB20" s="52"/>
      <c r="AC20" s="52"/>
      <c r="AD20" s="52"/>
      <c r="AE20" s="52"/>
      <c r="AF20" s="52"/>
      <c r="AG20" s="52"/>
      <c r="AH20" s="52"/>
      <c r="AI20" s="52"/>
      <c r="AJ20" s="52"/>
      <c r="AK20" s="52"/>
      <c r="AL20" s="52"/>
      <c r="AM20" s="52"/>
      <c r="AN20" s="52"/>
      <c r="AO20" s="52"/>
      <c r="AP20" s="52"/>
      <c r="AQ20" s="52"/>
      <c r="AR20" s="52"/>
      <c r="AS20" s="52"/>
      <c r="AT20" s="52"/>
      <c r="AU20" s="52"/>
      <c r="AV20" s="52"/>
    </row>
    <row r="21">
      <c r="A21" s="90" t="s">
        <v>89</v>
      </c>
      <c r="B21" s="97">
        <v>198.55</v>
      </c>
      <c r="C21" s="86" t="s">
        <v>90</v>
      </c>
      <c r="D21" s="87"/>
      <c r="E21" s="87"/>
      <c r="F21" s="88"/>
      <c r="G21" s="62"/>
      <c r="H21" s="62"/>
      <c r="I21" s="62"/>
      <c r="J21" s="62"/>
      <c r="K21" s="62"/>
      <c r="L21" s="62"/>
      <c r="M21" s="62"/>
      <c r="N21" s="62"/>
      <c r="O21" s="62"/>
      <c r="P21" s="62"/>
      <c r="Q21" s="62"/>
      <c r="R21" s="62"/>
      <c r="S21" s="62"/>
      <c r="T21" s="62"/>
      <c r="U21" s="62"/>
      <c r="V21" s="62"/>
      <c r="W21" s="62"/>
      <c r="X21" s="62"/>
      <c r="Y21" s="62"/>
      <c r="Z21" s="62"/>
      <c r="AA21" s="52"/>
      <c r="AB21" s="52"/>
      <c r="AC21" s="52"/>
      <c r="AD21" s="52"/>
      <c r="AE21" s="52"/>
      <c r="AF21" s="52"/>
      <c r="AG21" s="52"/>
      <c r="AH21" s="52"/>
      <c r="AI21" s="52"/>
      <c r="AJ21" s="52"/>
      <c r="AK21" s="52"/>
      <c r="AL21" s="52"/>
      <c r="AM21" s="52"/>
      <c r="AN21" s="52"/>
      <c r="AO21" s="52"/>
      <c r="AP21" s="52"/>
      <c r="AQ21" s="52"/>
      <c r="AR21" s="52"/>
      <c r="AS21" s="52"/>
      <c r="AT21" s="52"/>
      <c r="AU21" s="52"/>
      <c r="AV21" s="52"/>
    </row>
    <row r="22">
      <c r="A22" s="90" t="s">
        <v>91</v>
      </c>
      <c r="B22" s="98">
        <v>2.8</v>
      </c>
      <c r="C22" s="99" t="s">
        <v>92</v>
      </c>
      <c r="D22" s="87"/>
      <c r="E22" s="87"/>
      <c r="F22" s="88"/>
      <c r="G22" s="62"/>
      <c r="H22" s="62"/>
      <c r="I22" s="62"/>
      <c r="J22" s="62"/>
      <c r="K22" s="62"/>
      <c r="L22" s="62"/>
      <c r="M22" s="62"/>
      <c r="N22" s="62"/>
      <c r="O22" s="62"/>
      <c r="P22" s="62"/>
      <c r="Q22" s="62"/>
      <c r="R22" s="62"/>
      <c r="S22" s="62"/>
      <c r="T22" s="62"/>
      <c r="U22" s="62"/>
      <c r="V22" s="62"/>
      <c r="W22" s="62"/>
      <c r="X22" s="62"/>
      <c r="Y22" s="62"/>
      <c r="Z22" s="62"/>
      <c r="AA22" s="52"/>
      <c r="AB22" s="52"/>
      <c r="AC22" s="52"/>
      <c r="AD22" s="52"/>
      <c r="AE22" s="52"/>
      <c r="AF22" s="52"/>
      <c r="AG22" s="52"/>
      <c r="AH22" s="52"/>
      <c r="AI22" s="52"/>
      <c r="AJ22" s="52"/>
      <c r="AK22" s="52"/>
      <c r="AL22" s="52"/>
      <c r="AM22" s="52"/>
      <c r="AN22" s="52"/>
      <c r="AO22" s="52"/>
      <c r="AP22" s="52"/>
      <c r="AQ22" s="52"/>
      <c r="AR22" s="52"/>
      <c r="AS22" s="52"/>
      <c r="AT22" s="52"/>
      <c r="AU22" s="52"/>
      <c r="AV22" s="52"/>
    </row>
    <row r="23">
      <c r="A23" s="90" t="s">
        <v>93</v>
      </c>
      <c r="B23" s="100">
        <v>0.1136</v>
      </c>
      <c r="C23" s="79" t="s">
        <v>94</v>
      </c>
      <c r="D23" s="68"/>
      <c r="E23" s="68"/>
      <c r="F23" s="76"/>
      <c r="G23" s="62"/>
      <c r="H23" s="62"/>
      <c r="I23" s="62"/>
      <c r="J23" s="62"/>
      <c r="K23" s="62"/>
      <c r="L23" s="62"/>
      <c r="M23" s="62"/>
      <c r="N23" s="62"/>
      <c r="O23" s="62"/>
      <c r="P23" s="62"/>
      <c r="Q23" s="62"/>
      <c r="R23" s="62"/>
      <c r="S23" s="62"/>
      <c r="T23" s="62"/>
      <c r="U23" s="62"/>
      <c r="V23" s="62"/>
      <c r="W23" s="62"/>
      <c r="X23" s="62"/>
      <c r="Y23" s="62"/>
      <c r="Z23" s="62"/>
      <c r="AA23" s="52"/>
      <c r="AB23" s="52"/>
      <c r="AC23" s="52"/>
      <c r="AD23" s="52"/>
      <c r="AE23" s="52"/>
      <c r="AF23" s="52"/>
      <c r="AG23" s="52"/>
      <c r="AH23" s="52"/>
      <c r="AI23" s="52"/>
      <c r="AJ23" s="52"/>
      <c r="AK23" s="52"/>
      <c r="AL23" s="52"/>
      <c r="AM23" s="52"/>
      <c r="AN23" s="52"/>
      <c r="AO23" s="52"/>
      <c r="AP23" s="52"/>
      <c r="AQ23" s="52"/>
      <c r="AR23" s="52"/>
      <c r="AS23" s="52"/>
      <c r="AT23" s="52"/>
      <c r="AU23" s="52"/>
      <c r="AV23" s="52"/>
    </row>
    <row r="24">
      <c r="A24" s="77" t="s">
        <v>95</v>
      </c>
      <c r="B24" s="101">
        <v>0.2631</v>
      </c>
      <c r="C24" s="79" t="s">
        <v>96</v>
      </c>
      <c r="D24" s="68"/>
      <c r="E24" s="68"/>
      <c r="F24" s="76"/>
      <c r="G24" s="62"/>
      <c r="H24" s="62"/>
      <c r="I24" s="62"/>
      <c r="J24" s="62"/>
      <c r="K24" s="62"/>
      <c r="L24" s="62"/>
      <c r="M24" s="62"/>
      <c r="N24" s="62"/>
      <c r="O24" s="62"/>
      <c r="P24" s="62"/>
      <c r="Q24" s="62"/>
      <c r="R24" s="62"/>
      <c r="S24" s="62"/>
      <c r="T24" s="62"/>
      <c r="U24" s="62"/>
      <c r="V24" s="62"/>
      <c r="W24" s="62"/>
      <c r="X24" s="62"/>
      <c r="Y24" s="62"/>
      <c r="Z24" s="62"/>
      <c r="AA24" s="52"/>
      <c r="AB24" s="52"/>
      <c r="AC24" s="52"/>
      <c r="AD24" s="52"/>
      <c r="AE24" s="52"/>
      <c r="AF24" s="52"/>
      <c r="AG24" s="52"/>
      <c r="AH24" s="52"/>
      <c r="AI24" s="52"/>
      <c r="AJ24" s="52"/>
      <c r="AK24" s="52"/>
      <c r="AL24" s="52"/>
      <c r="AM24" s="52"/>
      <c r="AN24" s="52"/>
      <c r="AO24" s="52"/>
      <c r="AP24" s="52"/>
      <c r="AQ24" s="52"/>
      <c r="AR24" s="52"/>
      <c r="AS24" s="52"/>
      <c r="AT24" s="52"/>
      <c r="AU24" s="52"/>
      <c r="AV24" s="52"/>
    </row>
    <row r="25">
      <c r="A25" s="102" t="s">
        <v>97</v>
      </c>
      <c r="B25" s="103">
        <v>0.0481</v>
      </c>
      <c r="C25" s="83" t="s">
        <v>537</v>
      </c>
      <c r="D25" s="68"/>
      <c r="E25" s="68"/>
      <c r="F25" s="76"/>
      <c r="G25" s="62"/>
      <c r="H25" s="62"/>
      <c r="I25" s="62"/>
      <c r="J25" s="62"/>
      <c r="K25" s="62"/>
      <c r="L25" s="62"/>
      <c r="M25" s="62"/>
      <c r="N25" s="62"/>
      <c r="O25" s="62"/>
      <c r="P25" s="62"/>
      <c r="Q25" s="62"/>
      <c r="R25" s="62"/>
      <c r="S25" s="62"/>
      <c r="T25" s="62"/>
      <c r="U25" s="62"/>
      <c r="V25" s="62"/>
      <c r="W25" s="62"/>
      <c r="X25" s="62"/>
      <c r="Y25" s="62"/>
      <c r="Z25" s="62"/>
      <c r="AA25" s="52"/>
      <c r="AB25" s="52"/>
      <c r="AC25" s="52"/>
      <c r="AD25" s="52"/>
      <c r="AE25" s="52"/>
      <c r="AF25" s="52"/>
      <c r="AG25" s="52"/>
      <c r="AH25" s="52"/>
      <c r="AI25" s="52"/>
      <c r="AJ25" s="52"/>
      <c r="AK25" s="52"/>
      <c r="AL25" s="52"/>
      <c r="AM25" s="52"/>
      <c r="AN25" s="52"/>
      <c r="AO25" s="52"/>
      <c r="AP25" s="52"/>
      <c r="AQ25" s="52"/>
      <c r="AR25" s="52"/>
      <c r="AS25" s="52"/>
      <c r="AT25" s="52"/>
      <c r="AU25" s="52"/>
      <c r="AV25" s="52"/>
    </row>
    <row r="26">
      <c r="A26" s="102" t="s">
        <v>99</v>
      </c>
      <c r="B26" s="84">
        <v>0.09</v>
      </c>
      <c r="C26" s="86" t="s">
        <v>100</v>
      </c>
      <c r="D26" s="87"/>
      <c r="E26" s="87"/>
      <c r="F26" s="88"/>
      <c r="G26" s="62"/>
      <c r="H26" s="62"/>
      <c r="I26" s="62"/>
      <c r="J26" s="62"/>
      <c r="K26" s="62"/>
      <c r="L26" s="62"/>
      <c r="M26" s="62"/>
      <c r="N26" s="62"/>
      <c r="O26" s="62"/>
      <c r="P26" s="62"/>
      <c r="Q26" s="62"/>
      <c r="R26" s="62"/>
      <c r="S26" s="62"/>
      <c r="T26" s="62"/>
      <c r="U26" s="62"/>
      <c r="V26" s="62"/>
      <c r="W26" s="62"/>
      <c r="X26" s="62"/>
      <c r="Y26" s="62"/>
      <c r="Z26" s="62"/>
      <c r="AA26" s="52"/>
      <c r="AB26" s="52"/>
      <c r="AC26" s="52"/>
      <c r="AD26" s="52"/>
      <c r="AE26" s="52"/>
      <c r="AF26" s="52"/>
      <c r="AG26" s="52"/>
      <c r="AH26" s="52"/>
      <c r="AI26" s="52"/>
      <c r="AJ26" s="52"/>
      <c r="AK26" s="52"/>
      <c r="AL26" s="52"/>
      <c r="AM26" s="52"/>
      <c r="AN26" s="52"/>
      <c r="AO26" s="52"/>
      <c r="AP26" s="52"/>
      <c r="AQ26" s="52"/>
      <c r="AR26" s="52"/>
      <c r="AS26" s="52"/>
      <c r="AT26" s="52"/>
      <c r="AU26" s="52"/>
      <c r="AV26" s="52"/>
    </row>
    <row r="27">
      <c r="A27" s="104" t="s">
        <v>101</v>
      </c>
      <c r="B27" s="105">
        <f>15000*((IPC!$B$811*(1+1%))/IPC!$B$763)</f>
        <v>17162.73225</v>
      </c>
      <c r="C27" s="79" t="s">
        <v>102</v>
      </c>
      <c r="D27" s="68"/>
      <c r="E27" s="68"/>
      <c r="F27" s="76"/>
      <c r="G27" s="62"/>
      <c r="H27" s="62"/>
      <c r="I27" s="62"/>
      <c r="J27" s="62"/>
      <c r="K27" s="62"/>
      <c r="L27" s="62"/>
      <c r="M27" s="62"/>
      <c r="N27" s="62"/>
      <c r="O27" s="62"/>
      <c r="P27" s="62"/>
      <c r="Q27" s="62"/>
      <c r="R27" s="62"/>
      <c r="S27" s="62"/>
      <c r="T27" s="62"/>
      <c r="U27" s="62"/>
      <c r="V27" s="62"/>
      <c r="W27" s="62"/>
      <c r="X27" s="62"/>
      <c r="Y27" s="62"/>
      <c r="Z27" s="62"/>
      <c r="AA27" s="52"/>
      <c r="AB27" s="52"/>
      <c r="AC27" s="52"/>
      <c r="AD27" s="52"/>
      <c r="AE27" s="52"/>
      <c r="AF27" s="52"/>
      <c r="AG27" s="52"/>
      <c r="AH27" s="52"/>
      <c r="AI27" s="52"/>
      <c r="AJ27" s="52"/>
      <c r="AK27" s="52"/>
      <c r="AL27" s="52"/>
      <c r="AM27" s="52"/>
      <c r="AN27" s="52"/>
      <c r="AO27" s="52"/>
      <c r="AP27" s="52"/>
      <c r="AQ27" s="52"/>
      <c r="AR27" s="52"/>
      <c r="AS27" s="52"/>
      <c r="AT27" s="52"/>
      <c r="AU27" s="52"/>
      <c r="AV27" s="52"/>
    </row>
    <row r="28">
      <c r="A28" s="104" t="s">
        <v>103</v>
      </c>
      <c r="B28" s="106">
        <f>'BC Iluminación'!B23</f>
        <v>54920</v>
      </c>
      <c r="C28" s="79" t="s">
        <v>104</v>
      </c>
      <c r="D28" s="68"/>
      <c r="E28" s="68"/>
      <c r="F28" s="76"/>
      <c r="G28" s="62"/>
      <c r="H28" s="62"/>
      <c r="I28" s="62"/>
      <c r="J28" s="62"/>
      <c r="K28" s="62"/>
      <c r="L28" s="62"/>
      <c r="M28" s="62"/>
      <c r="N28" s="62"/>
      <c r="O28" s="62"/>
      <c r="P28" s="62"/>
      <c r="Q28" s="62"/>
      <c r="R28" s="62"/>
      <c r="S28" s="62"/>
      <c r="T28" s="62"/>
      <c r="U28" s="62"/>
      <c r="V28" s="62"/>
      <c r="W28" s="62"/>
      <c r="X28" s="62"/>
      <c r="Y28" s="62"/>
      <c r="Z28" s="62"/>
      <c r="AA28" s="52"/>
      <c r="AB28" s="52"/>
      <c r="AC28" s="52"/>
      <c r="AD28" s="52"/>
      <c r="AE28" s="52"/>
      <c r="AF28" s="52"/>
      <c r="AG28" s="52"/>
      <c r="AH28" s="52"/>
      <c r="AI28" s="52"/>
      <c r="AJ28" s="52"/>
      <c r="AK28" s="52"/>
      <c r="AL28" s="52"/>
      <c r="AM28" s="52"/>
      <c r="AN28" s="52"/>
      <c r="AO28" s="52"/>
      <c r="AP28" s="52"/>
      <c r="AQ28" s="52"/>
      <c r="AR28" s="52"/>
      <c r="AS28" s="52"/>
      <c r="AT28" s="52"/>
      <c r="AU28" s="52"/>
      <c r="AV28" s="52"/>
    </row>
    <row r="29">
      <c r="A29" s="90" t="s">
        <v>105</v>
      </c>
      <c r="B29" s="107">
        <f>0.166*1000</f>
        <v>166</v>
      </c>
      <c r="C29" s="83" t="s">
        <v>538</v>
      </c>
      <c r="D29" s="68"/>
      <c r="E29" s="68"/>
      <c r="F29" s="76"/>
      <c r="G29" s="62"/>
      <c r="H29" s="62"/>
      <c r="I29" s="62"/>
      <c r="J29" s="62"/>
      <c r="K29" s="62"/>
      <c r="L29" s="62"/>
      <c r="M29" s="62"/>
      <c r="N29" s="62"/>
      <c r="O29" s="62"/>
      <c r="P29" s="62"/>
      <c r="Q29" s="62"/>
      <c r="R29" s="62"/>
      <c r="S29" s="62"/>
      <c r="T29" s="62"/>
      <c r="U29" s="62"/>
      <c r="V29" s="62"/>
      <c r="W29" s="62"/>
      <c r="X29" s="62"/>
      <c r="Y29" s="62"/>
      <c r="Z29" s="62"/>
      <c r="AA29" s="52"/>
      <c r="AB29" s="52"/>
      <c r="AC29" s="52"/>
      <c r="AD29" s="52"/>
      <c r="AE29" s="52"/>
      <c r="AF29" s="52"/>
      <c r="AG29" s="52"/>
      <c r="AH29" s="52"/>
      <c r="AI29" s="52"/>
      <c r="AJ29" s="52"/>
      <c r="AK29" s="52"/>
      <c r="AL29" s="52"/>
      <c r="AM29" s="52"/>
      <c r="AN29" s="52"/>
      <c r="AO29" s="52"/>
      <c r="AP29" s="52"/>
      <c r="AQ29" s="52"/>
      <c r="AR29" s="52"/>
      <c r="AS29" s="52"/>
      <c r="AT29" s="52"/>
      <c r="AU29" s="52"/>
      <c r="AV29" s="52"/>
    </row>
    <row r="30">
      <c r="A30" s="90" t="s">
        <v>107</v>
      </c>
      <c r="B30" s="108">
        <v>0.03</v>
      </c>
      <c r="C30" s="109" t="s">
        <v>539</v>
      </c>
      <c r="D30" s="87"/>
      <c r="E30" s="87"/>
      <c r="F30" s="88"/>
      <c r="G30" s="62"/>
      <c r="H30" s="62"/>
      <c r="I30" s="62"/>
      <c r="J30" s="62"/>
      <c r="K30" s="62"/>
      <c r="L30" s="62"/>
      <c r="M30" s="62"/>
      <c r="N30" s="62"/>
      <c r="O30" s="62"/>
      <c r="P30" s="62"/>
      <c r="Q30" s="62"/>
      <c r="R30" s="62"/>
      <c r="S30" s="62"/>
      <c r="T30" s="62"/>
      <c r="U30" s="62"/>
      <c r="V30" s="62"/>
      <c r="W30" s="62"/>
      <c r="X30" s="62"/>
      <c r="Y30" s="62"/>
      <c r="Z30" s="62"/>
      <c r="AA30" s="52"/>
      <c r="AB30" s="52"/>
      <c r="AC30" s="52"/>
      <c r="AD30" s="52"/>
      <c r="AE30" s="52"/>
      <c r="AF30" s="52"/>
      <c r="AG30" s="52"/>
      <c r="AH30" s="52"/>
      <c r="AI30" s="52"/>
      <c r="AJ30" s="52"/>
      <c r="AK30" s="52"/>
      <c r="AL30" s="52"/>
      <c r="AM30" s="52"/>
      <c r="AN30" s="52"/>
      <c r="AO30" s="52"/>
      <c r="AP30" s="52"/>
      <c r="AQ30" s="52"/>
      <c r="AR30" s="52"/>
      <c r="AS30" s="52"/>
      <c r="AT30" s="52"/>
      <c r="AU30" s="52"/>
      <c r="AV30" s="52"/>
    </row>
    <row r="31" ht="39.75" customHeight="1">
      <c r="A31" s="90" t="s">
        <v>109</v>
      </c>
      <c r="B31" s="82">
        <v>0.1</v>
      </c>
      <c r="C31" s="79" t="s">
        <v>110</v>
      </c>
      <c r="D31" s="68"/>
      <c r="E31" s="68"/>
      <c r="F31" s="76"/>
      <c r="G31" s="62"/>
      <c r="H31" s="62"/>
      <c r="I31" s="62"/>
      <c r="J31" s="62"/>
      <c r="K31" s="62"/>
      <c r="L31" s="62"/>
      <c r="M31" s="62"/>
      <c r="N31" s="62"/>
      <c r="O31" s="62"/>
      <c r="P31" s="62"/>
      <c r="Q31" s="62"/>
      <c r="R31" s="62"/>
      <c r="S31" s="62"/>
      <c r="T31" s="62"/>
      <c r="U31" s="62"/>
      <c r="V31" s="62"/>
      <c r="W31" s="62"/>
      <c r="X31" s="62"/>
      <c r="Y31" s="62"/>
      <c r="Z31" s="62"/>
      <c r="AA31" s="52"/>
      <c r="AB31" s="52"/>
      <c r="AC31" s="52"/>
      <c r="AD31" s="52"/>
      <c r="AE31" s="52"/>
      <c r="AF31" s="52"/>
      <c r="AG31" s="52"/>
      <c r="AH31" s="52"/>
      <c r="AI31" s="52"/>
      <c r="AJ31" s="52"/>
      <c r="AK31" s="52"/>
      <c r="AL31" s="52"/>
      <c r="AM31" s="52"/>
      <c r="AN31" s="52"/>
      <c r="AO31" s="52"/>
      <c r="AP31" s="52"/>
      <c r="AQ31" s="52"/>
      <c r="AR31" s="52"/>
      <c r="AS31" s="52"/>
      <c r="AT31" s="52"/>
      <c r="AU31" s="52"/>
      <c r="AV31" s="52"/>
    </row>
    <row r="32" ht="39.75" customHeight="1">
      <c r="A32" s="104" t="s">
        <v>111</v>
      </c>
      <c r="B32" s="107">
        <f>0.5*12</f>
        <v>6</v>
      </c>
      <c r="C32" s="79" t="s">
        <v>112</v>
      </c>
      <c r="D32" s="68"/>
      <c r="E32" s="68"/>
      <c r="F32" s="76"/>
      <c r="G32" s="322"/>
      <c r="H32" s="322"/>
      <c r="I32" s="322"/>
      <c r="J32" s="322"/>
      <c r="K32" s="322"/>
      <c r="L32" s="322"/>
      <c r="M32" s="322"/>
      <c r="N32" s="62"/>
      <c r="O32" s="62"/>
      <c r="P32" s="62"/>
      <c r="Q32" s="62"/>
      <c r="R32" s="62"/>
      <c r="S32" s="62"/>
      <c r="T32" s="62"/>
      <c r="U32" s="62"/>
      <c r="V32" s="62"/>
      <c r="W32" s="62"/>
      <c r="X32" s="62"/>
      <c r="Y32" s="62"/>
      <c r="Z32" s="62"/>
      <c r="AA32" s="50"/>
      <c r="AB32" s="50"/>
      <c r="AC32" s="50"/>
      <c r="AD32" s="50"/>
      <c r="AE32" s="50"/>
      <c r="AF32" s="50"/>
      <c r="AG32" s="50"/>
      <c r="AH32" s="50"/>
      <c r="AI32" s="50"/>
      <c r="AJ32" s="50"/>
      <c r="AK32" s="50"/>
      <c r="AL32" s="50"/>
      <c r="AM32" s="50"/>
      <c r="AN32" s="50"/>
      <c r="AO32" s="50"/>
      <c r="AP32" s="50"/>
      <c r="AQ32" s="50"/>
      <c r="AR32" s="50"/>
      <c r="AS32" s="50"/>
      <c r="AT32" s="50"/>
      <c r="AU32" s="50"/>
      <c r="AV32" s="50"/>
    </row>
    <row r="33" ht="42.75" customHeight="1">
      <c r="A33" s="90" t="s">
        <v>113</v>
      </c>
      <c r="B33" s="106">
        <f>B397</f>
        <v>394.75</v>
      </c>
      <c r="C33" s="83" t="s">
        <v>540</v>
      </c>
      <c r="D33" s="68"/>
      <c r="E33" s="68"/>
      <c r="F33" s="76"/>
      <c r="G33" s="62"/>
      <c r="H33" s="62"/>
      <c r="I33" s="62"/>
      <c r="J33" s="62"/>
      <c r="K33" s="62"/>
      <c r="L33" s="62"/>
      <c r="M33" s="62"/>
      <c r="N33" s="62"/>
      <c r="O33" s="62"/>
      <c r="P33" s="62"/>
      <c r="Q33" s="62"/>
      <c r="R33" s="62"/>
      <c r="S33" s="62"/>
      <c r="T33" s="62"/>
      <c r="U33" s="62"/>
      <c r="V33" s="62"/>
      <c r="W33" s="62"/>
      <c r="X33" s="62"/>
      <c r="Y33" s="62"/>
      <c r="Z33" s="62"/>
      <c r="AA33" s="52"/>
      <c r="AB33" s="52"/>
      <c r="AC33" s="52"/>
      <c r="AD33" s="52"/>
      <c r="AE33" s="52"/>
      <c r="AF33" s="52"/>
      <c r="AG33" s="52"/>
      <c r="AH33" s="52"/>
      <c r="AI33" s="52"/>
      <c r="AJ33" s="52"/>
      <c r="AK33" s="52"/>
      <c r="AL33" s="52"/>
      <c r="AM33" s="52"/>
      <c r="AN33" s="52"/>
      <c r="AO33" s="52"/>
      <c r="AP33" s="52"/>
      <c r="AQ33" s="52"/>
      <c r="AR33" s="52"/>
      <c r="AS33" s="52"/>
      <c r="AT33" s="52"/>
      <c r="AU33" s="52"/>
      <c r="AV33" s="52"/>
    </row>
    <row r="34" ht="45.0" customHeight="1">
      <c r="A34" s="90" t="s">
        <v>115</v>
      </c>
      <c r="B34" s="106">
        <f>C397</f>
        <v>1382</v>
      </c>
      <c r="C34" s="79" t="s">
        <v>116</v>
      </c>
      <c r="D34" s="68"/>
      <c r="E34" s="68"/>
      <c r="F34" s="76"/>
      <c r="G34" s="62"/>
      <c r="H34" s="62"/>
      <c r="I34" s="62"/>
      <c r="J34" s="62"/>
      <c r="K34" s="62"/>
      <c r="L34" s="62"/>
      <c r="M34" s="62"/>
      <c r="N34" s="62"/>
      <c r="O34" s="62"/>
      <c r="P34" s="62"/>
      <c r="Q34" s="62"/>
      <c r="R34" s="62"/>
      <c r="S34" s="62"/>
      <c r="T34" s="62"/>
      <c r="U34" s="62"/>
      <c r="V34" s="62"/>
      <c r="W34" s="62"/>
      <c r="X34" s="62"/>
      <c r="Y34" s="62"/>
      <c r="Z34" s="62"/>
      <c r="AA34" s="52"/>
      <c r="AB34" s="52"/>
      <c r="AC34" s="52"/>
      <c r="AD34" s="52"/>
      <c r="AE34" s="52"/>
      <c r="AF34" s="52"/>
      <c r="AG34" s="52"/>
      <c r="AH34" s="52"/>
      <c r="AI34" s="52"/>
      <c r="AJ34" s="52"/>
      <c r="AK34" s="52"/>
      <c r="AL34" s="52"/>
      <c r="AM34" s="52"/>
      <c r="AN34" s="52"/>
      <c r="AO34" s="52"/>
      <c r="AP34" s="52"/>
      <c r="AQ34" s="52"/>
      <c r="AR34" s="52"/>
      <c r="AS34" s="52"/>
      <c r="AT34" s="52"/>
      <c r="AU34" s="52"/>
      <c r="AV34" s="52"/>
    </row>
    <row r="35" ht="39.75" customHeight="1">
      <c r="A35" s="90" t="s">
        <v>117</v>
      </c>
      <c r="B35" s="106">
        <v>621.0</v>
      </c>
      <c r="C35" s="83" t="s">
        <v>541</v>
      </c>
      <c r="D35" s="68"/>
      <c r="E35" s="68"/>
      <c r="F35" s="76"/>
      <c r="G35" s="62"/>
      <c r="H35" s="62"/>
      <c r="I35" s="62"/>
      <c r="J35" s="62"/>
      <c r="K35" s="62"/>
      <c r="L35" s="62"/>
      <c r="M35" s="62"/>
      <c r="N35" s="62"/>
      <c r="O35" s="62"/>
      <c r="P35" s="62"/>
      <c r="Q35" s="62"/>
      <c r="R35" s="62"/>
      <c r="S35" s="62"/>
      <c r="T35" s="62"/>
      <c r="U35" s="62"/>
      <c r="V35" s="62"/>
      <c r="W35" s="62"/>
      <c r="X35" s="62"/>
      <c r="Y35" s="62"/>
      <c r="Z35" s="62"/>
      <c r="AA35" s="52"/>
      <c r="AB35" s="52"/>
      <c r="AC35" s="52"/>
      <c r="AD35" s="52"/>
      <c r="AE35" s="52"/>
      <c r="AF35" s="52"/>
      <c r="AG35" s="52"/>
      <c r="AH35" s="52"/>
      <c r="AI35" s="52"/>
      <c r="AJ35" s="52"/>
      <c r="AK35" s="52"/>
      <c r="AL35" s="52"/>
      <c r="AM35" s="52"/>
      <c r="AN35" s="52"/>
      <c r="AO35" s="52"/>
      <c r="AP35" s="52"/>
      <c r="AQ35" s="52"/>
      <c r="AR35" s="52"/>
      <c r="AS35" s="52"/>
      <c r="AT35" s="52"/>
      <c r="AU35" s="52"/>
      <c r="AV35" s="52"/>
    </row>
    <row r="36" ht="39.75" customHeight="1">
      <c r="A36" s="90" t="s">
        <v>119</v>
      </c>
      <c r="B36" s="84">
        <v>1.0</v>
      </c>
      <c r="C36" s="79" t="s">
        <v>120</v>
      </c>
      <c r="D36" s="68"/>
      <c r="E36" s="68"/>
      <c r="F36" s="76"/>
      <c r="G36" s="62"/>
      <c r="H36" s="62"/>
      <c r="I36" s="62"/>
      <c r="J36" s="62"/>
      <c r="K36" s="62"/>
      <c r="L36" s="62"/>
      <c r="M36" s="62"/>
      <c r="N36" s="62"/>
      <c r="O36" s="62"/>
      <c r="P36" s="62"/>
      <c r="Q36" s="62"/>
      <c r="R36" s="62"/>
      <c r="S36" s="62"/>
      <c r="T36" s="62"/>
      <c r="U36" s="62"/>
      <c r="V36" s="62"/>
      <c r="W36" s="62"/>
      <c r="X36" s="62"/>
      <c r="Y36" s="62"/>
      <c r="Z36" s="62"/>
      <c r="AA36" s="52"/>
      <c r="AB36" s="52"/>
      <c r="AC36" s="52"/>
      <c r="AD36" s="52"/>
      <c r="AE36" s="52"/>
      <c r="AF36" s="52"/>
      <c r="AG36" s="52"/>
      <c r="AH36" s="52"/>
      <c r="AI36" s="52"/>
      <c r="AJ36" s="52"/>
      <c r="AK36" s="52"/>
      <c r="AL36" s="52"/>
      <c r="AM36" s="52"/>
      <c r="AN36" s="52"/>
      <c r="AO36" s="52"/>
      <c r="AP36" s="52"/>
      <c r="AQ36" s="52"/>
      <c r="AR36" s="52"/>
      <c r="AS36" s="52"/>
      <c r="AT36" s="52"/>
      <c r="AU36" s="52"/>
      <c r="AV36" s="52"/>
    </row>
    <row r="37" ht="39.75" customHeight="1">
      <c r="A37" s="90" t="s">
        <v>121</v>
      </c>
      <c r="B37" s="84">
        <v>0.22</v>
      </c>
      <c r="C37" s="83" t="s">
        <v>542</v>
      </c>
      <c r="D37" s="68"/>
      <c r="E37" s="68"/>
      <c r="F37" s="76"/>
      <c r="G37" s="62"/>
      <c r="H37" s="62"/>
      <c r="I37" s="62"/>
      <c r="J37" s="62"/>
      <c r="K37" s="62"/>
      <c r="L37" s="62"/>
      <c r="M37" s="62"/>
      <c r="N37" s="62"/>
      <c r="O37" s="62"/>
      <c r="P37" s="62"/>
      <c r="Q37" s="62"/>
      <c r="R37" s="62"/>
      <c r="S37" s="62"/>
      <c r="T37" s="62"/>
      <c r="U37" s="62"/>
      <c r="V37" s="62"/>
      <c r="W37" s="62"/>
      <c r="X37" s="62"/>
      <c r="Y37" s="62"/>
      <c r="Z37" s="62"/>
      <c r="AA37" s="52"/>
      <c r="AB37" s="52"/>
      <c r="AC37" s="52"/>
      <c r="AD37" s="52"/>
      <c r="AE37" s="52"/>
      <c r="AF37" s="52"/>
      <c r="AG37" s="52"/>
      <c r="AH37" s="52"/>
      <c r="AI37" s="52"/>
      <c r="AJ37" s="52"/>
      <c r="AK37" s="52"/>
      <c r="AL37" s="52"/>
      <c r="AM37" s="52"/>
      <c r="AN37" s="52"/>
      <c r="AO37" s="52"/>
      <c r="AP37" s="52"/>
      <c r="AQ37" s="52"/>
      <c r="AR37" s="52"/>
      <c r="AS37" s="52"/>
      <c r="AT37" s="52"/>
      <c r="AU37" s="52"/>
      <c r="AV37" s="52"/>
    </row>
    <row r="38" ht="39.75" customHeight="1">
      <c r="A38" s="90" t="s">
        <v>123</v>
      </c>
      <c r="B38" s="84">
        <v>0.05</v>
      </c>
      <c r="C38" s="83" t="s">
        <v>543</v>
      </c>
      <c r="D38" s="68"/>
      <c r="E38" s="68"/>
      <c r="F38" s="76"/>
      <c r="G38" s="62"/>
      <c r="H38" s="62"/>
      <c r="I38" s="62"/>
      <c r="J38" s="62"/>
      <c r="K38" s="62"/>
      <c r="L38" s="62"/>
      <c r="M38" s="62"/>
      <c r="N38" s="62"/>
      <c r="O38" s="62"/>
      <c r="P38" s="62"/>
      <c r="Q38" s="62"/>
      <c r="R38" s="62"/>
      <c r="S38" s="62"/>
      <c r="T38" s="62"/>
      <c r="U38" s="62"/>
      <c r="V38" s="62"/>
      <c r="W38" s="62"/>
      <c r="X38" s="62"/>
      <c r="Y38" s="62"/>
      <c r="Z38" s="62"/>
      <c r="AA38" s="52"/>
      <c r="AB38" s="52"/>
      <c r="AC38" s="52"/>
      <c r="AD38" s="52"/>
      <c r="AE38" s="52"/>
      <c r="AF38" s="52"/>
      <c r="AG38" s="52"/>
      <c r="AH38" s="52"/>
      <c r="AI38" s="52"/>
      <c r="AJ38" s="52"/>
      <c r="AK38" s="52"/>
      <c r="AL38" s="52"/>
      <c r="AM38" s="52"/>
      <c r="AN38" s="52"/>
      <c r="AO38" s="52"/>
      <c r="AP38" s="52"/>
      <c r="AQ38" s="52"/>
      <c r="AR38" s="52"/>
      <c r="AS38" s="52"/>
      <c r="AT38" s="52"/>
      <c r="AU38" s="52"/>
      <c r="AV38" s="52"/>
    </row>
    <row r="39">
      <c r="A39" s="90" t="s">
        <v>125</v>
      </c>
      <c r="B39" s="84">
        <f>4.5%-1%</f>
        <v>0.035</v>
      </c>
      <c r="C39" s="79" t="s">
        <v>126</v>
      </c>
      <c r="D39" s="68"/>
      <c r="E39" s="68"/>
      <c r="F39" s="76"/>
      <c r="G39" s="62"/>
      <c r="H39" s="62"/>
      <c r="I39" s="62"/>
      <c r="J39" s="62"/>
      <c r="K39" s="62"/>
      <c r="L39" s="62"/>
      <c r="M39" s="62"/>
      <c r="N39" s="62"/>
      <c r="O39" s="62"/>
      <c r="P39" s="62"/>
      <c r="Q39" s="62"/>
      <c r="R39" s="62"/>
      <c r="S39" s="62"/>
      <c r="T39" s="62"/>
      <c r="U39" s="62"/>
      <c r="V39" s="62"/>
      <c r="W39" s="62"/>
      <c r="X39" s="62"/>
      <c r="Y39" s="62"/>
      <c r="Z39" s="62"/>
      <c r="AA39" s="52"/>
      <c r="AB39" s="52"/>
      <c r="AC39" s="52"/>
      <c r="AD39" s="52"/>
      <c r="AE39" s="52"/>
      <c r="AF39" s="52"/>
      <c r="AG39" s="52"/>
      <c r="AH39" s="52"/>
      <c r="AI39" s="52"/>
      <c r="AJ39" s="52"/>
      <c r="AK39" s="52"/>
      <c r="AL39" s="52"/>
      <c r="AM39" s="52"/>
      <c r="AN39" s="52"/>
      <c r="AO39" s="52"/>
      <c r="AP39" s="52"/>
      <c r="AQ39" s="52"/>
      <c r="AR39" s="52"/>
      <c r="AS39" s="52"/>
      <c r="AT39" s="52"/>
      <c r="AU39" s="52"/>
      <c r="AV39" s="52"/>
    </row>
    <row r="40">
      <c r="A40" s="90" t="s">
        <v>127</v>
      </c>
      <c r="B40" s="84">
        <v>0.015</v>
      </c>
      <c r="C40" s="110"/>
      <c r="D40" s="68"/>
      <c r="E40" s="68"/>
      <c r="F40" s="76"/>
      <c r="G40" s="62"/>
      <c r="H40" s="62"/>
      <c r="I40" s="62"/>
      <c r="J40" s="62"/>
      <c r="K40" s="62"/>
      <c r="L40" s="62"/>
      <c r="M40" s="62"/>
      <c r="N40" s="62"/>
      <c r="O40" s="62"/>
      <c r="P40" s="62"/>
      <c r="Q40" s="62"/>
      <c r="R40" s="62"/>
      <c r="S40" s="62"/>
      <c r="T40" s="62"/>
      <c r="U40" s="62"/>
      <c r="V40" s="62"/>
      <c r="W40" s="62"/>
      <c r="X40" s="62"/>
      <c r="Y40" s="62"/>
      <c r="Z40" s="62"/>
      <c r="AA40" s="52"/>
      <c r="AB40" s="52"/>
      <c r="AC40" s="52"/>
      <c r="AD40" s="52"/>
      <c r="AE40" s="52"/>
      <c r="AF40" s="52"/>
      <c r="AG40" s="52"/>
      <c r="AH40" s="52"/>
      <c r="AI40" s="52"/>
      <c r="AJ40" s="52"/>
      <c r="AK40" s="52"/>
      <c r="AL40" s="52"/>
      <c r="AM40" s="52"/>
      <c r="AN40" s="52"/>
      <c r="AO40" s="52"/>
      <c r="AP40" s="52"/>
      <c r="AQ40" s="52"/>
      <c r="AR40" s="52"/>
      <c r="AS40" s="52"/>
      <c r="AT40" s="52"/>
      <c r="AU40" s="52"/>
      <c r="AV40" s="52"/>
    </row>
    <row r="41">
      <c r="A41" s="90" t="s">
        <v>128</v>
      </c>
      <c r="B41" s="84">
        <v>0.6</v>
      </c>
      <c r="C41" s="110"/>
      <c r="D41" s="68"/>
      <c r="E41" s="68"/>
      <c r="F41" s="76"/>
      <c r="G41" s="62"/>
      <c r="H41" s="62"/>
      <c r="I41" s="62"/>
      <c r="J41" s="62"/>
      <c r="K41" s="62"/>
      <c r="L41" s="62"/>
      <c r="M41" s="62"/>
      <c r="N41" s="62"/>
      <c r="O41" s="62"/>
      <c r="P41" s="62"/>
      <c r="Q41" s="62"/>
      <c r="R41" s="62"/>
      <c r="S41" s="62"/>
      <c r="T41" s="62"/>
      <c r="U41" s="62"/>
      <c r="V41" s="62"/>
      <c r="W41" s="62"/>
      <c r="X41" s="62"/>
      <c r="Y41" s="62"/>
      <c r="Z41" s="62"/>
      <c r="AA41" s="52"/>
      <c r="AB41" s="52"/>
      <c r="AC41" s="52"/>
      <c r="AD41" s="52"/>
      <c r="AE41" s="52"/>
      <c r="AF41" s="52"/>
      <c r="AG41" s="52"/>
      <c r="AH41" s="52"/>
      <c r="AI41" s="52"/>
      <c r="AJ41" s="52"/>
      <c r="AK41" s="52"/>
      <c r="AL41" s="52"/>
      <c r="AM41" s="52"/>
      <c r="AN41" s="52"/>
      <c r="AO41" s="52"/>
      <c r="AP41" s="52"/>
      <c r="AQ41" s="52"/>
      <c r="AR41" s="52"/>
      <c r="AS41" s="52"/>
      <c r="AT41" s="52"/>
      <c r="AU41" s="52"/>
      <c r="AV41" s="52"/>
    </row>
    <row r="42">
      <c r="A42" s="90" t="s">
        <v>129</v>
      </c>
      <c r="B42" s="84">
        <v>0.35</v>
      </c>
      <c r="C42" s="79" t="s">
        <v>130</v>
      </c>
      <c r="D42" s="68"/>
      <c r="E42" s="68"/>
      <c r="F42" s="76"/>
      <c r="G42" s="62"/>
      <c r="H42" s="62"/>
      <c r="I42" s="62"/>
      <c r="J42" s="62"/>
      <c r="K42" s="62"/>
      <c r="L42" s="62"/>
      <c r="M42" s="62"/>
      <c r="N42" s="62"/>
      <c r="O42" s="62"/>
      <c r="P42" s="62"/>
      <c r="Q42" s="62"/>
      <c r="R42" s="62"/>
      <c r="S42" s="62"/>
      <c r="T42" s="62"/>
      <c r="U42" s="62"/>
      <c r="V42" s="62"/>
      <c r="W42" s="62"/>
      <c r="X42" s="62"/>
      <c r="Y42" s="62"/>
      <c r="Z42" s="62"/>
      <c r="AA42" s="52"/>
      <c r="AB42" s="52"/>
      <c r="AC42" s="52"/>
      <c r="AD42" s="52"/>
      <c r="AE42" s="52"/>
      <c r="AF42" s="52"/>
      <c r="AG42" s="52"/>
      <c r="AH42" s="52"/>
      <c r="AI42" s="52"/>
      <c r="AJ42" s="52"/>
      <c r="AK42" s="52"/>
      <c r="AL42" s="52"/>
      <c r="AM42" s="52"/>
      <c r="AN42" s="52"/>
      <c r="AO42" s="52"/>
      <c r="AP42" s="52"/>
      <c r="AQ42" s="52"/>
      <c r="AR42" s="52"/>
      <c r="AS42" s="52"/>
      <c r="AT42" s="52"/>
      <c r="AU42" s="52"/>
      <c r="AV42" s="52"/>
    </row>
    <row r="43">
      <c r="A43" s="90" t="s">
        <v>131</v>
      </c>
      <c r="B43" s="84">
        <v>0.09</v>
      </c>
      <c r="C43" s="79" t="s">
        <v>132</v>
      </c>
      <c r="D43" s="68"/>
      <c r="E43" s="68"/>
      <c r="F43" s="76"/>
      <c r="G43" s="62"/>
      <c r="H43" s="62"/>
      <c r="I43" s="62"/>
      <c r="J43" s="62"/>
      <c r="K43" s="62"/>
      <c r="L43" s="62"/>
      <c r="M43" s="62"/>
      <c r="N43" s="62"/>
      <c r="O43" s="62"/>
      <c r="P43" s="62"/>
      <c r="Q43" s="62"/>
      <c r="R43" s="62"/>
      <c r="S43" s="62"/>
      <c r="T43" s="62"/>
      <c r="U43" s="62"/>
      <c r="V43" s="62"/>
      <c r="W43" s="62"/>
      <c r="X43" s="62"/>
      <c r="Y43" s="62"/>
      <c r="Z43" s="62"/>
      <c r="AA43" s="52"/>
      <c r="AB43" s="52"/>
      <c r="AC43" s="52"/>
      <c r="AD43" s="52"/>
      <c r="AE43" s="52"/>
      <c r="AF43" s="52"/>
      <c r="AG43" s="52"/>
      <c r="AH43" s="52"/>
      <c r="AI43" s="52"/>
      <c r="AJ43" s="52"/>
      <c r="AK43" s="52"/>
      <c r="AL43" s="52"/>
      <c r="AM43" s="52"/>
      <c r="AN43" s="52"/>
      <c r="AO43" s="52"/>
      <c r="AP43" s="52"/>
      <c r="AQ43" s="52"/>
      <c r="AR43" s="52"/>
      <c r="AS43" s="52"/>
      <c r="AT43" s="52"/>
      <c r="AU43" s="52"/>
      <c r="AV43" s="52"/>
    </row>
    <row r="44" ht="27.75" customHeight="1">
      <c r="A44" s="90" t="s">
        <v>133</v>
      </c>
      <c r="B44" s="84">
        <v>0.12</v>
      </c>
      <c r="C44" s="111" t="s">
        <v>134</v>
      </c>
      <c r="D44" s="68"/>
      <c r="E44" s="68"/>
      <c r="F44" s="76"/>
      <c r="G44" s="62"/>
      <c r="H44" s="62"/>
      <c r="I44" s="62"/>
      <c r="J44" s="62"/>
      <c r="K44" s="62"/>
      <c r="L44" s="62"/>
      <c r="M44" s="62"/>
      <c r="N44" s="62"/>
      <c r="O44" s="62"/>
      <c r="P44" s="62"/>
      <c r="Q44" s="62"/>
      <c r="R44" s="62"/>
      <c r="S44" s="62"/>
      <c r="T44" s="62"/>
      <c r="U44" s="62"/>
      <c r="V44" s="62"/>
      <c r="W44" s="62"/>
      <c r="X44" s="62"/>
      <c r="Y44" s="62"/>
      <c r="Z44" s="62"/>
      <c r="AA44" s="52"/>
      <c r="AB44" s="52"/>
      <c r="AC44" s="52"/>
      <c r="AD44" s="52"/>
      <c r="AE44" s="52"/>
      <c r="AF44" s="52"/>
      <c r="AG44" s="52"/>
      <c r="AH44" s="52"/>
      <c r="AI44" s="52"/>
      <c r="AJ44" s="52"/>
      <c r="AK44" s="52"/>
      <c r="AL44" s="52"/>
      <c r="AM44" s="52"/>
      <c r="AN44" s="52"/>
      <c r="AO44" s="52"/>
      <c r="AP44" s="52"/>
      <c r="AQ44" s="52"/>
      <c r="AR44" s="52"/>
      <c r="AS44" s="52"/>
      <c r="AT44" s="52"/>
      <c r="AU44" s="52"/>
      <c r="AV44" s="52"/>
    </row>
    <row r="45" ht="39.75" customHeight="1">
      <c r="A45" s="90" t="s">
        <v>135</v>
      </c>
      <c r="B45" s="84">
        <v>0.01</v>
      </c>
      <c r="C45" s="111" t="s">
        <v>136</v>
      </c>
      <c r="D45" s="68"/>
      <c r="E45" s="68"/>
      <c r="F45" s="76"/>
      <c r="G45" s="62"/>
      <c r="H45" s="62"/>
      <c r="I45" s="62"/>
      <c r="J45" s="62"/>
      <c r="K45" s="62"/>
      <c r="L45" s="62"/>
      <c r="M45" s="62"/>
      <c r="N45" s="62"/>
      <c r="O45" s="62"/>
      <c r="P45" s="62"/>
      <c r="Q45" s="62"/>
      <c r="R45" s="62"/>
      <c r="S45" s="62"/>
      <c r="T45" s="62"/>
      <c r="U45" s="62"/>
      <c r="V45" s="62"/>
      <c r="W45" s="62"/>
      <c r="X45" s="62"/>
      <c r="Y45" s="62"/>
      <c r="Z45" s="62"/>
      <c r="AA45" s="52"/>
      <c r="AB45" s="52"/>
      <c r="AC45" s="52"/>
      <c r="AD45" s="52"/>
      <c r="AE45" s="52"/>
      <c r="AF45" s="52"/>
      <c r="AG45" s="52"/>
      <c r="AH45" s="52"/>
      <c r="AI45" s="52"/>
      <c r="AJ45" s="52"/>
      <c r="AK45" s="52"/>
      <c r="AL45" s="52"/>
      <c r="AM45" s="52"/>
      <c r="AN45" s="52"/>
      <c r="AO45" s="52"/>
      <c r="AP45" s="52"/>
      <c r="AQ45" s="52"/>
      <c r="AR45" s="52"/>
      <c r="AS45" s="52"/>
      <c r="AT45" s="52"/>
      <c r="AU45" s="52"/>
      <c r="AV45" s="52"/>
    </row>
    <row r="46" ht="39.75" customHeight="1">
      <c r="A46" s="90" t="s">
        <v>137</v>
      </c>
      <c r="B46" s="84">
        <v>0.8</v>
      </c>
      <c r="C46" s="111"/>
      <c r="D46" s="68"/>
      <c r="E46" s="68"/>
      <c r="F46" s="76"/>
      <c r="G46" s="62"/>
      <c r="H46" s="62"/>
      <c r="I46" s="62"/>
      <c r="J46" s="62"/>
      <c r="K46" s="62"/>
      <c r="L46" s="62"/>
      <c r="M46" s="62"/>
      <c r="N46" s="62"/>
      <c r="O46" s="62"/>
      <c r="P46" s="62"/>
      <c r="Q46" s="62"/>
      <c r="R46" s="62"/>
      <c r="S46" s="62"/>
      <c r="T46" s="62"/>
      <c r="U46" s="62"/>
      <c r="V46" s="62"/>
      <c r="W46" s="62"/>
      <c r="X46" s="62"/>
      <c r="Y46" s="62"/>
      <c r="Z46" s="62"/>
      <c r="AA46" s="52"/>
      <c r="AB46" s="52"/>
      <c r="AC46" s="52"/>
      <c r="AD46" s="52"/>
      <c r="AE46" s="52"/>
      <c r="AF46" s="52"/>
      <c r="AG46" s="52"/>
      <c r="AH46" s="52"/>
      <c r="AI46" s="52"/>
      <c r="AJ46" s="52"/>
      <c r="AK46" s="52"/>
      <c r="AL46" s="52"/>
      <c r="AM46" s="52"/>
      <c r="AN46" s="52"/>
      <c r="AO46" s="52"/>
      <c r="AP46" s="52"/>
      <c r="AQ46" s="52"/>
      <c r="AR46" s="52"/>
      <c r="AS46" s="52"/>
      <c r="AT46" s="52"/>
      <c r="AU46" s="52"/>
      <c r="AV46" s="52"/>
    </row>
    <row r="47" ht="39.75" customHeight="1">
      <c r="A47" s="112" t="s">
        <v>138</v>
      </c>
      <c r="B47" s="113">
        <v>0.1</v>
      </c>
      <c r="C47" s="111"/>
      <c r="D47" s="68"/>
      <c r="E47" s="68"/>
      <c r="F47" s="76"/>
      <c r="G47" s="62"/>
      <c r="H47" s="62"/>
      <c r="I47" s="62"/>
      <c r="J47" s="62"/>
      <c r="K47" s="62"/>
      <c r="L47" s="62"/>
      <c r="M47" s="62"/>
      <c r="N47" s="62"/>
      <c r="O47" s="62"/>
      <c r="P47" s="62"/>
      <c r="Q47" s="62"/>
      <c r="R47" s="62"/>
      <c r="S47" s="62"/>
      <c r="T47" s="62"/>
      <c r="U47" s="62"/>
      <c r="V47" s="62"/>
      <c r="W47" s="62"/>
      <c r="X47" s="62"/>
      <c r="Y47" s="62"/>
      <c r="Z47" s="62"/>
      <c r="AA47" s="52"/>
      <c r="AB47" s="52"/>
      <c r="AC47" s="52"/>
      <c r="AD47" s="52"/>
      <c r="AE47" s="52"/>
      <c r="AF47" s="52"/>
      <c r="AG47" s="52"/>
      <c r="AH47" s="52"/>
      <c r="AI47" s="52"/>
      <c r="AJ47" s="52"/>
      <c r="AK47" s="52"/>
      <c r="AL47" s="52"/>
      <c r="AM47" s="52"/>
      <c r="AN47" s="52"/>
      <c r="AO47" s="52"/>
      <c r="AP47" s="52"/>
      <c r="AQ47" s="52"/>
      <c r="AR47" s="52"/>
      <c r="AS47" s="52"/>
      <c r="AT47" s="52"/>
      <c r="AU47" s="52"/>
      <c r="AV47" s="52"/>
    </row>
    <row r="48" ht="39.75" customHeight="1">
      <c r="A48" s="323"/>
      <c r="B48" s="324"/>
      <c r="C48" s="325"/>
      <c r="D48" s="325"/>
      <c r="E48" s="325"/>
      <c r="F48" s="325"/>
      <c r="G48" s="62"/>
      <c r="H48" s="62"/>
      <c r="I48" s="62"/>
      <c r="J48" s="62"/>
      <c r="K48" s="62"/>
      <c r="L48" s="62"/>
      <c r="M48" s="62"/>
      <c r="N48" s="62"/>
      <c r="O48" s="62"/>
      <c r="P48" s="62"/>
      <c r="Q48" s="62"/>
      <c r="R48" s="62"/>
      <c r="S48" s="62"/>
      <c r="T48" s="62"/>
      <c r="U48" s="62"/>
      <c r="V48" s="62"/>
      <c r="W48" s="62"/>
      <c r="X48" s="62"/>
      <c r="Y48" s="62"/>
      <c r="Z48" s="62"/>
      <c r="AA48" s="52"/>
      <c r="AB48" s="52"/>
      <c r="AC48" s="52"/>
      <c r="AD48" s="52"/>
      <c r="AE48" s="52"/>
      <c r="AF48" s="52"/>
      <c r="AG48" s="52"/>
      <c r="AH48" s="52"/>
      <c r="AI48" s="52"/>
      <c r="AJ48" s="52"/>
      <c r="AK48" s="52"/>
      <c r="AL48" s="52"/>
      <c r="AM48" s="52"/>
      <c r="AN48" s="52"/>
      <c r="AO48" s="52"/>
      <c r="AP48" s="52"/>
      <c r="AQ48" s="52"/>
      <c r="AR48" s="52"/>
      <c r="AS48" s="52"/>
      <c r="AT48" s="52"/>
      <c r="AU48" s="52"/>
      <c r="AV48" s="52"/>
    </row>
    <row r="49">
      <c r="A49" s="116" t="s">
        <v>139</v>
      </c>
      <c r="B49" s="95"/>
      <c r="C49" s="95"/>
      <c r="D49" s="95"/>
      <c r="E49" s="95"/>
      <c r="F49" s="96"/>
      <c r="G49" s="62"/>
      <c r="H49" s="62"/>
      <c r="I49" s="62"/>
      <c r="J49" s="62"/>
      <c r="K49" s="62"/>
      <c r="L49" s="62"/>
      <c r="M49" s="62"/>
      <c r="N49" s="62"/>
      <c r="O49" s="62"/>
      <c r="P49" s="62"/>
      <c r="Q49" s="62"/>
      <c r="R49" s="62"/>
      <c r="S49" s="62"/>
      <c r="T49" s="62"/>
      <c r="U49" s="62"/>
      <c r="V49" s="62"/>
      <c r="W49" s="62"/>
      <c r="X49" s="62"/>
      <c r="Y49" s="62"/>
      <c r="Z49" s="62"/>
      <c r="AA49" s="52"/>
      <c r="AB49" s="52"/>
      <c r="AC49" s="52"/>
      <c r="AD49" s="52"/>
      <c r="AE49" s="52"/>
      <c r="AF49" s="52"/>
      <c r="AG49" s="52"/>
      <c r="AH49" s="52"/>
      <c r="AI49" s="52"/>
      <c r="AJ49" s="52"/>
      <c r="AK49" s="52"/>
      <c r="AL49" s="52"/>
      <c r="AM49" s="52"/>
      <c r="AN49" s="52"/>
      <c r="AO49" s="52"/>
      <c r="AP49" s="52"/>
      <c r="AQ49" s="52"/>
      <c r="AR49" s="52"/>
      <c r="AS49" s="52"/>
      <c r="AT49" s="52"/>
      <c r="AU49" s="52"/>
      <c r="AV49" s="52"/>
    </row>
    <row r="50">
      <c r="A50" s="118"/>
      <c r="B50" s="119"/>
      <c r="C50" s="119"/>
      <c r="D50" s="119"/>
      <c r="E50" s="119"/>
      <c r="F50" s="120"/>
      <c r="G50" s="62"/>
      <c r="H50" s="62"/>
      <c r="I50" s="62"/>
      <c r="J50" s="62"/>
      <c r="K50" s="62"/>
      <c r="L50" s="62"/>
      <c r="M50" s="62"/>
      <c r="N50" s="62"/>
      <c r="O50" s="62"/>
      <c r="P50" s="62"/>
      <c r="Q50" s="62"/>
      <c r="R50" s="62"/>
      <c r="S50" s="62"/>
      <c r="T50" s="62"/>
      <c r="U50" s="62"/>
      <c r="V50" s="62"/>
      <c r="W50" s="62"/>
      <c r="X50" s="62"/>
      <c r="Y50" s="62"/>
      <c r="Z50" s="62"/>
      <c r="AA50" s="52"/>
      <c r="AB50" s="52"/>
      <c r="AC50" s="52"/>
      <c r="AD50" s="52"/>
      <c r="AE50" s="52"/>
      <c r="AF50" s="52"/>
      <c r="AG50" s="52"/>
      <c r="AH50" s="52"/>
      <c r="AI50" s="52"/>
      <c r="AJ50" s="52"/>
      <c r="AK50" s="52"/>
      <c r="AL50" s="52"/>
      <c r="AM50" s="52"/>
      <c r="AN50" s="52"/>
      <c r="AO50" s="52"/>
      <c r="AP50" s="52"/>
      <c r="AQ50" s="52"/>
      <c r="AR50" s="52"/>
      <c r="AS50" s="52"/>
      <c r="AT50" s="52"/>
      <c r="AU50" s="52"/>
      <c r="AV50" s="52"/>
    </row>
    <row r="51">
      <c r="A51" s="77" t="s">
        <v>140</v>
      </c>
      <c r="B51" s="122">
        <f>SUM(Resultados_AMIRES!R27:AA27)/B198</f>
        <v>2477.777778</v>
      </c>
      <c r="C51" s="123" t="s">
        <v>141</v>
      </c>
      <c r="D51" s="90" t="s">
        <v>142</v>
      </c>
      <c r="E51" s="124">
        <f>+(B51+B52)*B29</f>
        <v>1572775.844</v>
      </c>
      <c r="F51" s="125" t="s">
        <v>143</v>
      </c>
      <c r="G51" s="62"/>
      <c r="H51" s="62"/>
      <c r="I51" s="62"/>
      <c r="J51" s="62"/>
      <c r="K51" s="62"/>
      <c r="L51" s="62"/>
      <c r="M51" s="62"/>
      <c r="N51" s="62"/>
      <c r="O51" s="62"/>
      <c r="P51" s="62"/>
      <c r="Q51" s="62"/>
      <c r="R51" s="62"/>
      <c r="S51" s="62"/>
      <c r="T51" s="62"/>
      <c r="U51" s="62"/>
      <c r="V51" s="62"/>
      <c r="W51" s="62"/>
      <c r="X51" s="62"/>
      <c r="Y51" s="62"/>
      <c r="Z51" s="62"/>
      <c r="AA51" s="52"/>
      <c r="AB51" s="52"/>
      <c r="AC51" s="52"/>
      <c r="AD51" s="52"/>
      <c r="AE51" s="52"/>
      <c r="AF51" s="52"/>
      <c r="AG51" s="52"/>
      <c r="AH51" s="52"/>
      <c r="AI51" s="52"/>
      <c r="AJ51" s="52"/>
      <c r="AK51" s="52"/>
      <c r="AL51" s="52"/>
      <c r="AM51" s="52"/>
      <c r="AN51" s="52"/>
      <c r="AO51" s="52"/>
      <c r="AP51" s="52"/>
      <c r="AQ51" s="52"/>
      <c r="AR51" s="52"/>
      <c r="AS51" s="52"/>
      <c r="AT51" s="52"/>
      <c r="AU51" s="52"/>
      <c r="AV51" s="52"/>
    </row>
    <row r="52">
      <c r="A52" s="77" t="s">
        <v>144</v>
      </c>
      <c r="B52" s="326">
        <f>(SUM(C195:L195)/B198)</f>
        <v>6996.7755</v>
      </c>
      <c r="C52" s="123" t="s">
        <v>141</v>
      </c>
      <c r="D52" s="90"/>
      <c r="E52" s="124"/>
      <c r="F52" s="126"/>
      <c r="G52" s="62"/>
      <c r="H52" s="62"/>
      <c r="I52" s="62"/>
      <c r="J52" s="62"/>
      <c r="K52" s="62"/>
      <c r="L52" s="62"/>
      <c r="M52" s="62"/>
      <c r="N52" s="62"/>
      <c r="O52" s="62"/>
      <c r="P52" s="62"/>
      <c r="Q52" s="62"/>
      <c r="R52" s="62"/>
      <c r="S52" s="62"/>
      <c r="T52" s="62"/>
      <c r="U52" s="62"/>
      <c r="V52" s="62"/>
      <c r="W52" s="62"/>
      <c r="X52" s="62"/>
      <c r="Y52" s="62"/>
      <c r="Z52" s="62"/>
      <c r="AA52" s="52"/>
      <c r="AB52" s="52"/>
      <c r="AC52" s="52"/>
      <c r="AD52" s="52"/>
      <c r="AE52" s="52"/>
      <c r="AF52" s="52"/>
      <c r="AG52" s="52"/>
      <c r="AH52" s="52"/>
      <c r="AI52" s="52"/>
      <c r="AJ52" s="52"/>
      <c r="AK52" s="52"/>
      <c r="AL52" s="52"/>
      <c r="AM52" s="52"/>
      <c r="AN52" s="52"/>
      <c r="AO52" s="52"/>
      <c r="AP52" s="52"/>
      <c r="AQ52" s="52"/>
      <c r="AR52" s="52"/>
      <c r="AS52" s="52"/>
      <c r="AT52" s="52"/>
      <c r="AU52" s="52"/>
      <c r="AV52" s="52"/>
    </row>
    <row r="53">
      <c r="D53" s="127"/>
      <c r="E53" s="128"/>
      <c r="F53" s="127"/>
      <c r="G53" s="62"/>
      <c r="H53" s="62"/>
      <c r="I53" s="62"/>
      <c r="J53" s="62"/>
      <c r="K53" s="62"/>
      <c r="L53" s="62"/>
      <c r="M53" s="62"/>
      <c r="N53" s="62"/>
      <c r="O53" s="62"/>
      <c r="P53" s="62"/>
      <c r="Q53" s="62"/>
      <c r="R53" s="62"/>
      <c r="S53" s="62"/>
      <c r="T53" s="62"/>
      <c r="U53" s="62"/>
      <c r="V53" s="62"/>
      <c r="W53" s="62"/>
      <c r="X53" s="62"/>
      <c r="Y53" s="62"/>
      <c r="Z53" s="62"/>
      <c r="AA53" s="52"/>
      <c r="AB53" s="52"/>
      <c r="AC53" s="52"/>
      <c r="AD53" s="52"/>
      <c r="AE53" s="52"/>
      <c r="AF53" s="52"/>
      <c r="AG53" s="52"/>
      <c r="AH53" s="52"/>
      <c r="AI53" s="52"/>
      <c r="AJ53" s="52"/>
      <c r="AK53" s="52"/>
      <c r="AL53" s="52"/>
      <c r="AM53" s="52"/>
      <c r="AN53" s="52"/>
      <c r="AO53" s="52"/>
      <c r="AP53" s="52"/>
      <c r="AQ53" s="52"/>
      <c r="AR53" s="52"/>
      <c r="AS53" s="52"/>
      <c r="AT53" s="52"/>
      <c r="AU53" s="52"/>
      <c r="AV53" s="52"/>
    </row>
    <row r="54">
      <c r="A54" s="92"/>
      <c r="C54" s="130"/>
      <c r="D54" s="130"/>
      <c r="E54" s="130"/>
      <c r="F54" s="130"/>
      <c r="G54" s="62"/>
      <c r="H54" s="131"/>
      <c r="J54" s="62"/>
      <c r="K54" s="62"/>
      <c r="L54" s="62"/>
      <c r="M54" s="62"/>
      <c r="N54" s="62"/>
      <c r="O54" s="62"/>
      <c r="P54" s="62"/>
      <c r="Q54" s="62"/>
      <c r="R54" s="62"/>
      <c r="S54" s="62"/>
      <c r="T54" s="62"/>
      <c r="U54" s="62"/>
      <c r="V54" s="62"/>
      <c r="W54" s="62"/>
      <c r="X54" s="62"/>
      <c r="Y54" s="62"/>
      <c r="Z54" s="62"/>
      <c r="AA54" s="52"/>
      <c r="AB54" s="52"/>
      <c r="AC54" s="52"/>
      <c r="AD54" s="52"/>
      <c r="AE54" s="52"/>
      <c r="AF54" s="52"/>
      <c r="AG54" s="52"/>
      <c r="AH54" s="52"/>
      <c r="AI54" s="52"/>
      <c r="AJ54" s="52"/>
      <c r="AK54" s="52"/>
      <c r="AL54" s="52"/>
      <c r="AM54" s="52"/>
      <c r="AN54" s="52"/>
      <c r="AO54" s="52"/>
      <c r="AP54" s="52"/>
      <c r="AQ54" s="52"/>
      <c r="AR54" s="52"/>
      <c r="AS54" s="52"/>
      <c r="AT54" s="52"/>
      <c r="AU54" s="52"/>
      <c r="AV54" s="52"/>
    </row>
    <row r="55">
      <c r="A55" s="116" t="s">
        <v>145</v>
      </c>
      <c r="B55" s="95"/>
      <c r="C55" s="95"/>
      <c r="D55" s="95"/>
      <c r="E55" s="95"/>
      <c r="F55" s="96"/>
      <c r="G55" s="62"/>
      <c r="H55" s="131"/>
      <c r="J55" s="62"/>
      <c r="K55" s="62"/>
      <c r="L55" s="62"/>
      <c r="M55" s="62"/>
      <c r="N55" s="62"/>
      <c r="O55" s="62"/>
      <c r="P55" s="62"/>
      <c r="Q55" s="62"/>
      <c r="R55" s="62"/>
      <c r="S55" s="62"/>
      <c r="T55" s="62"/>
      <c r="U55" s="62"/>
      <c r="V55" s="62"/>
      <c r="W55" s="62"/>
      <c r="X55" s="62"/>
      <c r="Y55" s="62"/>
      <c r="Z55" s="62"/>
      <c r="AA55" s="52"/>
      <c r="AB55" s="52"/>
      <c r="AC55" s="52"/>
      <c r="AD55" s="52"/>
      <c r="AE55" s="52"/>
      <c r="AF55" s="52"/>
      <c r="AG55" s="52"/>
      <c r="AH55" s="52"/>
      <c r="AI55" s="52"/>
      <c r="AJ55" s="52"/>
      <c r="AK55" s="52"/>
      <c r="AL55" s="52"/>
      <c r="AM55" s="52"/>
      <c r="AN55" s="52"/>
      <c r="AO55" s="52"/>
      <c r="AP55" s="52"/>
      <c r="AQ55" s="52"/>
      <c r="AR55" s="52"/>
      <c r="AS55" s="52"/>
      <c r="AT55" s="52"/>
      <c r="AU55" s="52"/>
      <c r="AV55" s="52"/>
    </row>
    <row r="56">
      <c r="A56" s="132" t="s">
        <v>146</v>
      </c>
      <c r="B56" s="95"/>
      <c r="C56" s="95"/>
      <c r="D56" s="95"/>
      <c r="E56" s="95"/>
      <c r="F56" s="96"/>
      <c r="G56" s="62"/>
      <c r="H56" s="131"/>
      <c r="J56" s="62"/>
      <c r="K56" s="62"/>
      <c r="L56" s="62"/>
      <c r="M56" s="62"/>
      <c r="N56" s="62"/>
      <c r="O56" s="62"/>
      <c r="P56" s="62"/>
      <c r="Q56" s="62"/>
      <c r="R56" s="62"/>
      <c r="S56" s="62"/>
      <c r="T56" s="62"/>
      <c r="U56" s="62"/>
      <c r="V56" s="62"/>
      <c r="W56" s="62"/>
      <c r="X56" s="62"/>
      <c r="Y56" s="62"/>
      <c r="Z56" s="62"/>
      <c r="AA56" s="52"/>
      <c r="AB56" s="52"/>
      <c r="AC56" s="52"/>
      <c r="AD56" s="52"/>
      <c r="AE56" s="52"/>
      <c r="AF56" s="52"/>
      <c r="AG56" s="52"/>
      <c r="AH56" s="52"/>
      <c r="AI56" s="52"/>
      <c r="AJ56" s="52"/>
      <c r="AK56" s="52"/>
      <c r="AL56" s="52"/>
      <c r="AM56" s="52"/>
      <c r="AN56" s="52"/>
      <c r="AO56" s="52"/>
      <c r="AP56" s="52"/>
      <c r="AQ56" s="52"/>
      <c r="AR56" s="52"/>
      <c r="AS56" s="52"/>
      <c r="AT56" s="52"/>
      <c r="AU56" s="52"/>
      <c r="AV56" s="52"/>
    </row>
    <row r="57" ht="15.75" customHeight="1">
      <c r="A57" s="133" t="s">
        <v>147</v>
      </c>
      <c r="B57" s="134"/>
      <c r="C57" s="135"/>
      <c r="D57" s="133" t="s">
        <v>148</v>
      </c>
      <c r="E57" s="134"/>
      <c r="F57" s="135"/>
      <c r="G57" s="62"/>
      <c r="H57" s="131"/>
      <c r="J57" s="62"/>
      <c r="K57" s="62"/>
      <c r="L57" s="62"/>
      <c r="M57" s="62"/>
      <c r="N57" s="62"/>
      <c r="O57" s="62"/>
      <c r="P57" s="62"/>
      <c r="Q57" s="62"/>
      <c r="R57" s="62"/>
      <c r="S57" s="62"/>
      <c r="T57" s="62"/>
      <c r="U57" s="62"/>
      <c r="V57" s="62"/>
      <c r="W57" s="62"/>
      <c r="X57" s="62"/>
      <c r="Y57" s="62"/>
      <c r="Z57" s="62"/>
      <c r="AA57" s="52"/>
      <c r="AB57" s="52"/>
      <c r="AC57" s="52"/>
      <c r="AD57" s="52"/>
      <c r="AE57" s="52"/>
      <c r="AF57" s="52"/>
      <c r="AG57" s="52"/>
      <c r="AH57" s="52"/>
      <c r="AI57" s="52"/>
      <c r="AJ57" s="52"/>
      <c r="AK57" s="52"/>
      <c r="AL57" s="52"/>
      <c r="AM57" s="52"/>
      <c r="AN57" s="52"/>
      <c r="AO57" s="52"/>
      <c r="AP57" s="52"/>
      <c r="AQ57" s="52"/>
      <c r="AR57" s="52"/>
      <c r="AS57" s="52"/>
      <c r="AT57" s="52"/>
      <c r="AU57" s="52"/>
      <c r="AV57" s="52"/>
    </row>
    <row r="58" ht="60.75" customHeight="1">
      <c r="A58" s="136" t="s">
        <v>164</v>
      </c>
      <c r="B58" s="137">
        <f t="shared" ref="B58:B59" si="1">B103</f>
        <v>23482.60521</v>
      </c>
      <c r="C58" s="167" t="s">
        <v>165</v>
      </c>
      <c r="D58" s="139" t="s">
        <v>151</v>
      </c>
      <c r="E58" s="137">
        <f>+B127</f>
        <v>677601.5194</v>
      </c>
      <c r="F58" s="140" t="s">
        <v>152</v>
      </c>
      <c r="G58" s="62"/>
      <c r="H58" s="62"/>
      <c r="I58" s="62"/>
      <c r="J58" s="62"/>
      <c r="K58" s="62"/>
      <c r="L58" s="62"/>
      <c r="M58" s="62"/>
      <c r="N58" s="62"/>
      <c r="O58" s="62"/>
      <c r="P58" s="62"/>
      <c r="Q58" s="62"/>
      <c r="R58" s="62"/>
      <c r="S58" s="62"/>
      <c r="T58" s="62"/>
      <c r="U58" s="62"/>
      <c r="V58" s="62"/>
      <c r="W58" s="62"/>
      <c r="X58" s="62"/>
      <c r="Y58" s="62"/>
      <c r="Z58" s="62"/>
      <c r="AA58" s="52"/>
      <c r="AB58" s="52"/>
      <c r="AC58" s="52"/>
      <c r="AD58" s="52"/>
      <c r="AE58" s="52"/>
      <c r="AF58" s="52"/>
      <c r="AG58" s="52"/>
      <c r="AH58" s="52"/>
      <c r="AI58" s="52"/>
      <c r="AJ58" s="52"/>
      <c r="AK58" s="52"/>
      <c r="AL58" s="52"/>
      <c r="AM58" s="52"/>
      <c r="AN58" s="52"/>
      <c r="AO58" s="52"/>
      <c r="AP58" s="52"/>
      <c r="AQ58" s="52"/>
      <c r="AR58" s="52"/>
      <c r="AS58" s="52"/>
      <c r="AT58" s="52"/>
      <c r="AU58" s="52"/>
      <c r="AV58" s="52"/>
    </row>
    <row r="59" ht="48.0" customHeight="1">
      <c r="A59" s="136" t="s">
        <v>167</v>
      </c>
      <c r="B59" s="137">
        <f t="shared" si="1"/>
        <v>23482.60521</v>
      </c>
      <c r="C59" s="151" t="s">
        <v>165</v>
      </c>
      <c r="D59" s="142" t="s">
        <v>155</v>
      </c>
      <c r="E59" s="137">
        <f t="shared" ref="E59:E64" si="2">B131</f>
        <v>814589.98</v>
      </c>
      <c r="F59" s="140" t="s">
        <v>156</v>
      </c>
      <c r="G59" s="143"/>
      <c r="H59" s="62"/>
      <c r="I59" s="62"/>
      <c r="J59" s="62"/>
      <c r="K59" s="62"/>
      <c r="L59" s="62"/>
      <c r="M59" s="62"/>
      <c r="N59" s="62"/>
      <c r="O59" s="62"/>
      <c r="P59" s="62"/>
      <c r="Q59" s="62"/>
      <c r="R59" s="62"/>
      <c r="S59" s="62"/>
      <c r="T59" s="62"/>
      <c r="U59" s="62"/>
      <c r="V59" s="62"/>
      <c r="W59" s="62"/>
      <c r="X59" s="62"/>
      <c r="Y59" s="62"/>
      <c r="Z59" s="62"/>
      <c r="AA59" s="52"/>
      <c r="AB59" s="52"/>
      <c r="AC59" s="52"/>
      <c r="AD59" s="52"/>
      <c r="AE59" s="52"/>
      <c r="AF59" s="52"/>
      <c r="AG59" s="52"/>
      <c r="AH59" s="52"/>
      <c r="AI59" s="52"/>
      <c r="AJ59" s="52"/>
      <c r="AK59" s="52"/>
      <c r="AL59" s="52"/>
      <c r="AM59" s="52"/>
      <c r="AN59" s="52"/>
      <c r="AO59" s="52"/>
      <c r="AP59" s="52"/>
      <c r="AQ59" s="52"/>
      <c r="AR59" s="52"/>
      <c r="AS59" s="52"/>
      <c r="AT59" s="52"/>
      <c r="AU59" s="52"/>
      <c r="AV59" s="52"/>
    </row>
    <row r="60" ht="78.75" customHeight="1">
      <c r="A60" s="35"/>
      <c r="B60" s="35"/>
      <c r="C60" s="35"/>
      <c r="D60" s="139" t="s">
        <v>159</v>
      </c>
      <c r="E60" s="144">
        <f t="shared" si="2"/>
        <v>560633.6532</v>
      </c>
      <c r="F60" s="142" t="s">
        <v>160</v>
      </c>
      <c r="G60" s="327"/>
      <c r="H60" s="62"/>
      <c r="I60" s="62"/>
      <c r="J60" s="62"/>
      <c r="K60" s="62"/>
      <c r="L60" s="62"/>
      <c r="M60" s="62"/>
      <c r="N60" s="62"/>
      <c r="O60" s="62"/>
      <c r="P60" s="62"/>
      <c r="Q60" s="62"/>
      <c r="R60" s="62"/>
      <c r="S60" s="62"/>
      <c r="T60" s="62"/>
      <c r="U60" s="62"/>
      <c r="V60" s="62"/>
      <c r="W60" s="62"/>
      <c r="X60" s="62"/>
      <c r="Y60" s="62"/>
      <c r="Z60" s="62"/>
      <c r="AA60" s="52"/>
      <c r="AB60" s="52"/>
      <c r="AC60" s="52"/>
      <c r="AD60" s="52"/>
      <c r="AE60" s="52"/>
      <c r="AF60" s="52"/>
      <c r="AG60" s="52"/>
      <c r="AH60" s="52"/>
      <c r="AI60" s="52"/>
      <c r="AJ60" s="52"/>
      <c r="AK60" s="52"/>
      <c r="AL60" s="52"/>
      <c r="AM60" s="52"/>
      <c r="AN60" s="52"/>
      <c r="AO60" s="52"/>
      <c r="AP60" s="52"/>
      <c r="AQ60" s="52"/>
      <c r="AR60" s="52"/>
      <c r="AS60" s="52"/>
      <c r="AT60" s="52"/>
      <c r="AU60" s="52"/>
      <c r="AV60" s="52"/>
    </row>
    <row r="61" ht="43.5" customHeight="1">
      <c r="A61" s="35"/>
      <c r="B61" s="35"/>
      <c r="C61" s="35"/>
      <c r="D61" s="146" t="s">
        <v>163</v>
      </c>
      <c r="E61" s="144">
        <f t="shared" si="2"/>
        <v>71724.59909</v>
      </c>
      <c r="F61" s="35"/>
      <c r="G61" s="328"/>
      <c r="H61" s="148"/>
      <c r="I61" s="62"/>
      <c r="J61" s="62"/>
      <c r="K61" s="62"/>
      <c r="L61" s="62"/>
      <c r="M61" s="62"/>
      <c r="N61" s="62"/>
      <c r="O61" s="62"/>
      <c r="P61" s="62"/>
      <c r="Q61" s="62"/>
      <c r="R61" s="62"/>
      <c r="S61" s="62"/>
      <c r="T61" s="62"/>
      <c r="U61" s="62"/>
      <c r="V61" s="62"/>
      <c r="W61" s="62"/>
      <c r="X61" s="62"/>
      <c r="Y61" s="62"/>
      <c r="Z61" s="62"/>
      <c r="AA61" s="52"/>
      <c r="AB61" s="52"/>
      <c r="AC61" s="52"/>
      <c r="AD61" s="52"/>
      <c r="AE61" s="52"/>
      <c r="AF61" s="52"/>
      <c r="AG61" s="52"/>
      <c r="AH61" s="52"/>
      <c r="AI61" s="52"/>
      <c r="AJ61" s="52"/>
      <c r="AK61" s="52"/>
      <c r="AL61" s="52"/>
      <c r="AM61" s="52"/>
      <c r="AN61" s="52"/>
      <c r="AO61" s="52"/>
      <c r="AP61" s="52"/>
      <c r="AQ61" s="52"/>
      <c r="AR61" s="52"/>
      <c r="AS61" s="52"/>
      <c r="AT61" s="52"/>
      <c r="AU61" s="52"/>
      <c r="AV61" s="52"/>
    </row>
    <row r="62" ht="42.0" customHeight="1">
      <c r="A62" s="35"/>
      <c r="B62" s="35"/>
      <c r="C62" s="35"/>
      <c r="D62" s="146" t="s">
        <v>166</v>
      </c>
      <c r="E62" s="144">
        <f t="shared" si="2"/>
        <v>6339.284388</v>
      </c>
      <c r="F62" s="150"/>
      <c r="G62" s="62"/>
      <c r="H62" s="62"/>
      <c r="I62" s="62"/>
      <c r="J62" s="62"/>
      <c r="K62" s="62"/>
      <c r="L62" s="62"/>
      <c r="M62" s="62"/>
      <c r="N62" s="62"/>
      <c r="O62" s="62"/>
      <c r="P62" s="62"/>
      <c r="Q62" s="62"/>
      <c r="R62" s="62"/>
      <c r="S62" s="62"/>
      <c r="T62" s="62"/>
      <c r="U62" s="62"/>
      <c r="V62" s="62"/>
      <c r="W62" s="62"/>
      <c r="X62" s="62"/>
      <c r="Y62" s="62"/>
      <c r="Z62" s="62"/>
      <c r="AA62" s="52"/>
      <c r="AB62" s="52"/>
      <c r="AC62" s="52"/>
      <c r="AD62" s="52"/>
      <c r="AE62" s="52"/>
      <c r="AF62" s="52"/>
      <c r="AG62" s="52"/>
      <c r="AH62" s="52"/>
      <c r="AI62" s="52"/>
      <c r="AJ62" s="52"/>
      <c r="AK62" s="52"/>
      <c r="AL62" s="52"/>
      <c r="AM62" s="52"/>
      <c r="AN62" s="52"/>
      <c r="AO62" s="52"/>
      <c r="AP62" s="52"/>
      <c r="AQ62" s="52"/>
      <c r="AR62" s="52"/>
      <c r="AS62" s="52"/>
      <c r="AT62" s="52"/>
      <c r="AU62" s="52"/>
      <c r="AV62" s="52"/>
    </row>
    <row r="63" ht="99.0" customHeight="1">
      <c r="A63" s="35"/>
      <c r="B63" s="35"/>
      <c r="C63" s="35"/>
      <c r="D63" s="146" t="s">
        <v>168</v>
      </c>
      <c r="E63" s="144">
        <f t="shared" si="2"/>
        <v>375800.8533</v>
      </c>
      <c r="F63" s="152" t="s">
        <v>169</v>
      </c>
      <c r="G63" s="147"/>
      <c r="H63" s="62"/>
      <c r="I63" s="62"/>
      <c r="J63" s="62"/>
      <c r="K63" s="62"/>
      <c r="L63" s="62"/>
      <c r="M63" s="62"/>
      <c r="N63" s="62"/>
      <c r="O63" s="62"/>
      <c r="P63" s="62"/>
      <c r="Q63" s="62"/>
      <c r="R63" s="62"/>
      <c r="S63" s="62"/>
      <c r="T63" s="62"/>
      <c r="U63" s="62"/>
      <c r="V63" s="62"/>
      <c r="W63" s="62"/>
      <c r="X63" s="62"/>
      <c r="Y63" s="62"/>
      <c r="Z63" s="62"/>
      <c r="AA63" s="52"/>
      <c r="AB63" s="52"/>
      <c r="AC63" s="52"/>
      <c r="AD63" s="52"/>
      <c r="AE63" s="52"/>
      <c r="AF63" s="52"/>
      <c r="AG63" s="52"/>
      <c r="AH63" s="52"/>
      <c r="AI63" s="52"/>
      <c r="AJ63" s="52"/>
      <c r="AK63" s="52"/>
      <c r="AL63" s="52"/>
      <c r="AM63" s="52"/>
      <c r="AN63" s="52"/>
      <c r="AO63" s="52"/>
      <c r="AP63" s="52"/>
      <c r="AQ63" s="52"/>
      <c r="AR63" s="52"/>
      <c r="AS63" s="52"/>
      <c r="AT63" s="52"/>
      <c r="AU63" s="52"/>
      <c r="AV63" s="52"/>
    </row>
    <row r="64" ht="60.75" customHeight="1">
      <c r="A64" s="139"/>
      <c r="B64" s="58"/>
      <c r="C64" s="58"/>
      <c r="D64" s="146" t="s">
        <v>170</v>
      </c>
      <c r="E64" s="144">
        <f t="shared" si="2"/>
        <v>479784.8088</v>
      </c>
      <c r="F64" s="139" t="s">
        <v>171</v>
      </c>
      <c r="G64" s="153"/>
      <c r="H64" s="62"/>
      <c r="I64" s="62"/>
      <c r="J64" s="62"/>
      <c r="K64" s="62"/>
      <c r="L64" s="62"/>
      <c r="M64" s="62"/>
      <c r="N64" s="62"/>
      <c r="O64" s="62"/>
      <c r="P64" s="62"/>
      <c r="Q64" s="62"/>
      <c r="R64" s="62"/>
      <c r="S64" s="62"/>
      <c r="T64" s="62"/>
      <c r="U64" s="62"/>
      <c r="V64" s="62"/>
      <c r="W64" s="62"/>
      <c r="X64" s="62"/>
      <c r="Y64" s="62"/>
      <c r="Z64" s="62"/>
      <c r="AA64" s="52"/>
      <c r="AB64" s="52"/>
      <c r="AC64" s="52"/>
      <c r="AD64" s="52"/>
      <c r="AE64" s="52"/>
      <c r="AF64" s="52"/>
      <c r="AG64" s="52"/>
      <c r="AH64" s="52"/>
      <c r="AI64" s="52"/>
      <c r="AJ64" s="52"/>
      <c r="AK64" s="52"/>
      <c r="AL64" s="52"/>
      <c r="AM64" s="52"/>
      <c r="AN64" s="52"/>
      <c r="AO64" s="52"/>
      <c r="AP64" s="52"/>
      <c r="AQ64" s="52"/>
      <c r="AR64" s="52"/>
      <c r="AS64" s="52"/>
      <c r="AT64" s="52"/>
      <c r="AU64" s="52"/>
      <c r="AV64" s="52"/>
    </row>
    <row r="65" ht="60.75" customHeight="1">
      <c r="A65" s="136"/>
      <c r="B65" s="137"/>
      <c r="C65" s="58"/>
      <c r="D65" s="146"/>
      <c r="E65" s="35"/>
      <c r="F65" s="35"/>
      <c r="G65" s="62"/>
      <c r="M65" s="62"/>
      <c r="N65" s="62"/>
      <c r="O65" s="62"/>
      <c r="P65" s="62"/>
      <c r="Q65" s="62"/>
      <c r="R65" s="62"/>
      <c r="S65" s="62"/>
      <c r="T65" s="62"/>
      <c r="U65" s="62"/>
      <c r="V65" s="62"/>
      <c r="W65" s="62"/>
      <c r="X65" s="62"/>
      <c r="Y65" s="62"/>
      <c r="Z65" s="62"/>
      <c r="AA65" s="52"/>
      <c r="AB65" s="52"/>
      <c r="AC65" s="52"/>
      <c r="AD65" s="52"/>
      <c r="AE65" s="52"/>
      <c r="AF65" s="52"/>
      <c r="AG65" s="52"/>
      <c r="AH65" s="52"/>
      <c r="AI65" s="52"/>
      <c r="AJ65" s="52"/>
      <c r="AK65" s="52"/>
      <c r="AL65" s="52"/>
      <c r="AM65" s="52"/>
      <c r="AN65" s="52"/>
      <c r="AO65" s="52"/>
      <c r="AP65" s="52"/>
      <c r="AQ65" s="52"/>
      <c r="AR65" s="52"/>
      <c r="AS65" s="52"/>
      <c r="AT65" s="52"/>
      <c r="AU65" s="52"/>
      <c r="AV65" s="52"/>
    </row>
    <row r="66" ht="15.75" customHeight="1">
      <c r="A66" s="159" t="s">
        <v>172</v>
      </c>
      <c r="B66" s="160">
        <f>SUM(B58:B64)</f>
        <v>46965.21043</v>
      </c>
      <c r="C66" s="159"/>
      <c r="D66" s="159" t="s">
        <v>173</v>
      </c>
      <c r="E66" s="160">
        <f>SUM(E58:E64)</f>
        <v>2986474.698</v>
      </c>
      <c r="F66" s="159"/>
      <c r="G66" s="161">
        <f>E66/B66</f>
        <v>63.58908373</v>
      </c>
      <c r="H66" s="162">
        <f>B94</f>
        <v>63.58908373</v>
      </c>
      <c r="I66" s="161">
        <f>G66-H66</f>
        <v>0</v>
      </c>
      <c r="M66" s="62"/>
      <c r="N66" s="62"/>
      <c r="O66" s="62"/>
      <c r="P66" s="62"/>
      <c r="Q66" s="62"/>
      <c r="R66" s="62"/>
      <c r="S66" s="62"/>
      <c r="T66" s="62"/>
      <c r="U66" s="62"/>
      <c r="V66" s="62"/>
      <c r="W66" s="62"/>
      <c r="X66" s="62"/>
      <c r="Y66" s="62"/>
      <c r="Z66" s="62"/>
      <c r="AA66" s="52"/>
      <c r="AB66" s="52"/>
      <c r="AC66" s="52"/>
      <c r="AD66" s="52"/>
      <c r="AE66" s="52"/>
      <c r="AF66" s="52"/>
      <c r="AG66" s="52"/>
      <c r="AH66" s="52"/>
      <c r="AI66" s="52"/>
      <c r="AJ66" s="52"/>
      <c r="AK66" s="52"/>
      <c r="AL66" s="52"/>
      <c r="AM66" s="52"/>
      <c r="AN66" s="52"/>
      <c r="AO66" s="52"/>
      <c r="AP66" s="52"/>
      <c r="AQ66" s="52"/>
      <c r="AR66" s="52"/>
      <c r="AS66" s="52"/>
      <c r="AT66" s="52"/>
      <c r="AU66" s="52"/>
      <c r="AV66" s="52"/>
    </row>
    <row r="67">
      <c r="A67" s="329" t="s">
        <v>174</v>
      </c>
      <c r="B67" s="87"/>
      <c r="C67" s="87"/>
      <c r="D67" s="87"/>
      <c r="E67" s="87"/>
      <c r="F67" s="88"/>
      <c r="G67" s="62"/>
      <c r="H67" s="62"/>
      <c r="I67" s="62"/>
      <c r="M67" s="62"/>
      <c r="N67" s="62"/>
      <c r="O67" s="62"/>
      <c r="P67" s="62"/>
      <c r="Q67" s="62"/>
      <c r="R67" s="62"/>
      <c r="S67" s="62"/>
      <c r="T67" s="62"/>
      <c r="U67" s="62"/>
      <c r="V67" s="62"/>
      <c r="W67" s="62"/>
      <c r="X67" s="62"/>
      <c r="Y67" s="62"/>
      <c r="Z67" s="62"/>
      <c r="AA67" s="52"/>
      <c r="AB67" s="52"/>
      <c r="AC67" s="52"/>
      <c r="AD67" s="52"/>
      <c r="AE67" s="52"/>
      <c r="AF67" s="52"/>
      <c r="AG67" s="52"/>
      <c r="AH67" s="52"/>
      <c r="AI67" s="52"/>
      <c r="AJ67" s="52"/>
      <c r="AK67" s="52"/>
      <c r="AL67" s="52"/>
      <c r="AM67" s="52"/>
      <c r="AN67" s="52"/>
      <c r="AO67" s="52"/>
      <c r="AP67" s="52"/>
      <c r="AQ67" s="52"/>
      <c r="AR67" s="52"/>
      <c r="AS67" s="52"/>
      <c r="AT67" s="52"/>
      <c r="AU67" s="52"/>
      <c r="AV67" s="52"/>
    </row>
    <row r="68" ht="27.75" customHeight="1">
      <c r="A68" s="164" t="s">
        <v>147</v>
      </c>
      <c r="B68" s="68"/>
      <c r="C68" s="76"/>
      <c r="D68" s="164" t="s">
        <v>148</v>
      </c>
      <c r="E68" s="68"/>
      <c r="F68" s="76"/>
      <c r="G68" s="62"/>
      <c r="H68" s="62"/>
      <c r="I68" s="62"/>
      <c r="J68" s="62"/>
      <c r="K68" s="62"/>
      <c r="L68" s="62"/>
      <c r="M68" s="62"/>
      <c r="N68" s="62"/>
      <c r="O68" s="62"/>
      <c r="P68" s="62"/>
      <c r="Q68" s="62"/>
      <c r="R68" s="62"/>
      <c r="S68" s="62"/>
      <c r="T68" s="62"/>
      <c r="U68" s="62"/>
      <c r="V68" s="62"/>
      <c r="W68" s="62"/>
      <c r="X68" s="62"/>
      <c r="Y68" s="62"/>
      <c r="Z68" s="62"/>
      <c r="AA68" s="52"/>
      <c r="AB68" s="52"/>
      <c r="AC68" s="52"/>
      <c r="AD68" s="52"/>
      <c r="AE68" s="52"/>
      <c r="AF68" s="52"/>
      <c r="AG68" s="52"/>
      <c r="AH68" s="52"/>
      <c r="AI68" s="52"/>
      <c r="AJ68" s="52"/>
      <c r="AK68" s="52"/>
      <c r="AL68" s="52"/>
      <c r="AM68" s="52"/>
      <c r="AN68" s="52"/>
      <c r="AO68" s="52"/>
      <c r="AP68" s="52"/>
      <c r="AQ68" s="52"/>
      <c r="AR68" s="52"/>
      <c r="AS68" s="52"/>
      <c r="AT68" s="52"/>
      <c r="AU68" s="52"/>
      <c r="AV68" s="52"/>
    </row>
    <row r="69" ht="42.75" customHeight="1">
      <c r="A69" s="136" t="s">
        <v>149</v>
      </c>
      <c r="B69" s="137">
        <f t="shared" ref="B69:B79" si="3">B107</f>
        <v>1816688.139</v>
      </c>
      <c r="C69" s="138" t="s">
        <v>150</v>
      </c>
      <c r="D69" s="146" t="s">
        <v>177</v>
      </c>
      <c r="E69" s="166">
        <f t="shared" ref="E69:E71" si="4">+B139</f>
        <v>139199.8406</v>
      </c>
      <c r="F69" s="146" t="s">
        <v>178</v>
      </c>
      <c r="G69" s="131"/>
      <c r="H69" s="62"/>
      <c r="I69" s="62"/>
      <c r="J69" s="62"/>
      <c r="K69" s="62"/>
      <c r="L69" s="62"/>
      <c r="M69" s="62"/>
      <c r="N69" s="62"/>
      <c r="O69" s="62"/>
      <c r="P69" s="62"/>
      <c r="Q69" s="62"/>
      <c r="R69" s="62"/>
      <c r="S69" s="62"/>
      <c r="T69" s="62"/>
      <c r="U69" s="62"/>
      <c r="V69" s="62"/>
      <c r="W69" s="62"/>
      <c r="X69" s="62"/>
      <c r="Y69" s="62"/>
      <c r="Z69" s="62"/>
      <c r="AA69" s="52"/>
      <c r="AB69" s="52"/>
      <c r="AC69" s="52"/>
      <c r="AD69" s="52"/>
      <c r="AE69" s="52"/>
      <c r="AF69" s="52"/>
      <c r="AG69" s="52"/>
      <c r="AH69" s="52"/>
      <c r="AI69" s="52"/>
      <c r="AJ69" s="52"/>
      <c r="AK69" s="52"/>
      <c r="AL69" s="52"/>
      <c r="AM69" s="52"/>
      <c r="AN69" s="52"/>
      <c r="AO69" s="52"/>
      <c r="AP69" s="52"/>
      <c r="AQ69" s="52"/>
      <c r="AR69" s="52"/>
      <c r="AS69" s="52"/>
      <c r="AT69" s="52"/>
      <c r="AU69" s="52"/>
      <c r="AV69" s="52"/>
    </row>
    <row r="70" ht="62.25" customHeight="1">
      <c r="A70" s="136" t="s">
        <v>153</v>
      </c>
      <c r="B70" s="137">
        <f t="shared" si="3"/>
        <v>599507.0859</v>
      </c>
      <c r="C70" s="141" t="s">
        <v>154</v>
      </c>
      <c r="D70" s="139" t="s">
        <v>181</v>
      </c>
      <c r="E70" s="166">
        <f t="shared" si="4"/>
        <v>5691.130339</v>
      </c>
      <c r="F70" s="146" t="s">
        <v>182</v>
      </c>
      <c r="G70" s="62"/>
      <c r="H70" s="62"/>
      <c r="I70" s="62"/>
      <c r="J70" s="62"/>
      <c r="K70" s="62"/>
      <c r="L70" s="62"/>
      <c r="M70" s="62"/>
      <c r="N70" s="62"/>
      <c r="O70" s="62"/>
      <c r="P70" s="62"/>
      <c r="Q70" s="62"/>
      <c r="R70" s="62"/>
      <c r="S70" s="62"/>
      <c r="T70" s="62"/>
      <c r="U70" s="62"/>
      <c r="V70" s="62"/>
      <c r="W70" s="62"/>
      <c r="X70" s="62"/>
      <c r="Y70" s="62"/>
      <c r="Z70" s="62"/>
      <c r="AA70" s="52"/>
      <c r="AB70" s="52"/>
      <c r="AC70" s="52"/>
      <c r="AD70" s="52"/>
      <c r="AE70" s="52"/>
      <c r="AF70" s="52"/>
      <c r="AG70" s="52"/>
      <c r="AH70" s="52"/>
      <c r="AI70" s="52"/>
      <c r="AJ70" s="52"/>
      <c r="AK70" s="52"/>
      <c r="AL70" s="52"/>
      <c r="AM70" s="52"/>
      <c r="AN70" s="52"/>
      <c r="AO70" s="52"/>
      <c r="AP70" s="52"/>
      <c r="AQ70" s="52"/>
      <c r="AR70" s="52"/>
      <c r="AS70" s="52"/>
      <c r="AT70" s="52"/>
      <c r="AU70" s="52"/>
      <c r="AV70" s="52"/>
    </row>
    <row r="71" ht="75.0" customHeight="1">
      <c r="A71" s="136" t="s">
        <v>157</v>
      </c>
      <c r="B71" s="137">
        <f t="shared" si="3"/>
        <v>635700.9637</v>
      </c>
      <c r="C71" s="139" t="s">
        <v>158</v>
      </c>
      <c r="D71" s="146" t="s">
        <v>185</v>
      </c>
      <c r="E71" s="166">
        <f t="shared" si="4"/>
        <v>53.3794602</v>
      </c>
      <c r="F71" s="146" t="s">
        <v>186</v>
      </c>
      <c r="G71" s="131"/>
      <c r="H71" s="62"/>
      <c r="I71" s="62"/>
      <c r="J71" s="62"/>
      <c r="K71" s="62"/>
      <c r="L71" s="62"/>
      <c r="M71" s="62"/>
      <c r="N71" s="62"/>
      <c r="O71" s="62"/>
      <c r="P71" s="62"/>
      <c r="Q71" s="62"/>
      <c r="R71" s="62"/>
      <c r="S71" s="62"/>
      <c r="T71" s="62"/>
      <c r="U71" s="62"/>
      <c r="V71" s="62"/>
      <c r="W71" s="62"/>
      <c r="X71" s="62"/>
      <c r="Y71" s="62"/>
      <c r="Z71" s="62"/>
      <c r="AA71" s="52"/>
      <c r="AB71" s="52"/>
      <c r="AC71" s="52"/>
      <c r="AD71" s="52"/>
      <c r="AE71" s="52"/>
      <c r="AF71" s="52"/>
      <c r="AG71" s="52"/>
      <c r="AH71" s="52"/>
      <c r="AI71" s="52"/>
      <c r="AJ71" s="52"/>
      <c r="AK71" s="52"/>
      <c r="AL71" s="52"/>
      <c r="AM71" s="52"/>
      <c r="AN71" s="52"/>
      <c r="AO71" s="52"/>
      <c r="AP71" s="52"/>
      <c r="AQ71" s="52"/>
      <c r="AR71" s="52"/>
      <c r="AS71" s="52"/>
      <c r="AT71" s="52"/>
      <c r="AU71" s="52"/>
      <c r="AV71" s="52"/>
    </row>
    <row r="72" ht="79.5" customHeight="1">
      <c r="A72" s="136" t="s">
        <v>161</v>
      </c>
      <c r="B72" s="137">
        <f t="shared" si="3"/>
        <v>545006.4417</v>
      </c>
      <c r="C72" s="139" t="s">
        <v>162</v>
      </c>
      <c r="D72" s="146" t="s">
        <v>189</v>
      </c>
      <c r="E72" s="166">
        <f t="shared" ref="E72:E78" si="5">B142</f>
        <v>94856.28627</v>
      </c>
      <c r="F72" s="146" t="s">
        <v>190</v>
      </c>
      <c r="G72" s="131"/>
      <c r="H72" s="62"/>
      <c r="I72" s="62"/>
      <c r="J72" s="62"/>
      <c r="K72" s="62"/>
      <c r="L72" s="62"/>
      <c r="M72" s="62"/>
      <c r="N72" s="62"/>
      <c r="O72" s="62"/>
      <c r="P72" s="62"/>
      <c r="Q72" s="62"/>
      <c r="R72" s="62"/>
      <c r="S72" s="62"/>
      <c r="T72" s="62"/>
      <c r="U72" s="62"/>
      <c r="V72" s="62"/>
      <c r="W72" s="62"/>
      <c r="X72" s="62"/>
      <c r="Y72" s="62"/>
      <c r="Z72" s="62"/>
      <c r="AA72" s="52"/>
      <c r="AB72" s="52"/>
      <c r="AC72" s="52"/>
      <c r="AD72" s="52"/>
      <c r="AE72" s="52"/>
      <c r="AF72" s="52"/>
      <c r="AG72" s="52"/>
      <c r="AH72" s="52"/>
      <c r="AI72" s="52"/>
      <c r="AJ72" s="52"/>
      <c r="AK72" s="52"/>
      <c r="AL72" s="52"/>
      <c r="AM72" s="52"/>
      <c r="AN72" s="52"/>
      <c r="AO72" s="52"/>
      <c r="AP72" s="52"/>
      <c r="AQ72" s="52"/>
      <c r="AR72" s="52"/>
      <c r="AS72" s="52"/>
      <c r="AT72" s="52"/>
      <c r="AU72" s="52"/>
      <c r="AV72" s="52"/>
    </row>
    <row r="73" ht="48.0" customHeight="1">
      <c r="A73" s="90" t="s">
        <v>175</v>
      </c>
      <c r="B73" s="165">
        <f t="shared" si="3"/>
        <v>36333.76278</v>
      </c>
      <c r="C73" s="149" t="s">
        <v>176</v>
      </c>
      <c r="D73" s="139" t="s">
        <v>193</v>
      </c>
      <c r="E73" s="166">
        <f t="shared" si="5"/>
        <v>2618065.507</v>
      </c>
      <c r="F73" s="142" t="s">
        <v>194</v>
      </c>
      <c r="G73" s="62"/>
      <c r="H73" s="62"/>
      <c r="I73" s="62"/>
      <c r="J73" s="62"/>
      <c r="K73" s="62"/>
      <c r="L73" s="62"/>
      <c r="M73" s="62"/>
      <c r="N73" s="62"/>
      <c r="O73" s="62"/>
      <c r="P73" s="62"/>
      <c r="Q73" s="62"/>
      <c r="R73" s="62"/>
      <c r="S73" s="62"/>
      <c r="T73" s="62"/>
      <c r="U73" s="62"/>
      <c r="V73" s="62"/>
      <c r="W73" s="62"/>
      <c r="X73" s="62"/>
      <c r="Y73" s="62"/>
      <c r="Z73" s="62"/>
      <c r="AA73" s="52"/>
      <c r="AB73" s="52"/>
      <c r="AC73" s="52"/>
      <c r="AD73" s="52"/>
      <c r="AE73" s="52"/>
      <c r="AF73" s="52"/>
      <c r="AG73" s="52"/>
      <c r="AH73" s="52"/>
      <c r="AI73" s="52"/>
      <c r="AJ73" s="52"/>
      <c r="AK73" s="52"/>
      <c r="AL73" s="52"/>
      <c r="AM73" s="52"/>
      <c r="AN73" s="52"/>
      <c r="AO73" s="52"/>
      <c r="AP73" s="52"/>
      <c r="AQ73" s="52"/>
      <c r="AR73" s="52"/>
      <c r="AS73" s="52"/>
      <c r="AT73" s="52"/>
      <c r="AU73" s="52"/>
      <c r="AV73" s="52"/>
    </row>
    <row r="74" ht="51.75" customHeight="1">
      <c r="A74" s="90" t="s">
        <v>179</v>
      </c>
      <c r="B74" s="165">
        <f t="shared" si="3"/>
        <v>3633.376278</v>
      </c>
      <c r="C74" s="149" t="s">
        <v>180</v>
      </c>
      <c r="D74" s="139" t="s">
        <v>197</v>
      </c>
      <c r="E74" s="166">
        <f t="shared" si="5"/>
        <v>491500.0181</v>
      </c>
      <c r="F74" s="139" t="s">
        <v>198</v>
      </c>
      <c r="G74" s="62"/>
      <c r="H74" s="62"/>
      <c r="I74" s="62"/>
      <c r="J74" s="62"/>
      <c r="K74" s="62"/>
      <c r="L74" s="62"/>
      <c r="M74" s="62"/>
      <c r="N74" s="62"/>
      <c r="O74" s="62"/>
      <c r="P74" s="62"/>
      <c r="Q74" s="62"/>
      <c r="R74" s="62"/>
      <c r="S74" s="62"/>
      <c r="T74" s="62"/>
      <c r="U74" s="62"/>
      <c r="V74" s="62"/>
      <c r="W74" s="62"/>
      <c r="X74" s="62"/>
      <c r="Y74" s="62"/>
      <c r="Z74" s="62"/>
      <c r="AA74" s="52"/>
      <c r="AB74" s="52"/>
      <c r="AC74" s="52"/>
      <c r="AD74" s="52"/>
      <c r="AE74" s="52"/>
      <c r="AF74" s="52"/>
      <c r="AG74" s="52"/>
      <c r="AH74" s="52"/>
      <c r="AI74" s="52"/>
      <c r="AJ74" s="52"/>
      <c r="AK74" s="52"/>
      <c r="AL74" s="52"/>
      <c r="AM74" s="52"/>
      <c r="AN74" s="52"/>
      <c r="AO74" s="52"/>
      <c r="AP74" s="52"/>
      <c r="AQ74" s="52"/>
      <c r="AR74" s="52"/>
      <c r="AS74" s="52"/>
      <c r="AT74" s="52"/>
      <c r="AU74" s="52"/>
      <c r="AV74" s="52"/>
    </row>
    <row r="75" ht="46.5" customHeight="1">
      <c r="A75" s="90" t="s">
        <v>183</v>
      </c>
      <c r="B75" s="165">
        <f t="shared" si="3"/>
        <v>90834.40696</v>
      </c>
      <c r="C75" s="149" t="s">
        <v>184</v>
      </c>
      <c r="D75" s="146" t="s">
        <v>201</v>
      </c>
      <c r="E75" s="166">
        <f t="shared" si="5"/>
        <v>63045.59194</v>
      </c>
      <c r="F75" s="146" t="s">
        <v>202</v>
      </c>
      <c r="G75" s="169"/>
      <c r="I75" s="62"/>
      <c r="J75" s="62"/>
      <c r="K75" s="62"/>
      <c r="L75" s="62"/>
      <c r="M75" s="62"/>
      <c r="N75" s="62"/>
      <c r="O75" s="62"/>
      <c r="P75" s="62"/>
      <c r="Q75" s="62"/>
      <c r="R75" s="62"/>
      <c r="S75" s="62"/>
      <c r="T75" s="62"/>
      <c r="U75" s="62"/>
      <c r="V75" s="62"/>
      <c r="W75" s="62"/>
      <c r="X75" s="62"/>
      <c r="Y75" s="62"/>
      <c r="Z75" s="62"/>
      <c r="AA75" s="52"/>
      <c r="AB75" s="52"/>
      <c r="AC75" s="52"/>
      <c r="AD75" s="52"/>
      <c r="AE75" s="52"/>
      <c r="AF75" s="52"/>
      <c r="AG75" s="52"/>
      <c r="AH75" s="52"/>
      <c r="AI75" s="52"/>
      <c r="AJ75" s="52"/>
      <c r="AK75" s="52"/>
      <c r="AL75" s="52"/>
      <c r="AM75" s="52"/>
      <c r="AN75" s="52"/>
      <c r="AO75" s="52"/>
      <c r="AP75" s="52"/>
      <c r="AQ75" s="52"/>
      <c r="AR75" s="52"/>
      <c r="AS75" s="52"/>
      <c r="AT75" s="52"/>
      <c r="AU75" s="52"/>
      <c r="AV75" s="52"/>
    </row>
    <row r="76" ht="46.5" customHeight="1">
      <c r="A76" s="90" t="s">
        <v>187</v>
      </c>
      <c r="B76" s="165">
        <f t="shared" si="3"/>
        <v>1454078.768</v>
      </c>
      <c r="C76" s="149" t="s">
        <v>188</v>
      </c>
      <c r="D76" s="146" t="s">
        <v>203</v>
      </c>
      <c r="E76" s="166">
        <f t="shared" si="5"/>
        <v>238871.5857</v>
      </c>
      <c r="F76" s="146" t="s">
        <v>204</v>
      </c>
      <c r="G76" s="169"/>
      <c r="H76" s="62"/>
      <c r="I76" s="62"/>
      <c r="J76" s="62"/>
      <c r="K76" s="62"/>
      <c r="L76" s="62"/>
      <c r="M76" s="62"/>
      <c r="N76" s="62"/>
      <c r="O76" s="62"/>
      <c r="P76" s="62"/>
      <c r="Q76" s="62"/>
      <c r="R76" s="62"/>
      <c r="S76" s="62"/>
      <c r="T76" s="62"/>
      <c r="U76" s="62"/>
      <c r="V76" s="62"/>
      <c r="W76" s="62"/>
      <c r="X76" s="62"/>
      <c r="Y76" s="62"/>
      <c r="Z76" s="62"/>
      <c r="AA76" s="52"/>
      <c r="AB76" s="52"/>
      <c r="AC76" s="52"/>
      <c r="AD76" s="52"/>
      <c r="AE76" s="52"/>
      <c r="AF76" s="52"/>
      <c r="AG76" s="52"/>
      <c r="AH76" s="52"/>
      <c r="AI76" s="52"/>
      <c r="AJ76" s="52"/>
      <c r="AK76" s="52"/>
      <c r="AL76" s="52"/>
      <c r="AM76" s="52"/>
      <c r="AN76" s="52"/>
      <c r="AO76" s="52"/>
      <c r="AP76" s="52"/>
      <c r="AQ76" s="52"/>
      <c r="AR76" s="52"/>
      <c r="AS76" s="52"/>
      <c r="AT76" s="52"/>
      <c r="AU76" s="52"/>
      <c r="AV76" s="52"/>
    </row>
    <row r="77" ht="46.5" customHeight="1">
      <c r="A77" s="142" t="s">
        <v>191</v>
      </c>
      <c r="B77" s="168">
        <f t="shared" si="3"/>
        <v>182474.7605</v>
      </c>
      <c r="C77" s="142" t="s">
        <v>192</v>
      </c>
      <c r="D77" s="146" t="s">
        <v>205</v>
      </c>
      <c r="E77" s="166">
        <f t="shared" si="5"/>
        <v>6339.284388</v>
      </c>
      <c r="F77" s="146" t="s">
        <v>206</v>
      </c>
      <c r="G77" s="62"/>
      <c r="H77" s="62"/>
      <c r="I77" s="62"/>
      <c r="J77" s="62"/>
      <c r="K77" s="62"/>
      <c r="L77" s="62"/>
      <c r="M77" s="62"/>
      <c r="N77" s="62"/>
      <c r="O77" s="62"/>
      <c r="P77" s="62"/>
      <c r="Q77" s="62"/>
      <c r="R77" s="62"/>
      <c r="S77" s="62"/>
      <c r="T77" s="62"/>
      <c r="U77" s="62"/>
      <c r="V77" s="62"/>
      <c r="W77" s="62"/>
      <c r="X77" s="62"/>
      <c r="Y77" s="62"/>
      <c r="Z77" s="62"/>
      <c r="AA77" s="52"/>
      <c r="AB77" s="52"/>
      <c r="AC77" s="52"/>
      <c r="AD77" s="52"/>
      <c r="AE77" s="52"/>
      <c r="AF77" s="52"/>
      <c r="AG77" s="52"/>
      <c r="AH77" s="52"/>
      <c r="AI77" s="52"/>
      <c r="AJ77" s="52"/>
      <c r="AK77" s="52"/>
      <c r="AL77" s="52"/>
      <c r="AM77" s="52"/>
      <c r="AN77" s="52"/>
      <c r="AO77" s="52"/>
      <c r="AP77" s="52"/>
      <c r="AQ77" s="52"/>
      <c r="AR77" s="52"/>
      <c r="AS77" s="52"/>
      <c r="AT77" s="52"/>
      <c r="AU77" s="52"/>
      <c r="AV77" s="52"/>
    </row>
    <row r="78" ht="77.25" customHeight="1">
      <c r="A78" s="142" t="s">
        <v>195</v>
      </c>
      <c r="B78" s="168">
        <f t="shared" si="3"/>
        <v>83507.05795</v>
      </c>
      <c r="C78" s="142" t="s">
        <v>196</v>
      </c>
      <c r="D78" s="330" t="s">
        <v>544</v>
      </c>
      <c r="E78" s="166">
        <f t="shared" si="5"/>
        <v>122754.0378</v>
      </c>
      <c r="F78" s="152" t="s">
        <v>208</v>
      </c>
      <c r="G78" s="169"/>
      <c r="K78" s="62"/>
      <c r="L78" s="62"/>
      <c r="M78" s="62"/>
      <c r="N78" s="62"/>
      <c r="O78" s="62"/>
      <c r="P78" s="62"/>
      <c r="Q78" s="62"/>
      <c r="R78" s="62"/>
      <c r="S78" s="62"/>
      <c r="T78" s="62"/>
      <c r="U78" s="62"/>
      <c r="V78" s="62"/>
      <c r="W78" s="62"/>
      <c r="X78" s="62"/>
      <c r="Y78" s="62"/>
      <c r="Z78" s="62"/>
      <c r="AA78" s="52"/>
      <c r="AB78" s="52"/>
      <c r="AC78" s="52"/>
      <c r="AD78" s="52"/>
      <c r="AE78" s="52"/>
      <c r="AF78" s="52"/>
      <c r="AG78" s="52"/>
      <c r="AH78" s="52"/>
      <c r="AI78" s="52"/>
      <c r="AJ78" s="52"/>
      <c r="AK78" s="52"/>
      <c r="AL78" s="52"/>
      <c r="AM78" s="52"/>
      <c r="AN78" s="52"/>
      <c r="AO78" s="52"/>
      <c r="AP78" s="52"/>
      <c r="AQ78" s="52"/>
      <c r="AR78" s="52"/>
      <c r="AS78" s="52"/>
      <c r="AT78" s="52"/>
      <c r="AU78" s="52"/>
      <c r="AV78" s="52"/>
    </row>
    <row r="79" ht="57.0" customHeight="1">
      <c r="A79" s="90" t="s">
        <v>199</v>
      </c>
      <c r="B79" s="168">
        <f t="shared" si="3"/>
        <v>4842.599414</v>
      </c>
      <c r="C79" s="139" t="s">
        <v>200</v>
      </c>
      <c r="D79" s="152"/>
      <c r="E79" s="12"/>
      <c r="F79" s="152"/>
      <c r="G79" s="322"/>
      <c r="H79" s="322"/>
      <c r="I79" s="322"/>
      <c r="J79" s="322"/>
      <c r="K79" s="322"/>
      <c r="L79" s="322"/>
      <c r="M79" s="322"/>
      <c r="N79" s="62"/>
      <c r="O79" s="62"/>
      <c r="P79" s="62"/>
      <c r="Q79" s="62"/>
      <c r="R79" s="62"/>
      <c r="S79" s="62"/>
      <c r="T79" s="62"/>
      <c r="U79" s="62"/>
      <c r="V79" s="62"/>
      <c r="W79" s="62"/>
      <c r="X79" s="62"/>
      <c r="Y79" s="62"/>
      <c r="Z79" s="62"/>
      <c r="AA79" s="50"/>
      <c r="AB79" s="50"/>
      <c r="AC79" s="50"/>
      <c r="AD79" s="50"/>
      <c r="AE79" s="50"/>
      <c r="AF79" s="50"/>
      <c r="AG79" s="50"/>
      <c r="AH79" s="50"/>
      <c r="AI79" s="50"/>
      <c r="AJ79" s="50"/>
      <c r="AK79" s="50"/>
      <c r="AL79" s="50"/>
      <c r="AM79" s="50"/>
      <c r="AN79" s="50"/>
      <c r="AO79" s="50"/>
      <c r="AP79" s="50"/>
      <c r="AQ79" s="50"/>
      <c r="AR79" s="50"/>
      <c r="AS79" s="50"/>
      <c r="AT79" s="50"/>
      <c r="AU79" s="50"/>
      <c r="AV79" s="50"/>
    </row>
    <row r="80" ht="57.75" customHeight="1">
      <c r="A80" s="170"/>
      <c r="B80" s="171"/>
      <c r="C80" s="170"/>
      <c r="D80" s="152"/>
      <c r="E80" s="170"/>
      <c r="F80" s="152"/>
      <c r="H80" s="322"/>
      <c r="I80" s="322"/>
      <c r="J80" s="322"/>
      <c r="K80" s="322"/>
      <c r="L80" s="322"/>
      <c r="M80" s="322"/>
      <c r="N80" s="62"/>
      <c r="O80" s="62"/>
      <c r="P80" s="62"/>
      <c r="Q80" s="62"/>
      <c r="R80" s="62"/>
      <c r="S80" s="62"/>
      <c r="T80" s="62"/>
      <c r="U80" s="62"/>
      <c r="V80" s="62"/>
      <c r="W80" s="62"/>
      <c r="X80" s="62"/>
      <c r="Y80" s="62"/>
      <c r="Z80" s="62"/>
      <c r="AA80" s="50"/>
      <c r="AB80" s="50"/>
      <c r="AC80" s="50"/>
      <c r="AD80" s="50"/>
      <c r="AE80" s="50"/>
      <c r="AF80" s="50"/>
      <c r="AG80" s="50"/>
      <c r="AH80" s="50"/>
      <c r="AI80" s="50"/>
      <c r="AJ80" s="50"/>
      <c r="AK80" s="50"/>
      <c r="AL80" s="50"/>
      <c r="AM80" s="50"/>
      <c r="AN80" s="50"/>
      <c r="AO80" s="50"/>
      <c r="AP80" s="50"/>
      <c r="AQ80" s="50"/>
      <c r="AR80" s="50"/>
      <c r="AS80" s="50"/>
      <c r="AT80" s="50"/>
      <c r="AU80" s="50"/>
      <c r="AV80" s="50"/>
    </row>
    <row r="81" ht="36.75" customHeight="1">
      <c r="A81" s="170"/>
      <c r="B81" s="171"/>
      <c r="C81" s="170"/>
      <c r="D81" s="35"/>
      <c r="E81" s="35"/>
      <c r="F81" s="35"/>
      <c r="G81" s="322"/>
      <c r="H81" s="322"/>
      <c r="I81" s="322"/>
      <c r="J81" s="322"/>
      <c r="K81" s="322"/>
      <c r="L81" s="322"/>
      <c r="M81" s="322"/>
      <c r="N81" s="62"/>
      <c r="O81" s="62"/>
      <c r="P81" s="62"/>
      <c r="Q81" s="62"/>
      <c r="R81" s="62"/>
      <c r="S81" s="62"/>
      <c r="T81" s="62"/>
      <c r="U81" s="62"/>
      <c r="V81" s="62"/>
      <c r="W81" s="62"/>
      <c r="X81" s="62"/>
      <c r="Y81" s="62"/>
      <c r="Z81" s="62"/>
      <c r="AA81" s="50"/>
      <c r="AB81" s="50"/>
      <c r="AC81" s="50"/>
      <c r="AD81" s="50"/>
      <c r="AE81" s="50"/>
      <c r="AF81" s="50"/>
      <c r="AG81" s="50"/>
      <c r="AH81" s="50"/>
      <c r="AI81" s="50"/>
      <c r="AJ81" s="50"/>
      <c r="AK81" s="50"/>
      <c r="AL81" s="50"/>
      <c r="AM81" s="50"/>
      <c r="AN81" s="50"/>
      <c r="AO81" s="50"/>
      <c r="AP81" s="50"/>
      <c r="AQ81" s="50"/>
      <c r="AR81" s="50"/>
      <c r="AS81" s="50"/>
      <c r="AT81" s="50"/>
      <c r="AU81" s="50"/>
      <c r="AV81" s="50"/>
    </row>
    <row r="82" ht="36.75" customHeight="1">
      <c r="A82" s="159" t="s">
        <v>172</v>
      </c>
      <c r="B82" s="160">
        <f>SUM(B69:B81)</f>
        <v>5452607.362</v>
      </c>
      <c r="C82" s="159"/>
      <c r="D82" s="159" t="s">
        <v>173</v>
      </c>
      <c r="E82" s="172">
        <f>SUM(E69:E81)</f>
        <v>3780376.662</v>
      </c>
      <c r="F82" s="159"/>
      <c r="G82" s="161">
        <f>E82/B82</f>
        <v>0.6933154014</v>
      </c>
      <c r="H82" s="162">
        <f>D94</f>
        <v>0.6922618669</v>
      </c>
      <c r="I82" s="161">
        <f>G82-H82</f>
        <v>0.001053534469</v>
      </c>
      <c r="J82" s="62"/>
      <c r="K82" s="62"/>
      <c r="L82" s="62"/>
      <c r="M82" s="62"/>
      <c r="N82" s="62"/>
      <c r="O82" s="62"/>
      <c r="P82" s="62"/>
      <c r="Q82" s="62"/>
      <c r="R82" s="62"/>
      <c r="S82" s="62"/>
      <c r="T82" s="62"/>
      <c r="U82" s="62"/>
      <c r="V82" s="62"/>
      <c r="W82" s="62"/>
      <c r="X82" s="62"/>
      <c r="Y82" s="62"/>
      <c r="Z82" s="62"/>
      <c r="AA82" s="52"/>
      <c r="AB82" s="52"/>
      <c r="AC82" s="52"/>
      <c r="AD82" s="52"/>
      <c r="AE82" s="52"/>
      <c r="AF82" s="52"/>
      <c r="AG82" s="52"/>
      <c r="AH82" s="52"/>
      <c r="AI82" s="52"/>
      <c r="AJ82" s="52"/>
      <c r="AK82" s="52"/>
      <c r="AL82" s="52"/>
      <c r="AM82" s="52"/>
      <c r="AN82" s="52"/>
      <c r="AO82" s="52"/>
      <c r="AP82" s="52"/>
      <c r="AQ82" s="52"/>
      <c r="AR82" s="52"/>
      <c r="AS82" s="52"/>
      <c r="AT82" s="52"/>
      <c r="AU82" s="52"/>
      <c r="AV82" s="52"/>
    </row>
    <row r="83" ht="34.5" customHeight="1">
      <c r="A83" s="163" t="s">
        <v>209</v>
      </c>
      <c r="B83" s="68"/>
      <c r="C83" s="68"/>
      <c r="D83" s="68"/>
      <c r="E83" s="68"/>
      <c r="F83" s="76"/>
      <c r="G83" s="62"/>
      <c r="H83" s="62"/>
      <c r="I83" s="62"/>
      <c r="J83" s="62"/>
      <c r="K83" s="62"/>
      <c r="L83" s="62"/>
      <c r="M83" s="62"/>
      <c r="N83" s="62"/>
      <c r="O83" s="62"/>
      <c r="P83" s="62"/>
      <c r="Q83" s="62"/>
      <c r="R83" s="62"/>
      <c r="S83" s="62"/>
      <c r="T83" s="62"/>
      <c r="U83" s="62"/>
      <c r="V83" s="62"/>
      <c r="W83" s="62"/>
      <c r="X83" s="62"/>
      <c r="Y83" s="62"/>
      <c r="Z83" s="62"/>
      <c r="AA83" s="52"/>
      <c r="AB83" s="52"/>
      <c r="AC83" s="52"/>
      <c r="AD83" s="52"/>
      <c r="AE83" s="52"/>
      <c r="AF83" s="52"/>
      <c r="AG83" s="52"/>
      <c r="AH83" s="52"/>
      <c r="AI83" s="52"/>
      <c r="AJ83" s="52"/>
      <c r="AK83" s="52"/>
      <c r="AL83" s="52"/>
      <c r="AM83" s="52"/>
      <c r="AN83" s="52"/>
      <c r="AO83" s="52"/>
      <c r="AP83" s="52"/>
      <c r="AQ83" s="52"/>
      <c r="AR83" s="52"/>
      <c r="AS83" s="52"/>
      <c r="AT83" s="52"/>
      <c r="AU83" s="52"/>
      <c r="AV83" s="52"/>
    </row>
    <row r="84" ht="15.75" customHeight="1">
      <c r="A84" s="163" t="s">
        <v>210</v>
      </c>
      <c r="B84" s="68"/>
      <c r="C84" s="76"/>
      <c r="D84" s="163" t="s">
        <v>211</v>
      </c>
      <c r="E84" s="68"/>
      <c r="F84" s="76"/>
      <c r="G84" s="62"/>
      <c r="H84" s="62"/>
      <c r="I84" s="62"/>
      <c r="J84" s="62"/>
      <c r="K84" s="62"/>
      <c r="L84" s="62"/>
      <c r="M84" s="62"/>
      <c r="N84" s="62"/>
      <c r="O84" s="62"/>
      <c r="P84" s="62"/>
      <c r="Q84" s="62"/>
      <c r="R84" s="62"/>
      <c r="S84" s="62"/>
      <c r="T84" s="62"/>
      <c r="U84" s="62"/>
      <c r="V84" s="62"/>
      <c r="W84" s="62"/>
      <c r="X84" s="62"/>
      <c r="Y84" s="62"/>
      <c r="Z84" s="62"/>
      <c r="AA84" s="52"/>
      <c r="AB84" s="52"/>
      <c r="AC84" s="52"/>
      <c r="AD84" s="52"/>
      <c r="AE84" s="52"/>
      <c r="AF84" s="52"/>
      <c r="AG84" s="52"/>
      <c r="AH84" s="52"/>
      <c r="AI84" s="52"/>
      <c r="AJ84" s="52"/>
      <c r="AK84" s="52"/>
      <c r="AL84" s="52"/>
      <c r="AM84" s="52"/>
      <c r="AN84" s="52"/>
      <c r="AO84" s="52"/>
      <c r="AP84" s="52"/>
      <c r="AQ84" s="52"/>
      <c r="AR84" s="52"/>
      <c r="AS84" s="52"/>
      <c r="AT84" s="52"/>
      <c r="AU84" s="52"/>
      <c r="AV84" s="52"/>
    </row>
    <row r="85" ht="45.0" customHeight="1">
      <c r="A85" s="139" t="s">
        <v>212</v>
      </c>
      <c r="B85" s="178">
        <f t="shared" ref="B85:B87" si="6">B120</f>
        <v>19856.61595</v>
      </c>
      <c r="C85" s="136" t="s">
        <v>213</v>
      </c>
      <c r="D85" s="139" t="s">
        <v>214</v>
      </c>
      <c r="E85" s="179">
        <f>+B151+B152</f>
        <v>401007.6802</v>
      </c>
      <c r="F85" s="180" t="s">
        <v>215</v>
      </c>
      <c r="G85" s="62"/>
      <c r="H85" s="62"/>
      <c r="I85" s="62"/>
      <c r="J85" s="62"/>
      <c r="K85" s="62"/>
      <c r="L85" s="62"/>
      <c r="M85" s="62"/>
      <c r="N85" s="62"/>
      <c r="O85" s="62"/>
      <c r="P85" s="62"/>
      <c r="Q85" s="62"/>
      <c r="R85" s="62"/>
      <c r="S85" s="62"/>
      <c r="T85" s="62"/>
      <c r="U85" s="62"/>
      <c r="V85" s="62"/>
      <c r="W85" s="62"/>
      <c r="X85" s="62"/>
      <c r="Y85" s="62"/>
      <c r="Z85" s="62"/>
      <c r="AA85" s="52"/>
      <c r="AB85" s="52"/>
      <c r="AC85" s="52"/>
      <c r="AD85" s="52"/>
      <c r="AE85" s="52"/>
      <c r="AF85" s="52"/>
      <c r="AG85" s="52"/>
      <c r="AH85" s="52"/>
      <c r="AI85" s="52"/>
      <c r="AJ85" s="52"/>
      <c r="AK85" s="52"/>
      <c r="AL85" s="52"/>
      <c r="AM85" s="52"/>
      <c r="AN85" s="52"/>
      <c r="AO85" s="52"/>
      <c r="AP85" s="52"/>
      <c r="AQ85" s="52"/>
      <c r="AR85" s="52"/>
      <c r="AS85" s="52"/>
      <c r="AT85" s="52"/>
      <c r="AU85" s="52"/>
      <c r="AV85" s="52"/>
    </row>
    <row r="86" ht="43.5" customHeight="1">
      <c r="A86" s="139" t="s">
        <v>216</v>
      </c>
      <c r="B86" s="178">
        <f t="shared" si="6"/>
        <v>491871.5624</v>
      </c>
      <c r="C86" s="136" t="s">
        <v>213</v>
      </c>
      <c r="D86" s="139" t="s">
        <v>217</v>
      </c>
      <c r="E86" s="179">
        <f>+B153</f>
        <v>15333.60875</v>
      </c>
      <c r="F86" s="180" t="s">
        <v>218</v>
      </c>
      <c r="H86" s="62"/>
      <c r="I86" s="62"/>
      <c r="J86" s="62"/>
      <c r="K86" s="62"/>
      <c r="L86" s="62"/>
      <c r="M86" s="62"/>
      <c r="N86" s="62"/>
      <c r="O86" s="62"/>
      <c r="P86" s="62"/>
      <c r="Q86" s="62"/>
      <c r="R86" s="62"/>
      <c r="S86" s="62"/>
      <c r="T86" s="62"/>
      <c r="U86" s="62"/>
      <c r="V86" s="62"/>
      <c r="W86" s="62"/>
      <c r="X86" s="62"/>
      <c r="Y86" s="62"/>
      <c r="Z86" s="62"/>
      <c r="AA86" s="52"/>
      <c r="AB86" s="52"/>
      <c r="AC86" s="52"/>
      <c r="AD86" s="52"/>
      <c r="AE86" s="52"/>
      <c r="AF86" s="52"/>
      <c r="AG86" s="52"/>
      <c r="AH86" s="52"/>
      <c r="AI86" s="52"/>
      <c r="AJ86" s="52"/>
      <c r="AK86" s="52"/>
      <c r="AL86" s="52"/>
      <c r="AM86" s="52"/>
      <c r="AN86" s="52"/>
      <c r="AO86" s="52"/>
      <c r="AP86" s="52"/>
      <c r="AQ86" s="52"/>
      <c r="AR86" s="52"/>
      <c r="AS86" s="52"/>
      <c r="AT86" s="52"/>
      <c r="AU86" s="52"/>
      <c r="AV86" s="52"/>
    </row>
    <row r="87" ht="45.0" customHeight="1">
      <c r="A87" s="181" t="s">
        <v>219</v>
      </c>
      <c r="B87" s="178">
        <f t="shared" si="6"/>
        <v>465772.4729</v>
      </c>
      <c r="C87" s="182"/>
      <c r="D87" s="139" t="s">
        <v>220</v>
      </c>
      <c r="E87" s="179">
        <f t="shared" ref="E87:E89" si="7">B154</f>
        <v>460.0082624</v>
      </c>
      <c r="F87" s="139" t="s">
        <v>221</v>
      </c>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row>
    <row r="88" ht="45.0" customHeight="1">
      <c r="A88" s="58"/>
      <c r="B88" s="182"/>
      <c r="C88" s="182"/>
      <c r="D88" s="139" t="s">
        <v>222</v>
      </c>
      <c r="E88" s="179">
        <f t="shared" si="7"/>
        <v>876630.0952</v>
      </c>
      <c r="F88" s="141" t="s">
        <v>223</v>
      </c>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row>
    <row r="89" ht="65.25" customHeight="1">
      <c r="A89" s="331"/>
      <c r="B89" s="35"/>
      <c r="C89" s="58"/>
      <c r="D89" s="139" t="s">
        <v>224</v>
      </c>
      <c r="E89" s="179">
        <f t="shared" si="7"/>
        <v>198566.1595</v>
      </c>
      <c r="F89" s="141" t="s">
        <v>225</v>
      </c>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row>
    <row r="90" ht="15.75" customHeight="1">
      <c r="A90" s="139"/>
      <c r="B90" s="139"/>
      <c r="C90" s="139"/>
      <c r="D90" s="142"/>
      <c r="E90" s="142"/>
      <c r="F90" s="14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row>
    <row r="91" ht="15.75" customHeight="1">
      <c r="A91" s="159" t="s">
        <v>172</v>
      </c>
      <c r="B91" s="160">
        <f>SUM(B85:B90)</f>
        <v>977500.6512</v>
      </c>
      <c r="C91" s="159"/>
      <c r="D91" s="159" t="s">
        <v>173</v>
      </c>
      <c r="E91" s="332">
        <f>SUM(E85:E90)</f>
        <v>1491997.552</v>
      </c>
      <c r="F91" s="159"/>
      <c r="G91" s="161">
        <f>E91/B91</f>
        <v>1.52633919</v>
      </c>
      <c r="H91" s="162">
        <f>F94</f>
        <v>1.52633919</v>
      </c>
      <c r="I91" s="161">
        <f>G91-H91</f>
        <v>0</v>
      </c>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row>
    <row r="92" ht="15.75" customHeight="1">
      <c r="A92" s="333" t="s">
        <v>226</v>
      </c>
      <c r="B92" s="134"/>
      <c r="C92" s="134"/>
      <c r="D92" s="134"/>
      <c r="E92" s="135"/>
      <c r="F92" s="334"/>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row>
    <row r="93" ht="15.75" customHeight="1">
      <c r="A93" s="335" t="s">
        <v>227</v>
      </c>
      <c r="B93" s="336">
        <f>+B159</f>
        <v>6477073.224</v>
      </c>
      <c r="C93" s="336"/>
      <c r="D93" s="335" t="s">
        <v>228</v>
      </c>
      <c r="E93" s="336">
        <f>+B160</f>
        <v>8258848.912</v>
      </c>
      <c r="F93" s="336"/>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row>
    <row r="94" ht="49.5" customHeight="1">
      <c r="A94" s="337" t="s">
        <v>229</v>
      </c>
      <c r="B94" s="189">
        <f>(B127+B131+B132+B133+B134+B135+B136)/(SUM(B103:B104))</f>
        <v>63.58908373</v>
      </c>
      <c r="C94" s="337" t="s">
        <v>230</v>
      </c>
      <c r="D94" s="189">
        <f>(B139+B142+B143+B144+B145+B146+B147+B148)/SUM(B107:B117)</f>
        <v>0.6922618669</v>
      </c>
      <c r="E94" s="338" t="s">
        <v>231</v>
      </c>
      <c r="F94" s="189">
        <f>SUM(B151:B156)/(B120+B121+B122)</f>
        <v>1.52633919</v>
      </c>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row>
    <row r="95" ht="42.75" customHeight="1">
      <c r="A95" s="337" t="s">
        <v>232</v>
      </c>
      <c r="B95" s="339">
        <f>+E93/B93</f>
        <v>1.275089632</v>
      </c>
      <c r="C95" s="68"/>
      <c r="D95" s="68"/>
      <c r="E95" s="68"/>
      <c r="F95" s="76"/>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row>
    <row r="96" ht="42.75" customHeight="1">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row>
    <row r="97" ht="15.75" customHeight="1">
      <c r="A97" s="92"/>
      <c r="B97" s="192"/>
      <c r="C97" s="130"/>
      <c r="D97" s="130"/>
      <c r="E97" s="130"/>
      <c r="F97" s="130"/>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row>
    <row r="98" ht="15.75" customHeight="1">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row>
    <row r="99" ht="15.75" customHeight="1">
      <c r="A99" s="193" t="s">
        <v>233</v>
      </c>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row>
    <row r="100" ht="15.75" customHeight="1">
      <c r="A100" s="194" t="s">
        <v>234</v>
      </c>
      <c r="B100" s="194" t="s">
        <v>235</v>
      </c>
      <c r="C100" s="194"/>
      <c r="D100" s="195">
        <v>1.0</v>
      </c>
      <c r="E100" s="195">
        <v>2.0</v>
      </c>
      <c r="F100" s="195">
        <v>3.0</v>
      </c>
      <c r="G100" s="195">
        <v>4.0</v>
      </c>
      <c r="H100" s="195">
        <v>5.0</v>
      </c>
      <c r="I100" s="195">
        <v>6.0</v>
      </c>
      <c r="J100" s="195">
        <v>7.0</v>
      </c>
      <c r="K100" s="195">
        <v>8.0</v>
      </c>
      <c r="L100" s="196">
        <v>9.0</v>
      </c>
      <c r="M100" s="195">
        <v>10.0</v>
      </c>
      <c r="N100" s="197">
        <v>11.0</v>
      </c>
      <c r="O100" s="197">
        <v>12.0</v>
      </c>
      <c r="P100" s="197">
        <v>13.0</v>
      </c>
      <c r="Q100" s="197">
        <v>14.0</v>
      </c>
      <c r="R100" s="197">
        <v>15.0</v>
      </c>
      <c r="S100" s="197">
        <v>16.0</v>
      </c>
      <c r="T100" s="197">
        <v>17.0</v>
      </c>
      <c r="U100" s="197">
        <v>18.0</v>
      </c>
      <c r="V100" s="197">
        <v>19.0</v>
      </c>
      <c r="W100" s="197">
        <v>20.0</v>
      </c>
      <c r="X100" s="197">
        <v>21.0</v>
      </c>
      <c r="Y100" s="197">
        <v>22.0</v>
      </c>
      <c r="Z100" s="197">
        <v>23.0</v>
      </c>
      <c r="AA100" s="197">
        <v>24.0</v>
      </c>
      <c r="AB100" s="197">
        <v>25.0</v>
      </c>
      <c r="AC100" s="197">
        <v>26.0</v>
      </c>
      <c r="AD100" s="197">
        <v>27.0</v>
      </c>
      <c r="AE100" s="197">
        <v>28.0</v>
      </c>
      <c r="AF100" s="197">
        <v>29.0</v>
      </c>
      <c r="AG100" s="197">
        <v>30.0</v>
      </c>
      <c r="AH100" s="197">
        <v>31.0</v>
      </c>
      <c r="AI100" s="197">
        <v>32.0</v>
      </c>
      <c r="AJ100" s="197">
        <v>33.0</v>
      </c>
      <c r="AK100" s="197">
        <v>34.0</v>
      </c>
      <c r="AL100" s="197">
        <v>35.0</v>
      </c>
      <c r="AM100" s="197">
        <v>36.0</v>
      </c>
      <c r="AN100" s="197">
        <v>37.0</v>
      </c>
      <c r="AO100" s="197">
        <v>38.0</v>
      </c>
      <c r="AP100" s="197">
        <v>39.0</v>
      </c>
      <c r="AQ100" s="197">
        <v>40.0</v>
      </c>
      <c r="AR100" s="197">
        <v>41.0</v>
      </c>
      <c r="AS100" s="197">
        <v>42.0</v>
      </c>
      <c r="AT100" s="197">
        <v>43.0</v>
      </c>
      <c r="AU100" s="197">
        <v>44.0</v>
      </c>
      <c r="AV100" s="197">
        <v>45.0</v>
      </c>
    </row>
    <row r="101" ht="15.75" customHeight="1">
      <c r="A101" s="198" t="s">
        <v>236</v>
      </c>
      <c r="B101" s="199">
        <f>+SUM(B103:B123)</f>
        <v>6477073.224</v>
      </c>
      <c r="C101" s="200"/>
      <c r="D101" s="201">
        <f t="shared" ref="D101:M101" si="8">SUM(D103:D104)+SUM(D116)+SUM(D120:D123)</f>
        <v>53100.37313</v>
      </c>
      <c r="E101" s="201">
        <f t="shared" si="8"/>
        <v>153181.7731</v>
      </c>
      <c r="F101" s="201">
        <f t="shared" si="8"/>
        <v>301125.6152</v>
      </c>
      <c r="G101" s="201">
        <f t="shared" si="8"/>
        <v>350156.0482</v>
      </c>
      <c r="H101" s="201">
        <f t="shared" si="8"/>
        <v>303033.4283</v>
      </c>
      <c r="I101" s="201">
        <f t="shared" si="8"/>
        <v>142685.2364</v>
      </c>
      <c r="J101" s="201">
        <f t="shared" si="8"/>
        <v>87297.29616</v>
      </c>
      <c r="K101" s="201">
        <f t="shared" si="8"/>
        <v>69539.18623</v>
      </c>
      <c r="L101" s="340">
        <f t="shared" si="8"/>
        <v>70453.92618</v>
      </c>
      <c r="M101" s="201">
        <f t="shared" si="8"/>
        <v>135649.2593</v>
      </c>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row>
    <row r="102" ht="15.75" customHeight="1">
      <c r="A102" s="204" t="s">
        <v>237</v>
      </c>
      <c r="B102" s="205"/>
      <c r="C102" s="205"/>
      <c r="D102" s="206"/>
      <c r="E102" s="207"/>
      <c r="F102" s="207"/>
      <c r="G102" s="207"/>
      <c r="H102" s="207"/>
      <c r="I102" s="207"/>
      <c r="J102" s="207"/>
      <c r="K102" s="207"/>
      <c r="L102" s="208"/>
      <c r="M102" s="20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row>
    <row r="103" ht="15.75" customHeight="1">
      <c r="A103" s="218" t="s">
        <v>241</v>
      </c>
      <c r="B103" s="210">
        <f t="shared" ref="B103:B104" si="10">+NPV($B$25,D103:M103)</f>
        <v>23482.60521</v>
      </c>
      <c r="C103" s="210"/>
      <c r="D103" s="211">
        <f t="shared" ref="D103:M103" si="9">D107*$B$12</f>
        <v>1052.810878</v>
      </c>
      <c r="E103" s="211">
        <f t="shared" si="9"/>
        <v>3048.251798</v>
      </c>
      <c r="F103" s="211">
        <f t="shared" si="9"/>
        <v>5873.553352</v>
      </c>
      <c r="G103" s="211">
        <f t="shared" si="9"/>
        <v>6598.281968</v>
      </c>
      <c r="H103" s="211">
        <f t="shared" si="9"/>
        <v>5447.610664</v>
      </c>
      <c r="I103" s="211">
        <f t="shared" si="9"/>
        <v>2275.063625</v>
      </c>
      <c r="J103" s="211">
        <f t="shared" si="9"/>
        <v>1180.974052</v>
      </c>
      <c r="K103" s="211">
        <f t="shared" si="9"/>
        <v>813.2557656</v>
      </c>
      <c r="L103" s="341">
        <f t="shared" si="9"/>
        <v>783.7625171</v>
      </c>
      <c r="M103" s="211">
        <f t="shared" si="9"/>
        <v>1901.152845</v>
      </c>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row>
    <row r="104" ht="15.75" customHeight="1">
      <c r="A104" s="218" t="s">
        <v>242</v>
      </c>
      <c r="B104" s="210">
        <f t="shared" si="10"/>
        <v>23482.60521</v>
      </c>
      <c r="C104" s="210"/>
      <c r="D104" s="212">
        <f t="shared" ref="D104:M104" si="11">D107*$B$13</f>
        <v>1052.810878</v>
      </c>
      <c r="E104" s="212">
        <f t="shared" si="11"/>
        <v>3048.251798</v>
      </c>
      <c r="F104" s="212">
        <f t="shared" si="11"/>
        <v>5873.553352</v>
      </c>
      <c r="G104" s="212">
        <f t="shared" si="11"/>
        <v>6598.281968</v>
      </c>
      <c r="H104" s="212">
        <f t="shared" si="11"/>
        <v>5447.610664</v>
      </c>
      <c r="I104" s="212">
        <f t="shared" si="11"/>
        <v>2275.063625</v>
      </c>
      <c r="J104" s="212">
        <f t="shared" si="11"/>
        <v>1180.974052</v>
      </c>
      <c r="K104" s="212">
        <f t="shared" si="11"/>
        <v>813.2557656</v>
      </c>
      <c r="L104" s="213">
        <f t="shared" si="11"/>
        <v>783.7625171</v>
      </c>
      <c r="M104" s="212">
        <f t="shared" si="11"/>
        <v>1901.152845</v>
      </c>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row>
    <row r="105" ht="15.75" customHeight="1">
      <c r="A105" s="204"/>
      <c r="B105" s="210"/>
      <c r="C105" s="210"/>
      <c r="D105" s="219"/>
      <c r="E105" s="219"/>
      <c r="F105" s="219"/>
      <c r="G105" s="219"/>
      <c r="H105" s="219"/>
      <c r="I105" s="219"/>
      <c r="J105" s="219"/>
      <c r="K105" s="219"/>
      <c r="L105" s="220"/>
      <c r="M105" s="219"/>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row>
    <row r="106" ht="15.75" customHeight="1">
      <c r="A106" s="204" t="s">
        <v>243</v>
      </c>
      <c r="B106" s="210"/>
      <c r="C106" s="210"/>
      <c r="D106" s="219"/>
      <c r="E106" s="219"/>
      <c r="F106" s="219"/>
      <c r="G106" s="219"/>
      <c r="H106" s="219"/>
      <c r="I106" s="219"/>
      <c r="J106" s="219"/>
      <c r="K106" s="219"/>
      <c r="L106" s="220"/>
      <c r="M106" s="219"/>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row>
    <row r="107" ht="15.75" customHeight="1">
      <c r="A107" s="215" t="s">
        <v>238</v>
      </c>
      <c r="B107" s="216">
        <f t="shared" ref="B107:B113" si="13">+NPV($B$23,D107:M107)</f>
        <v>1816688.139</v>
      </c>
      <c r="C107" s="216"/>
      <c r="D107" s="211">
        <f t="shared" ref="D107:M107" si="12">(((C184*C284)+(C185*C284*(1+$B$7)))/1000000)*(1-19%)</f>
        <v>105281.0878</v>
      </c>
      <c r="E107" s="211">
        <f t="shared" si="12"/>
        <v>304825.1798</v>
      </c>
      <c r="F107" s="211">
        <f t="shared" si="12"/>
        <v>587355.3352</v>
      </c>
      <c r="G107" s="211">
        <f t="shared" si="12"/>
        <v>659828.1968</v>
      </c>
      <c r="H107" s="211">
        <f t="shared" si="12"/>
        <v>544761.0664</v>
      </c>
      <c r="I107" s="211">
        <f t="shared" si="12"/>
        <v>227506.3625</v>
      </c>
      <c r="J107" s="211">
        <f t="shared" si="12"/>
        <v>118097.4052</v>
      </c>
      <c r="K107" s="211">
        <f t="shared" si="12"/>
        <v>81325.57656</v>
      </c>
      <c r="L107" s="341">
        <f t="shared" si="12"/>
        <v>78376.25171</v>
      </c>
      <c r="M107" s="211">
        <f t="shared" si="12"/>
        <v>190115.2845</v>
      </c>
      <c r="N107" s="217"/>
      <c r="O107" s="214">
        <v>0.0</v>
      </c>
      <c r="P107" s="214">
        <v>0.0</v>
      </c>
      <c r="Q107" s="214">
        <v>0.0</v>
      </c>
      <c r="R107" s="214">
        <v>0.0</v>
      </c>
      <c r="S107" s="214">
        <v>0.0</v>
      </c>
      <c r="T107" s="214">
        <v>0.0</v>
      </c>
      <c r="U107" s="214">
        <v>0.0</v>
      </c>
      <c r="V107" s="214">
        <v>0.0</v>
      </c>
      <c r="W107" s="214">
        <v>0.0</v>
      </c>
      <c r="X107" s="214">
        <v>0.0</v>
      </c>
      <c r="Y107" s="214">
        <v>0.0</v>
      </c>
      <c r="Z107" s="214">
        <v>0.0</v>
      </c>
      <c r="AA107" s="214">
        <v>0.0</v>
      </c>
      <c r="AB107" s="214">
        <v>0.0</v>
      </c>
      <c r="AC107" s="214">
        <v>0.0</v>
      </c>
      <c r="AD107" s="214">
        <v>0.0</v>
      </c>
      <c r="AE107" s="214">
        <v>0.0</v>
      </c>
      <c r="AF107" s="214">
        <v>0.0</v>
      </c>
      <c r="AG107" s="214">
        <v>0.0</v>
      </c>
      <c r="AH107" s="214">
        <v>0.0</v>
      </c>
      <c r="AI107" s="214">
        <v>0.0</v>
      </c>
      <c r="AJ107" s="214">
        <v>0.0</v>
      </c>
      <c r="AK107" s="214">
        <v>0.0</v>
      </c>
      <c r="AL107" s="214">
        <v>0.0</v>
      </c>
      <c r="AM107" s="214">
        <v>0.0</v>
      </c>
      <c r="AN107" s="214">
        <v>0.0</v>
      </c>
      <c r="AO107" s="214">
        <v>0.0</v>
      </c>
      <c r="AP107" s="214">
        <v>0.0</v>
      </c>
      <c r="AQ107" s="214">
        <v>0.0</v>
      </c>
      <c r="AR107" s="214">
        <v>0.0</v>
      </c>
      <c r="AS107" s="214">
        <v>0.0</v>
      </c>
      <c r="AT107" s="214">
        <v>0.0</v>
      </c>
      <c r="AU107" s="214">
        <v>0.0</v>
      </c>
      <c r="AV107" s="214">
        <v>0.0</v>
      </c>
    </row>
    <row r="108" ht="15.75" customHeight="1">
      <c r="A108" s="209" t="s">
        <v>67</v>
      </c>
      <c r="B108" s="210">
        <f t="shared" si="13"/>
        <v>599507.0859</v>
      </c>
      <c r="C108" s="210"/>
      <c r="D108" s="211">
        <f t="shared" ref="D108:M108" si="14">D107*$B$8</f>
        <v>34742.75898</v>
      </c>
      <c r="E108" s="211">
        <f t="shared" si="14"/>
        <v>100592.3093</v>
      </c>
      <c r="F108" s="211">
        <f t="shared" si="14"/>
        <v>193827.2606</v>
      </c>
      <c r="G108" s="211">
        <f t="shared" si="14"/>
        <v>217743.3049</v>
      </c>
      <c r="H108" s="211">
        <f t="shared" si="14"/>
        <v>179771.1519</v>
      </c>
      <c r="I108" s="211">
        <f t="shared" si="14"/>
        <v>75077.09963</v>
      </c>
      <c r="J108" s="211">
        <f t="shared" si="14"/>
        <v>38972.14371</v>
      </c>
      <c r="K108" s="211">
        <f t="shared" si="14"/>
        <v>26837.44027</v>
      </c>
      <c r="L108" s="341">
        <f t="shared" si="14"/>
        <v>25864.16306</v>
      </c>
      <c r="M108" s="211">
        <f t="shared" si="14"/>
        <v>62738.04388</v>
      </c>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row>
    <row r="109" ht="15.75" customHeight="1">
      <c r="A109" s="209" t="s">
        <v>239</v>
      </c>
      <c r="B109" s="210">
        <f t="shared" si="13"/>
        <v>635700.9637</v>
      </c>
      <c r="C109" s="210"/>
      <c r="D109" s="211">
        <f t="shared" ref="D109:M109" si="15">(D107+D108)*$B$24</f>
        <v>36840.27409</v>
      </c>
      <c r="E109" s="211">
        <f t="shared" si="15"/>
        <v>106665.3414</v>
      </c>
      <c r="F109" s="211">
        <f t="shared" si="15"/>
        <v>205529.141</v>
      </c>
      <c r="G109" s="211">
        <f t="shared" si="15"/>
        <v>230889.0621</v>
      </c>
      <c r="H109" s="211">
        <f t="shared" si="15"/>
        <v>190624.4266</v>
      </c>
      <c r="I109" s="211">
        <f t="shared" si="15"/>
        <v>79609.70889</v>
      </c>
      <c r="J109" s="211">
        <f t="shared" si="15"/>
        <v>41324.99831</v>
      </c>
      <c r="K109" s="211">
        <f t="shared" si="15"/>
        <v>28457.68973</v>
      </c>
      <c r="L109" s="341">
        <f t="shared" si="15"/>
        <v>27425.65313</v>
      </c>
      <c r="M109" s="211">
        <f t="shared" si="15"/>
        <v>66525.71069</v>
      </c>
      <c r="N109" s="214"/>
      <c r="O109" s="214"/>
      <c r="P109" s="214"/>
      <c r="Q109" s="214"/>
      <c r="R109" s="214"/>
      <c r="S109" s="214"/>
      <c r="T109" s="214"/>
      <c r="U109" s="214"/>
      <c r="V109" s="214"/>
      <c r="W109" s="214"/>
      <c r="X109" s="214"/>
      <c r="Y109" s="214"/>
      <c r="Z109" s="214"/>
      <c r="AA109" s="214"/>
      <c r="AB109" s="214"/>
      <c r="AC109" s="214"/>
      <c r="AD109" s="214"/>
      <c r="AE109" s="214"/>
      <c r="AF109" s="214"/>
      <c r="AG109" s="214"/>
      <c r="AH109" s="214"/>
      <c r="AI109" s="214"/>
      <c r="AJ109" s="214"/>
      <c r="AK109" s="214"/>
      <c r="AL109" s="214"/>
      <c r="AM109" s="214"/>
      <c r="AN109" s="214"/>
      <c r="AO109" s="214"/>
      <c r="AP109" s="214"/>
      <c r="AQ109" s="214"/>
      <c r="AR109" s="214"/>
      <c r="AS109" s="214"/>
      <c r="AT109" s="214"/>
      <c r="AU109" s="214"/>
      <c r="AV109" s="214"/>
    </row>
    <row r="110" ht="28.5" customHeight="1">
      <c r="A110" s="209" t="s">
        <v>240</v>
      </c>
      <c r="B110" s="210">
        <f t="shared" si="13"/>
        <v>545006.4417</v>
      </c>
      <c r="C110" s="210"/>
      <c r="D110" s="211">
        <f t="shared" ref="D110:M110" si="16">D107*$B$9</f>
        <v>31584.32634</v>
      </c>
      <c r="E110" s="211">
        <f t="shared" si="16"/>
        <v>91447.55395</v>
      </c>
      <c r="F110" s="211">
        <f t="shared" si="16"/>
        <v>176206.6006</v>
      </c>
      <c r="G110" s="211">
        <f t="shared" si="16"/>
        <v>197948.459</v>
      </c>
      <c r="H110" s="211">
        <f t="shared" si="16"/>
        <v>163428.3199</v>
      </c>
      <c r="I110" s="211">
        <f t="shared" si="16"/>
        <v>68251.90876</v>
      </c>
      <c r="J110" s="211">
        <f t="shared" si="16"/>
        <v>35429.22155</v>
      </c>
      <c r="K110" s="211">
        <f t="shared" si="16"/>
        <v>24397.67297</v>
      </c>
      <c r="L110" s="341">
        <f t="shared" si="16"/>
        <v>23512.87551</v>
      </c>
      <c r="M110" s="211">
        <f t="shared" si="16"/>
        <v>57034.58534</v>
      </c>
      <c r="N110" s="214"/>
      <c r="O110" s="214"/>
      <c r="P110" s="214"/>
      <c r="Q110" s="214"/>
      <c r="R110" s="214"/>
      <c r="S110" s="214"/>
      <c r="T110" s="214"/>
      <c r="U110" s="214"/>
      <c r="V110" s="214"/>
      <c r="W110" s="214"/>
      <c r="X110" s="214"/>
      <c r="Y110" s="214"/>
      <c r="Z110" s="214"/>
      <c r="AA110" s="214"/>
      <c r="AB110" s="214"/>
      <c r="AC110" s="214"/>
      <c r="AD110" s="214"/>
      <c r="AE110" s="214"/>
      <c r="AF110" s="214"/>
      <c r="AG110" s="214"/>
      <c r="AH110" s="214"/>
      <c r="AI110" s="214"/>
      <c r="AJ110" s="214"/>
      <c r="AK110" s="214"/>
      <c r="AL110" s="214"/>
      <c r="AM110" s="214"/>
      <c r="AN110" s="214"/>
      <c r="AO110" s="214"/>
      <c r="AP110" s="214"/>
      <c r="AQ110" s="214"/>
      <c r="AR110" s="214"/>
      <c r="AS110" s="214"/>
      <c r="AT110" s="214"/>
      <c r="AU110" s="214"/>
      <c r="AV110" s="214"/>
    </row>
    <row r="111" ht="33.75" customHeight="1">
      <c r="A111" s="218" t="s">
        <v>244</v>
      </c>
      <c r="B111" s="210">
        <f t="shared" si="13"/>
        <v>36333.76278</v>
      </c>
      <c r="C111" s="210"/>
      <c r="D111" s="219">
        <f t="shared" ref="D111:M111" si="17">D107*$B$10</f>
        <v>2105.621756</v>
      </c>
      <c r="E111" s="219">
        <f t="shared" si="17"/>
        <v>6096.503597</v>
      </c>
      <c r="F111" s="219">
        <f t="shared" si="17"/>
        <v>11747.1067</v>
      </c>
      <c r="G111" s="219">
        <f t="shared" si="17"/>
        <v>13196.56394</v>
      </c>
      <c r="H111" s="219">
        <f t="shared" si="17"/>
        <v>10895.22133</v>
      </c>
      <c r="I111" s="219">
        <f t="shared" si="17"/>
        <v>4550.127251</v>
      </c>
      <c r="J111" s="219">
        <f t="shared" si="17"/>
        <v>2361.948104</v>
      </c>
      <c r="K111" s="219">
        <f t="shared" si="17"/>
        <v>1626.511531</v>
      </c>
      <c r="L111" s="220">
        <f t="shared" si="17"/>
        <v>1567.525034</v>
      </c>
      <c r="M111" s="219">
        <f t="shared" si="17"/>
        <v>3802.30569</v>
      </c>
      <c r="N111" s="214"/>
      <c r="O111" s="214"/>
      <c r="P111" s="214"/>
      <c r="Q111" s="214"/>
      <c r="R111" s="214"/>
      <c r="S111" s="214"/>
      <c r="T111" s="214"/>
      <c r="U111" s="214"/>
      <c r="V111" s="214"/>
      <c r="W111" s="214"/>
      <c r="X111" s="214"/>
      <c r="Y111" s="214"/>
      <c r="Z111" s="214"/>
      <c r="AA111" s="214"/>
      <c r="AB111" s="214"/>
      <c r="AC111" s="214"/>
      <c r="AD111" s="214"/>
      <c r="AE111" s="214"/>
      <c r="AF111" s="214"/>
      <c r="AG111" s="214"/>
      <c r="AH111" s="214"/>
      <c r="AI111" s="214"/>
      <c r="AJ111" s="214"/>
      <c r="AK111" s="214"/>
      <c r="AL111" s="214"/>
      <c r="AM111" s="214"/>
      <c r="AN111" s="214"/>
      <c r="AO111" s="214"/>
      <c r="AP111" s="214"/>
      <c r="AQ111" s="214"/>
      <c r="AR111" s="214"/>
      <c r="AS111" s="214"/>
      <c r="AT111" s="214"/>
      <c r="AU111" s="214"/>
      <c r="AV111" s="214"/>
    </row>
    <row r="112" ht="15.75" customHeight="1">
      <c r="A112" s="221" t="s">
        <v>245</v>
      </c>
      <c r="B112" s="210">
        <f t="shared" si="13"/>
        <v>3633.376278</v>
      </c>
      <c r="C112" s="210"/>
      <c r="D112" s="219">
        <f t="shared" ref="D112:M112" si="18">D111*$B$11</f>
        <v>210.5621756</v>
      </c>
      <c r="E112" s="219">
        <f t="shared" si="18"/>
        <v>609.6503597</v>
      </c>
      <c r="F112" s="219">
        <f t="shared" si="18"/>
        <v>1174.71067</v>
      </c>
      <c r="G112" s="219">
        <f t="shared" si="18"/>
        <v>1319.656394</v>
      </c>
      <c r="H112" s="219">
        <f t="shared" si="18"/>
        <v>1089.522133</v>
      </c>
      <c r="I112" s="219">
        <f t="shared" si="18"/>
        <v>455.0127251</v>
      </c>
      <c r="J112" s="219">
        <f t="shared" si="18"/>
        <v>236.1948104</v>
      </c>
      <c r="K112" s="219">
        <f t="shared" si="18"/>
        <v>162.6511531</v>
      </c>
      <c r="L112" s="220">
        <f t="shared" si="18"/>
        <v>156.7525034</v>
      </c>
      <c r="M112" s="219">
        <f t="shared" si="18"/>
        <v>380.230569</v>
      </c>
      <c r="N112" s="214"/>
      <c r="O112" s="214"/>
      <c r="P112" s="214"/>
      <c r="Q112" s="214"/>
      <c r="R112" s="214"/>
      <c r="S112" s="214"/>
      <c r="T112" s="214"/>
      <c r="U112" s="214"/>
      <c r="V112" s="214"/>
      <c r="W112" s="214"/>
      <c r="X112" s="214"/>
      <c r="Y112" s="214"/>
      <c r="Z112" s="214"/>
      <c r="AA112" s="214"/>
      <c r="AB112" s="214"/>
      <c r="AC112" s="214"/>
      <c r="AD112" s="214"/>
      <c r="AE112" s="214"/>
      <c r="AF112" s="214"/>
      <c r="AG112" s="214"/>
      <c r="AH112" s="214"/>
      <c r="AI112" s="214"/>
      <c r="AJ112" s="214"/>
      <c r="AK112" s="214"/>
      <c r="AL112" s="214"/>
      <c r="AM112" s="214"/>
      <c r="AN112" s="214"/>
      <c r="AO112" s="214"/>
      <c r="AP112" s="214"/>
      <c r="AQ112" s="214"/>
      <c r="AR112" s="214"/>
      <c r="AS112" s="214"/>
      <c r="AT112" s="214"/>
      <c r="AU112" s="214"/>
      <c r="AV112" s="214"/>
    </row>
    <row r="113">
      <c r="A113" s="209" t="s">
        <v>246</v>
      </c>
      <c r="B113" s="210">
        <f t="shared" si="13"/>
        <v>90834.40696</v>
      </c>
      <c r="C113" s="210"/>
      <c r="D113" s="212">
        <f t="shared" ref="D113:M113" si="19">D107*$B$38</f>
        <v>5264.054391</v>
      </c>
      <c r="E113" s="212">
        <f t="shared" si="19"/>
        <v>15241.25899</v>
      </c>
      <c r="F113" s="212">
        <f t="shared" si="19"/>
        <v>29367.76676</v>
      </c>
      <c r="G113" s="212">
        <f t="shared" si="19"/>
        <v>32991.40984</v>
      </c>
      <c r="H113" s="212">
        <f t="shared" si="19"/>
        <v>27238.05332</v>
      </c>
      <c r="I113" s="212">
        <f t="shared" si="19"/>
        <v>11375.31813</v>
      </c>
      <c r="J113" s="212">
        <f t="shared" si="19"/>
        <v>5904.870259</v>
      </c>
      <c r="K113" s="212">
        <f t="shared" si="19"/>
        <v>4066.278828</v>
      </c>
      <c r="L113" s="213">
        <f t="shared" si="19"/>
        <v>3918.812585</v>
      </c>
      <c r="M113" s="212">
        <f t="shared" si="19"/>
        <v>9505.764224</v>
      </c>
      <c r="N113" s="214"/>
      <c r="O113" s="214"/>
      <c r="P113" s="214"/>
      <c r="Q113" s="214"/>
      <c r="R113" s="214"/>
      <c r="S113" s="214"/>
      <c r="T113" s="214"/>
      <c r="U113" s="214"/>
      <c r="V113" s="214"/>
      <c r="W113" s="214"/>
      <c r="X113" s="214"/>
      <c r="Y113" s="214"/>
      <c r="Z113" s="214"/>
      <c r="AA113" s="214"/>
      <c r="AB113" s="214"/>
      <c r="AC113" s="214"/>
      <c r="AD113" s="214"/>
      <c r="AE113" s="214"/>
      <c r="AF113" s="214"/>
      <c r="AG113" s="214"/>
      <c r="AH113" s="214"/>
      <c r="AI113" s="214"/>
      <c r="AJ113" s="214"/>
      <c r="AK113" s="214"/>
      <c r="AL113" s="214"/>
      <c r="AM113" s="214"/>
      <c r="AN113" s="214"/>
      <c r="AO113" s="214"/>
      <c r="AP113" s="214"/>
      <c r="AQ113" s="214"/>
      <c r="AR113" s="214"/>
      <c r="AS113" s="214"/>
      <c r="AT113" s="214"/>
      <c r="AU113" s="214"/>
      <c r="AV113" s="214"/>
    </row>
    <row r="114">
      <c r="A114" s="209" t="s">
        <v>247</v>
      </c>
      <c r="B114" s="210">
        <f t="array" ref="B114">+NPV($B$23,D114:M114)</f>
        <v>1454078.768</v>
      </c>
      <c r="C114" s="210"/>
      <c r="D114" s="212">
        <f t="shared" ref="D114:M114" si="20">C199*$B$15*$B$16</f>
        <v>55391.96313</v>
      </c>
      <c r="E114" s="212">
        <f t="shared" si="20"/>
        <v>91569.74996</v>
      </c>
      <c r="F114" s="212">
        <f t="shared" si="20"/>
        <v>160684.8321</v>
      </c>
      <c r="G114" s="212">
        <f t="shared" si="20"/>
        <v>245814.8798</v>
      </c>
      <c r="H114" s="212">
        <f t="shared" si="20"/>
        <v>322698.8854</v>
      </c>
      <c r="I114" s="212">
        <f t="shared" si="20"/>
        <v>361546.2992</v>
      </c>
      <c r="J114" s="212">
        <f t="shared" si="20"/>
        <v>388476.9339</v>
      </c>
      <c r="K114" s="212">
        <f t="shared" si="20"/>
        <v>410164.8568</v>
      </c>
      <c r="L114" s="213">
        <f t="shared" si="20"/>
        <v>433377.8813</v>
      </c>
      <c r="M114" s="212">
        <f t="shared" si="20"/>
        <v>455733.2109</v>
      </c>
      <c r="N114" s="214"/>
      <c r="O114" s="214"/>
      <c r="P114" s="214"/>
      <c r="Q114" s="214"/>
      <c r="R114" s="214"/>
      <c r="S114" s="214"/>
      <c r="T114" s="214"/>
      <c r="U114" s="214"/>
      <c r="V114" s="214"/>
      <c r="W114" s="214"/>
      <c r="X114" s="214"/>
      <c r="Y114" s="214"/>
      <c r="Z114" s="214"/>
      <c r="AA114" s="214"/>
      <c r="AB114" s="214"/>
      <c r="AC114" s="214"/>
      <c r="AD114" s="214"/>
      <c r="AE114" s="214"/>
      <c r="AF114" s="214"/>
      <c r="AG114" s="214"/>
      <c r="AH114" s="214"/>
      <c r="AI114" s="214"/>
      <c r="AJ114" s="214"/>
      <c r="AK114" s="214"/>
      <c r="AL114" s="214"/>
      <c r="AM114" s="214"/>
      <c r="AN114" s="214"/>
      <c r="AO114" s="214"/>
      <c r="AP114" s="214"/>
      <c r="AQ114" s="214"/>
      <c r="AR114" s="214"/>
      <c r="AS114" s="214"/>
      <c r="AT114" s="214"/>
      <c r="AU114" s="214"/>
      <c r="AV114" s="214"/>
    </row>
    <row r="115" ht="51.0" customHeight="1">
      <c r="A115" s="209" t="s">
        <v>248</v>
      </c>
      <c r="B115" s="222">
        <f t="array" ref="B115">+NPV($B$23,D115:M115)</f>
        <v>182474.7605</v>
      </c>
      <c r="C115" s="222"/>
      <c r="D115" s="223">
        <f t="shared" ref="D115:M115" si="21">(C186*$C233*$B$32)/1000000</f>
        <v>8985.767116</v>
      </c>
      <c r="E115" s="223">
        <f t="shared" si="21"/>
        <v>27397.23071</v>
      </c>
      <c r="F115" s="223">
        <f t="shared" si="21"/>
        <v>55588.64455</v>
      </c>
      <c r="G115" s="223">
        <f t="shared" si="21"/>
        <v>65756.30062</v>
      </c>
      <c r="H115" s="223">
        <f t="shared" si="21"/>
        <v>57165.66649</v>
      </c>
      <c r="I115" s="223">
        <f t="shared" si="21"/>
        <v>25139.07077</v>
      </c>
      <c r="J115" s="223">
        <f t="shared" si="21"/>
        <v>13741.15634</v>
      </c>
      <c r="K115" s="223">
        <f t="shared" si="21"/>
        <v>9964.043311</v>
      </c>
      <c r="L115" s="224">
        <f t="shared" si="21"/>
        <v>10111.43172</v>
      </c>
      <c r="M115" s="223">
        <f t="shared" si="21"/>
        <v>24099.55621</v>
      </c>
      <c r="N115" s="225"/>
      <c r="O115" s="225"/>
      <c r="P115" s="225"/>
      <c r="Q115" s="225"/>
      <c r="R115" s="225"/>
      <c r="S115" s="225"/>
      <c r="T115" s="225"/>
      <c r="U115" s="225"/>
      <c r="V115" s="225"/>
      <c r="W115" s="225"/>
      <c r="X115" s="225"/>
      <c r="Y115" s="225"/>
      <c r="Z115" s="225"/>
      <c r="AA115" s="225"/>
      <c r="AB115" s="225"/>
      <c r="AC115" s="225"/>
      <c r="AD115" s="225"/>
      <c r="AE115" s="225"/>
      <c r="AF115" s="225"/>
      <c r="AG115" s="225"/>
      <c r="AH115" s="225"/>
      <c r="AI115" s="225"/>
      <c r="AJ115" s="225"/>
      <c r="AK115" s="225"/>
      <c r="AL115" s="225"/>
      <c r="AM115" s="225"/>
      <c r="AN115" s="225"/>
      <c r="AO115" s="225"/>
      <c r="AP115" s="225"/>
      <c r="AQ115" s="225"/>
      <c r="AR115" s="225"/>
      <c r="AS115" s="225"/>
      <c r="AT115" s="225"/>
      <c r="AU115" s="225"/>
      <c r="AV115" s="225"/>
    </row>
    <row r="116" ht="28.5" customHeight="1">
      <c r="A116" s="209" t="s">
        <v>249</v>
      </c>
      <c r="B116" s="222">
        <f t="array" ref="B116">+NPV($B$23,D116:M116)</f>
        <v>83507.05795</v>
      </c>
      <c r="C116" s="210"/>
      <c r="D116" s="226">
        <f t="shared" ref="D116:M116" si="22">(C199*$B$15*$B$18*$B$37)</f>
        <v>3181.134323</v>
      </c>
      <c r="E116" s="226">
        <f t="shared" si="22"/>
        <v>5258.80756</v>
      </c>
      <c r="F116" s="226">
        <f t="shared" si="22"/>
        <v>9228.054135</v>
      </c>
      <c r="G116" s="226">
        <f t="shared" si="22"/>
        <v>14117.03263</v>
      </c>
      <c r="H116" s="226">
        <f t="shared" si="22"/>
        <v>18532.44482</v>
      </c>
      <c r="I116" s="226">
        <f t="shared" si="22"/>
        <v>20763.43348</v>
      </c>
      <c r="J116" s="226">
        <f t="shared" si="22"/>
        <v>22310.04713</v>
      </c>
      <c r="K116" s="226">
        <f t="shared" si="22"/>
        <v>23555.57431</v>
      </c>
      <c r="L116" s="227">
        <f t="shared" si="22"/>
        <v>24888.68736</v>
      </c>
      <c r="M116" s="226">
        <f t="shared" si="22"/>
        <v>26172.5434</v>
      </c>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row>
    <row r="117" ht="28.5" customHeight="1">
      <c r="A117" s="228" t="s">
        <v>250</v>
      </c>
      <c r="B117" s="222">
        <f t="array" ref="B117">+NPV($B$23,D117:M117)</f>
        <v>4842.599414</v>
      </c>
      <c r="C117" s="222"/>
      <c r="D117" s="229">
        <f t="shared" ref="D117:M117" si="23">(C186*$B$35)/1000000</f>
        <v>238.468435</v>
      </c>
      <c r="E117" s="229">
        <f t="shared" si="23"/>
        <v>727.0803534</v>
      </c>
      <c r="F117" s="229">
        <f t="shared" si="23"/>
        <v>1475.237105</v>
      </c>
      <c r="G117" s="229">
        <f t="shared" si="23"/>
        <v>1745.071055</v>
      </c>
      <c r="H117" s="229">
        <f t="shared" si="23"/>
        <v>1517.088841</v>
      </c>
      <c r="I117" s="229">
        <f t="shared" si="23"/>
        <v>667.1522626</v>
      </c>
      <c r="J117" s="229">
        <f t="shared" si="23"/>
        <v>364.669149</v>
      </c>
      <c r="K117" s="229">
        <f t="shared" si="23"/>
        <v>264.4303802</v>
      </c>
      <c r="L117" s="230">
        <f t="shared" si="23"/>
        <v>268.3418418</v>
      </c>
      <c r="M117" s="229">
        <f t="shared" si="23"/>
        <v>639.5651456</v>
      </c>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5"/>
      <c r="AK117" s="225"/>
      <c r="AL117" s="225"/>
      <c r="AM117" s="225"/>
      <c r="AN117" s="225"/>
      <c r="AO117" s="225"/>
      <c r="AP117" s="225"/>
      <c r="AQ117" s="225"/>
      <c r="AR117" s="225"/>
      <c r="AS117" s="225"/>
      <c r="AT117" s="225"/>
      <c r="AU117" s="225"/>
      <c r="AV117" s="225"/>
    </row>
    <row r="118" ht="15.75" customHeight="1">
      <c r="A118" s="231"/>
      <c r="B118" s="210"/>
      <c r="C118" s="210"/>
      <c r="D118" s="219"/>
      <c r="E118" s="232"/>
      <c r="F118" s="232"/>
      <c r="G118" s="232"/>
      <c r="H118" s="232"/>
      <c r="I118" s="232"/>
      <c r="J118" s="232"/>
      <c r="K118" s="232"/>
      <c r="L118" s="233"/>
      <c r="M118" s="232"/>
      <c r="N118" s="214"/>
      <c r="O118" s="214"/>
      <c r="P118" s="214"/>
      <c r="Q118" s="214"/>
      <c r="R118" s="214"/>
      <c r="S118" s="214"/>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row>
    <row r="119" ht="15.75" customHeight="1">
      <c r="A119" s="231" t="s">
        <v>251</v>
      </c>
      <c r="B119" s="210"/>
      <c r="C119" s="210"/>
      <c r="D119" s="219"/>
      <c r="E119" s="232"/>
      <c r="F119" s="232"/>
      <c r="G119" s="232"/>
      <c r="H119" s="232"/>
      <c r="I119" s="232"/>
      <c r="J119" s="232"/>
      <c r="K119" s="232"/>
      <c r="L119" s="233"/>
      <c r="M119" s="232"/>
      <c r="N119" s="214"/>
      <c r="O119" s="214"/>
      <c r="P119" s="214"/>
      <c r="Q119" s="214"/>
      <c r="R119" s="214"/>
      <c r="S119" s="214"/>
      <c r="T119" s="214"/>
      <c r="U119" s="214"/>
      <c r="V119" s="214"/>
      <c r="W119" s="214"/>
      <c r="X119" s="214"/>
      <c r="Y119" s="214"/>
      <c r="Z119" s="214"/>
      <c r="AA119" s="214"/>
      <c r="AB119" s="214"/>
      <c r="AC119" s="214"/>
      <c r="AD119" s="214"/>
      <c r="AE119" s="214"/>
      <c r="AF119" s="214"/>
      <c r="AG119" s="214"/>
      <c r="AH119" s="214"/>
      <c r="AI119" s="214"/>
      <c r="AJ119" s="214"/>
      <c r="AK119" s="214"/>
      <c r="AL119" s="214"/>
      <c r="AM119" s="214"/>
      <c r="AN119" s="214"/>
      <c r="AO119" s="214"/>
      <c r="AP119" s="214"/>
      <c r="AQ119" s="214"/>
      <c r="AR119" s="214"/>
      <c r="AS119" s="214"/>
      <c r="AT119" s="214"/>
      <c r="AU119" s="214"/>
      <c r="AV119" s="214"/>
    </row>
    <row r="120" ht="15.75" customHeight="1">
      <c r="A120" s="218" t="s">
        <v>242</v>
      </c>
      <c r="B120" s="210">
        <f t="shared" ref="B120:B122" si="25">+NPV($B$26,D120:M120)</f>
        <v>19856.61595</v>
      </c>
      <c r="C120" s="210"/>
      <c r="D120" s="219">
        <f t="shared" ref="D120:M120" si="24">D107*1%</f>
        <v>1052.810878</v>
      </c>
      <c r="E120" s="219">
        <f t="shared" si="24"/>
        <v>3048.251798</v>
      </c>
      <c r="F120" s="219">
        <f t="shared" si="24"/>
        <v>5873.553352</v>
      </c>
      <c r="G120" s="219">
        <f t="shared" si="24"/>
        <v>6598.281968</v>
      </c>
      <c r="H120" s="219">
        <f t="shared" si="24"/>
        <v>5447.610664</v>
      </c>
      <c r="I120" s="219">
        <f t="shared" si="24"/>
        <v>2275.063625</v>
      </c>
      <c r="J120" s="219">
        <f t="shared" si="24"/>
        <v>1180.974052</v>
      </c>
      <c r="K120" s="219">
        <f t="shared" si="24"/>
        <v>813.2557656</v>
      </c>
      <c r="L120" s="220">
        <f t="shared" si="24"/>
        <v>783.7625171</v>
      </c>
      <c r="M120" s="219">
        <f t="shared" si="24"/>
        <v>1901.152845</v>
      </c>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R120" s="214"/>
      <c r="AS120" s="214"/>
      <c r="AT120" s="214"/>
      <c r="AU120" s="214"/>
      <c r="AV120" s="214"/>
    </row>
    <row r="121" ht="27.75" customHeight="1">
      <c r="A121" s="218" t="s">
        <v>252</v>
      </c>
      <c r="B121" s="210">
        <f t="shared" si="25"/>
        <v>491871.5624</v>
      </c>
      <c r="C121" s="210"/>
      <c r="D121" s="219">
        <f t="shared" ref="D121:M121" si="26">(C186*$B$259)/1000000</f>
        <v>22065.24237</v>
      </c>
      <c r="E121" s="219">
        <f t="shared" si="26"/>
        <v>67276.00749</v>
      </c>
      <c r="F121" s="219">
        <f t="shared" si="26"/>
        <v>136502.1927</v>
      </c>
      <c r="G121" s="219">
        <f t="shared" si="26"/>
        <v>161469.6543</v>
      </c>
      <c r="H121" s="219">
        <f t="shared" si="26"/>
        <v>140374.6914</v>
      </c>
      <c r="I121" s="219">
        <f t="shared" si="26"/>
        <v>61730.92204</v>
      </c>
      <c r="J121" s="219">
        <f t="shared" si="26"/>
        <v>33742.4664</v>
      </c>
      <c r="K121" s="219">
        <f t="shared" si="26"/>
        <v>24467.47482</v>
      </c>
      <c r="L121" s="220">
        <f t="shared" si="26"/>
        <v>24829.39839</v>
      </c>
      <c r="M121" s="219">
        <f t="shared" si="26"/>
        <v>59178.31409</v>
      </c>
      <c r="N121" s="214"/>
      <c r="O121" s="214"/>
      <c r="P121" s="214"/>
      <c r="Q121" s="214"/>
      <c r="R121" s="214"/>
      <c r="S121" s="214"/>
      <c r="T121" s="214"/>
      <c r="U121" s="214"/>
      <c r="V121" s="214"/>
      <c r="W121" s="214"/>
      <c r="X121" s="214"/>
      <c r="Y121" s="214"/>
      <c r="Z121" s="214"/>
      <c r="AA121" s="214"/>
      <c r="AB121" s="214"/>
      <c r="AC121" s="214"/>
      <c r="AD121" s="214"/>
      <c r="AE121" s="214"/>
      <c r="AF121" s="214"/>
      <c r="AG121" s="214"/>
      <c r="AH121" s="214"/>
      <c r="AI121" s="214"/>
      <c r="AJ121" s="214"/>
      <c r="AK121" s="214"/>
      <c r="AL121" s="214"/>
      <c r="AM121" s="214"/>
      <c r="AN121" s="214"/>
      <c r="AO121" s="214"/>
      <c r="AP121" s="214"/>
      <c r="AQ121" s="214"/>
      <c r="AR121" s="214"/>
      <c r="AS121" s="214"/>
      <c r="AT121" s="214"/>
      <c r="AU121" s="214"/>
      <c r="AV121" s="214"/>
    </row>
    <row r="122" ht="15.75" customHeight="1">
      <c r="A122" s="218" t="s">
        <v>253</v>
      </c>
      <c r="B122" s="210">
        <f t="shared" si="25"/>
        <v>465772.4729</v>
      </c>
      <c r="C122" s="210"/>
      <c r="D122" s="219">
        <f t="shared" ref="D122:M122" si="27">(((C184*C284)+(C185*C284*(1+$B$7)))/1000000)*0.19</f>
        <v>24695.56381</v>
      </c>
      <c r="E122" s="219">
        <f t="shared" si="27"/>
        <v>71502.20268</v>
      </c>
      <c r="F122" s="219">
        <f t="shared" si="27"/>
        <v>137774.7083</v>
      </c>
      <c r="G122" s="219">
        <f t="shared" si="27"/>
        <v>154774.5153</v>
      </c>
      <c r="H122" s="219">
        <f t="shared" si="27"/>
        <v>127783.46</v>
      </c>
      <c r="I122" s="219">
        <f t="shared" si="27"/>
        <v>53365.68998</v>
      </c>
      <c r="J122" s="219">
        <f t="shared" si="27"/>
        <v>27701.86047</v>
      </c>
      <c r="K122" s="219">
        <f t="shared" si="27"/>
        <v>19076.36981</v>
      </c>
      <c r="L122" s="220">
        <f t="shared" si="27"/>
        <v>18384.55287</v>
      </c>
      <c r="M122" s="219">
        <f t="shared" si="27"/>
        <v>44594.94327</v>
      </c>
      <c r="N122" s="214"/>
      <c r="O122" s="214"/>
      <c r="P122" s="214"/>
      <c r="Q122" s="214"/>
      <c r="R122" s="214"/>
      <c r="S122" s="214"/>
      <c r="T122" s="214"/>
      <c r="U122" s="214"/>
      <c r="V122" s="214"/>
      <c r="W122" s="214"/>
      <c r="X122" s="214"/>
      <c r="Y122" s="214"/>
      <c r="Z122" s="214"/>
      <c r="AA122" s="214"/>
      <c r="AB122" s="214"/>
      <c r="AC122" s="214"/>
      <c r="AD122" s="214"/>
      <c r="AE122" s="214"/>
      <c r="AF122" s="214"/>
      <c r="AG122" s="214"/>
      <c r="AH122" s="214"/>
      <c r="AI122" s="214"/>
      <c r="AJ122" s="214"/>
      <c r="AK122" s="214"/>
      <c r="AL122" s="214"/>
      <c r="AM122" s="214"/>
      <c r="AN122" s="214"/>
      <c r="AO122" s="214"/>
      <c r="AP122" s="214"/>
      <c r="AQ122" s="214"/>
      <c r="AR122" s="214"/>
      <c r="AS122" s="214"/>
      <c r="AT122" s="214"/>
      <c r="AU122" s="214"/>
      <c r="AV122" s="214"/>
    </row>
    <row r="123" ht="15.75" customHeight="1">
      <c r="A123" s="218"/>
      <c r="B123" s="210"/>
      <c r="C123" s="210"/>
      <c r="D123" s="219"/>
      <c r="E123" s="219"/>
      <c r="F123" s="219"/>
      <c r="G123" s="219"/>
      <c r="H123" s="219"/>
      <c r="I123" s="219"/>
      <c r="J123" s="219"/>
      <c r="K123" s="219"/>
      <c r="L123" s="220"/>
      <c r="M123" s="219"/>
      <c r="N123" s="214"/>
      <c r="O123" s="214"/>
      <c r="P123" s="214"/>
      <c r="Q123" s="214"/>
      <c r="R123" s="214"/>
      <c r="S123" s="214"/>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row>
    <row r="124" ht="15.75" customHeight="1">
      <c r="A124" s="234" t="s">
        <v>254</v>
      </c>
      <c r="B124" s="342">
        <f>+SUM(B127:B157)</f>
        <v>8258848.912</v>
      </c>
      <c r="C124" s="342"/>
      <c r="D124" s="343"/>
      <c r="E124" s="343"/>
      <c r="F124" s="343"/>
      <c r="G124" s="343"/>
      <c r="H124" s="343"/>
      <c r="I124" s="343"/>
      <c r="J124" s="343"/>
      <c r="K124" s="343"/>
      <c r="L124" s="344"/>
      <c r="M124" s="343"/>
      <c r="N124" s="345"/>
      <c r="O124" s="346"/>
      <c r="P124" s="346"/>
      <c r="Q124" s="346"/>
      <c r="R124" s="346"/>
      <c r="S124" s="346"/>
      <c r="T124" s="346"/>
      <c r="U124" s="346"/>
      <c r="V124" s="346"/>
      <c r="W124" s="346"/>
      <c r="X124" s="346"/>
      <c r="Y124" s="346"/>
      <c r="Z124" s="346"/>
      <c r="AA124" s="346"/>
      <c r="AB124" s="346"/>
      <c r="AC124" s="346"/>
      <c r="AD124" s="346"/>
      <c r="AE124" s="346"/>
      <c r="AF124" s="346"/>
      <c r="AG124" s="346"/>
      <c r="AH124" s="346"/>
      <c r="AI124" s="346"/>
      <c r="AJ124" s="346"/>
      <c r="AK124" s="346"/>
      <c r="AL124" s="346"/>
      <c r="AM124" s="346"/>
      <c r="AN124" s="346"/>
      <c r="AO124" s="346"/>
      <c r="AP124" s="346"/>
      <c r="AQ124" s="346"/>
      <c r="AR124" s="346"/>
      <c r="AS124" s="346"/>
      <c r="AT124" s="346"/>
      <c r="AU124" s="346"/>
      <c r="AV124" s="346"/>
    </row>
    <row r="125" ht="15.75" customHeight="1">
      <c r="A125" s="235"/>
      <c r="B125" s="210"/>
      <c r="C125" s="210"/>
      <c r="D125" s="236"/>
      <c r="E125" s="236"/>
      <c r="F125" s="236"/>
      <c r="G125" s="236"/>
      <c r="H125" s="236"/>
      <c r="I125" s="236"/>
      <c r="J125" s="236"/>
      <c r="K125" s="236"/>
      <c r="L125" s="237"/>
      <c r="M125" s="236"/>
      <c r="N125" s="238"/>
      <c r="O125" s="239"/>
      <c r="P125" s="239"/>
      <c r="Q125" s="239"/>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row>
    <row r="126" ht="15.75" customHeight="1">
      <c r="A126" s="240" t="s">
        <v>237</v>
      </c>
      <c r="B126" s="210"/>
      <c r="C126" s="210"/>
      <c r="D126" s="219"/>
      <c r="E126" s="219"/>
      <c r="F126" s="219"/>
      <c r="G126" s="219"/>
      <c r="H126" s="219"/>
      <c r="I126" s="219"/>
      <c r="J126" s="219"/>
      <c r="K126" s="219"/>
      <c r="L126" s="220"/>
      <c r="M126" s="219"/>
      <c r="N126" s="239"/>
      <c r="O126" s="239"/>
      <c r="P126" s="239"/>
      <c r="Q126" s="239"/>
      <c r="R126" s="239"/>
      <c r="S126" s="239"/>
      <c r="T126" s="239"/>
      <c r="U126" s="239"/>
      <c r="V126" s="239"/>
      <c r="W126" s="239"/>
      <c r="X126" s="239"/>
      <c r="Y126" s="239"/>
      <c r="Z126" s="239"/>
      <c r="AA126" s="239"/>
      <c r="AB126" s="239"/>
      <c r="AC126" s="239"/>
      <c r="AD126" s="239"/>
      <c r="AE126" s="239"/>
      <c r="AF126" s="239"/>
      <c r="AG126" s="239"/>
      <c r="AH126" s="239"/>
      <c r="AI126" s="239"/>
      <c r="AJ126" s="239"/>
      <c r="AK126" s="239"/>
      <c r="AL126" s="239"/>
      <c r="AM126" s="239"/>
      <c r="AN126" s="239"/>
      <c r="AO126" s="239"/>
      <c r="AP126" s="239"/>
      <c r="AQ126" s="239"/>
      <c r="AR126" s="239"/>
      <c r="AS126" s="239"/>
      <c r="AT126" s="239"/>
      <c r="AU126" s="239"/>
      <c r="AV126" s="239"/>
    </row>
    <row r="127" ht="15.75" customHeight="1">
      <c r="A127" s="241" t="s">
        <v>255</v>
      </c>
      <c r="B127" s="216">
        <f t="array" ref="B127">+NPV($B$25,D127:M127)</f>
        <v>677601.5194</v>
      </c>
      <c r="C127" s="216"/>
      <c r="D127" s="242">
        <f t="shared" ref="D127:M127" si="28">SUM(D128:D130)</f>
        <v>7343.565003</v>
      </c>
      <c r="E127" s="242">
        <f t="shared" si="28"/>
        <v>20981.61429</v>
      </c>
      <c r="F127" s="242">
        <f t="shared" si="28"/>
        <v>45110.47073</v>
      </c>
      <c r="G127" s="242">
        <f t="shared" si="28"/>
        <v>76582.89218</v>
      </c>
      <c r="H127" s="242">
        <f t="shared" si="28"/>
        <v>104908.0715</v>
      </c>
      <c r="I127" s="242">
        <f t="shared" si="28"/>
        <v>118546.1208</v>
      </c>
      <c r="J127" s="242">
        <f t="shared" si="28"/>
        <v>129036.9279</v>
      </c>
      <c r="K127" s="242">
        <f t="shared" si="28"/>
        <v>136380.4929</v>
      </c>
      <c r="L127" s="347">
        <f t="shared" si="28"/>
        <v>144773.1386</v>
      </c>
      <c r="M127" s="242">
        <f t="shared" si="28"/>
        <v>152116.7036</v>
      </c>
      <c r="N127" s="239"/>
      <c r="O127" s="239"/>
      <c r="P127" s="239"/>
      <c r="Q127" s="239"/>
      <c r="R127" s="239"/>
      <c r="S127" s="239"/>
      <c r="T127" s="239"/>
      <c r="U127" s="239"/>
      <c r="V127" s="239"/>
      <c r="W127" s="239"/>
      <c r="X127" s="239"/>
      <c r="Y127" s="239"/>
      <c r="Z127" s="239"/>
      <c r="AA127" s="239"/>
      <c r="AB127" s="239"/>
      <c r="AC127" s="239"/>
      <c r="AD127" s="239"/>
      <c r="AE127" s="239"/>
      <c r="AF127" s="239"/>
      <c r="AG127" s="239"/>
      <c r="AH127" s="239"/>
      <c r="AI127" s="239"/>
      <c r="AJ127" s="239"/>
      <c r="AK127" s="239"/>
      <c r="AL127" s="239"/>
      <c r="AM127" s="239"/>
      <c r="AN127" s="239"/>
      <c r="AO127" s="239"/>
      <c r="AP127" s="239"/>
      <c r="AQ127" s="239"/>
      <c r="AR127" s="239"/>
      <c r="AS127" s="239"/>
      <c r="AT127" s="239"/>
      <c r="AU127" s="239"/>
      <c r="AV127" s="239"/>
    </row>
    <row r="128" ht="15.75" customHeight="1">
      <c r="A128" s="243" t="s">
        <v>256</v>
      </c>
      <c r="B128" s="210"/>
      <c r="C128" s="210"/>
      <c r="D128" s="219">
        <f t="shared" ref="D128:M128" si="29">C204*$B$15*(1-$B$220)+C205*$B$15*(1-$B$221)+C206*$B$15*(1-$B$222)</f>
        <v>5956.812881</v>
      </c>
      <c r="E128" s="219">
        <f t="shared" si="29"/>
        <v>17019.46537</v>
      </c>
      <c r="F128" s="219">
        <f t="shared" si="29"/>
        <v>36591.85055</v>
      </c>
      <c r="G128" s="219">
        <f t="shared" si="29"/>
        <v>62121.04861</v>
      </c>
      <c r="H128" s="219">
        <f t="shared" si="29"/>
        <v>85097.32687</v>
      </c>
      <c r="I128" s="219">
        <f t="shared" si="29"/>
        <v>96159.97936</v>
      </c>
      <c r="J128" s="219">
        <f t="shared" si="29"/>
        <v>104669.712</v>
      </c>
      <c r="K128" s="219">
        <f t="shared" si="29"/>
        <v>110626.5249</v>
      </c>
      <c r="L128" s="220">
        <f t="shared" si="29"/>
        <v>117434.3111</v>
      </c>
      <c r="M128" s="219">
        <f t="shared" si="29"/>
        <v>123391.124</v>
      </c>
      <c r="N128" s="239"/>
      <c r="O128" s="239"/>
      <c r="P128" s="239"/>
      <c r="Q128" s="239"/>
      <c r="R128" s="239"/>
      <c r="S128" s="239"/>
      <c r="T128" s="239"/>
      <c r="U128" s="239"/>
      <c r="V128" s="239"/>
      <c r="W128" s="239"/>
      <c r="X128" s="239"/>
      <c r="Y128" s="239"/>
      <c r="Z128" s="239"/>
      <c r="AA128" s="239"/>
      <c r="AB128" s="239"/>
      <c r="AC128" s="239"/>
      <c r="AD128" s="239"/>
      <c r="AE128" s="239"/>
      <c r="AF128" s="239"/>
      <c r="AG128" s="239"/>
      <c r="AH128" s="239"/>
      <c r="AI128" s="239"/>
      <c r="AJ128" s="239"/>
      <c r="AK128" s="239"/>
      <c r="AL128" s="239"/>
      <c r="AM128" s="239"/>
      <c r="AN128" s="239"/>
      <c r="AO128" s="239"/>
      <c r="AP128" s="239"/>
      <c r="AQ128" s="239"/>
      <c r="AR128" s="239"/>
      <c r="AS128" s="239"/>
      <c r="AT128" s="239"/>
      <c r="AU128" s="239"/>
      <c r="AV128" s="239"/>
    </row>
    <row r="129" ht="15.75" customHeight="1">
      <c r="A129" s="244" t="s">
        <v>257</v>
      </c>
      <c r="B129" s="210"/>
      <c r="C129" s="210"/>
      <c r="D129" s="219">
        <f t="shared" ref="D129:M129" si="30">C207*$B$15</f>
        <v>1061.310235</v>
      </c>
      <c r="E129" s="219">
        <f t="shared" si="30"/>
        <v>3032.314958</v>
      </c>
      <c r="F129" s="219">
        <f t="shared" si="30"/>
        <v>6519.47716</v>
      </c>
      <c r="G129" s="219">
        <f t="shared" si="30"/>
        <v>11067.9496</v>
      </c>
      <c r="H129" s="219">
        <f t="shared" si="30"/>
        <v>15161.57479</v>
      </c>
      <c r="I129" s="219">
        <f t="shared" si="30"/>
        <v>17132.57951</v>
      </c>
      <c r="J129" s="219">
        <f t="shared" si="30"/>
        <v>18648.73699</v>
      </c>
      <c r="K129" s="219">
        <f t="shared" si="30"/>
        <v>19710.04723</v>
      </c>
      <c r="L129" s="220">
        <f t="shared" si="30"/>
        <v>20922.97321</v>
      </c>
      <c r="M129" s="219">
        <f t="shared" si="30"/>
        <v>21984.28345</v>
      </c>
      <c r="N129" s="239"/>
      <c r="O129" s="239"/>
      <c r="P129" s="239"/>
      <c r="Q129" s="239"/>
      <c r="R129" s="239"/>
      <c r="S129" s="239"/>
      <c r="T129" s="239"/>
      <c r="U129" s="239"/>
      <c r="V129" s="239"/>
      <c r="W129" s="239"/>
      <c r="X129" s="239"/>
      <c r="Y129" s="239"/>
      <c r="Z129" s="239"/>
      <c r="AA129" s="239"/>
      <c r="AB129" s="239"/>
      <c r="AC129" s="239"/>
      <c r="AD129" s="239"/>
      <c r="AE129" s="239"/>
      <c r="AF129" s="239"/>
      <c r="AG129" s="239"/>
      <c r="AH129" s="239"/>
      <c r="AI129" s="239"/>
      <c r="AJ129" s="239"/>
      <c r="AK129" s="239"/>
      <c r="AL129" s="239"/>
      <c r="AM129" s="239"/>
      <c r="AN129" s="239"/>
      <c r="AO129" s="239"/>
      <c r="AP129" s="239"/>
      <c r="AQ129" s="239"/>
      <c r="AR129" s="239"/>
      <c r="AS129" s="239"/>
      <c r="AT129" s="239"/>
      <c r="AU129" s="239"/>
      <c r="AV129" s="239"/>
    </row>
    <row r="130" ht="15.75" customHeight="1">
      <c r="A130" s="243" t="s">
        <v>258</v>
      </c>
      <c r="B130" s="210"/>
      <c r="C130" s="210"/>
      <c r="D130" s="219">
        <f t="shared" ref="D130:M130" si="31">SUM(C208:C209)*$B$15*(1+$B$224)</f>
        <v>325.4418872</v>
      </c>
      <c r="E130" s="219">
        <f t="shared" si="31"/>
        <v>929.8339636</v>
      </c>
      <c r="F130" s="219">
        <f t="shared" si="31"/>
        <v>1999.143022</v>
      </c>
      <c r="G130" s="219">
        <f t="shared" si="31"/>
        <v>3393.893967</v>
      </c>
      <c r="H130" s="219">
        <f t="shared" si="31"/>
        <v>4649.169818</v>
      </c>
      <c r="I130" s="219">
        <f t="shared" si="31"/>
        <v>5253.561894</v>
      </c>
      <c r="J130" s="219">
        <f t="shared" si="31"/>
        <v>5718.478876</v>
      </c>
      <c r="K130" s="219">
        <f t="shared" si="31"/>
        <v>6043.920763</v>
      </c>
      <c r="L130" s="220">
        <f t="shared" si="31"/>
        <v>6415.854349</v>
      </c>
      <c r="M130" s="219">
        <f t="shared" si="31"/>
        <v>6741.296236</v>
      </c>
      <c r="N130" s="238"/>
      <c r="O130" s="239"/>
      <c r="P130" s="239"/>
      <c r="Q130" s="239"/>
      <c r="R130" s="239"/>
      <c r="S130" s="239"/>
      <c r="T130" s="239"/>
      <c r="U130" s="239"/>
      <c r="V130" s="239"/>
      <c r="W130" s="239"/>
      <c r="X130" s="239"/>
      <c r="Y130" s="239"/>
      <c r="Z130" s="239"/>
      <c r="AA130" s="239"/>
      <c r="AB130" s="239"/>
      <c r="AC130" s="239"/>
      <c r="AD130" s="239"/>
      <c r="AE130" s="239"/>
      <c r="AF130" s="239"/>
      <c r="AG130" s="239"/>
      <c r="AH130" s="239"/>
      <c r="AI130" s="239"/>
      <c r="AJ130" s="239"/>
      <c r="AK130" s="239"/>
      <c r="AL130" s="239"/>
      <c r="AM130" s="239"/>
      <c r="AN130" s="239"/>
      <c r="AO130" s="239"/>
      <c r="AP130" s="239"/>
      <c r="AQ130" s="239"/>
      <c r="AR130" s="239"/>
      <c r="AS130" s="239"/>
      <c r="AT130" s="239"/>
      <c r="AU130" s="239"/>
      <c r="AV130" s="239"/>
    </row>
    <row r="131">
      <c r="A131" s="245" t="s">
        <v>259</v>
      </c>
      <c r="B131" s="210">
        <f t="shared" ref="B131:B136" si="33">+NPV($B$25,D131:M131)</f>
        <v>814589.98</v>
      </c>
      <c r="C131" s="210"/>
      <c r="D131" s="219">
        <f t="shared" ref="D131:M131" si="32">C201*$B$21*$B$46</f>
        <v>25406.61684</v>
      </c>
      <c r="E131" s="219">
        <f t="shared" si="32"/>
        <v>38281.59159</v>
      </c>
      <c r="F131" s="219">
        <f t="shared" si="32"/>
        <v>63688.20843</v>
      </c>
      <c r="G131" s="219">
        <f t="shared" si="32"/>
        <v>94244.81517</v>
      </c>
      <c r="H131" s="219">
        <f t="shared" si="32"/>
        <v>121883.0943</v>
      </c>
      <c r="I131" s="219">
        <f t="shared" si="32"/>
        <v>136131.3997</v>
      </c>
      <c r="J131" s="219">
        <f t="shared" si="32"/>
        <v>145573.0478</v>
      </c>
      <c r="K131" s="219">
        <f t="shared" si="32"/>
        <v>153641.3654</v>
      </c>
      <c r="L131" s="220">
        <f t="shared" si="32"/>
        <v>162053.0155</v>
      </c>
      <c r="M131" s="219">
        <f t="shared" si="32"/>
        <v>170464.6657</v>
      </c>
      <c r="N131" s="239"/>
      <c r="O131" s="239"/>
      <c r="P131" s="239"/>
      <c r="Q131" s="239"/>
      <c r="R131" s="239"/>
      <c r="S131" s="239"/>
      <c r="T131" s="239"/>
      <c r="U131" s="239"/>
      <c r="V131" s="239"/>
      <c r="W131" s="239"/>
      <c r="X131" s="239"/>
      <c r="Y131" s="239"/>
      <c r="Z131" s="239"/>
      <c r="AA131" s="239"/>
      <c r="AB131" s="239"/>
      <c r="AC131" s="239"/>
      <c r="AD131" s="239"/>
      <c r="AE131" s="239"/>
      <c r="AF131" s="239"/>
      <c r="AG131" s="239"/>
      <c r="AH131" s="239"/>
      <c r="AI131" s="239"/>
      <c r="AJ131" s="239"/>
      <c r="AK131" s="239"/>
      <c r="AL131" s="239"/>
      <c r="AM131" s="239"/>
      <c r="AN131" s="239"/>
      <c r="AO131" s="239"/>
      <c r="AP131" s="239"/>
      <c r="AQ131" s="239"/>
      <c r="AR131" s="239"/>
      <c r="AS131" s="239"/>
      <c r="AT131" s="239"/>
      <c r="AU131" s="239"/>
      <c r="AV131" s="239"/>
    </row>
    <row r="132" ht="15.75" customHeight="1">
      <c r="A132" s="246" t="s">
        <v>260</v>
      </c>
      <c r="B132" s="210">
        <f t="shared" si="33"/>
        <v>560633.6532</v>
      </c>
      <c r="C132" s="210"/>
      <c r="D132" s="219">
        <f t="shared" ref="D132:M132" si="34">(C186*$B$28*$B$36)/1000000</f>
        <v>21089.67222</v>
      </c>
      <c r="E132" s="219">
        <f t="shared" si="34"/>
        <v>64301.53464</v>
      </c>
      <c r="F132" s="219">
        <f t="shared" si="34"/>
        <v>130467.0239</v>
      </c>
      <c r="G132" s="219">
        <f t="shared" si="34"/>
        <v>154330.5996</v>
      </c>
      <c r="H132" s="219">
        <f t="shared" si="34"/>
        <v>134168.3078</v>
      </c>
      <c r="I132" s="219">
        <f t="shared" si="34"/>
        <v>59001.61395</v>
      </c>
      <c r="J132" s="219">
        <f t="shared" si="34"/>
        <v>32250.61138</v>
      </c>
      <c r="K132" s="219">
        <f t="shared" si="34"/>
        <v>23385.69481</v>
      </c>
      <c r="L132" s="220">
        <f t="shared" si="34"/>
        <v>23731.61667</v>
      </c>
      <c r="M132" s="219">
        <f t="shared" si="34"/>
        <v>56561.86441</v>
      </c>
      <c r="N132" s="239"/>
      <c r="O132" s="239"/>
      <c r="P132" s="239"/>
      <c r="Q132" s="239"/>
      <c r="R132" s="239"/>
      <c r="S132" s="239"/>
      <c r="T132" s="239"/>
      <c r="U132" s="239"/>
      <c r="V132" s="239"/>
      <c r="W132" s="239"/>
      <c r="X132" s="239"/>
      <c r="Y132" s="239"/>
      <c r="Z132" s="239"/>
      <c r="AA132" s="239"/>
      <c r="AB132" s="239"/>
      <c r="AC132" s="239"/>
      <c r="AD132" s="239"/>
      <c r="AE132" s="239"/>
      <c r="AF132" s="239"/>
      <c r="AG132" s="239"/>
      <c r="AH132" s="239"/>
      <c r="AI132" s="239"/>
      <c r="AJ132" s="239"/>
      <c r="AK132" s="239"/>
      <c r="AL132" s="239"/>
      <c r="AM132" s="239"/>
      <c r="AN132" s="239"/>
      <c r="AO132" s="239"/>
      <c r="AP132" s="239"/>
      <c r="AQ132" s="239"/>
      <c r="AR132" s="239"/>
      <c r="AS132" s="239"/>
      <c r="AT132" s="239"/>
      <c r="AU132" s="239"/>
      <c r="AV132" s="239"/>
    </row>
    <row r="133" ht="15.75" customHeight="1">
      <c r="A133" s="246" t="s">
        <v>261</v>
      </c>
      <c r="B133" s="210">
        <f t="shared" si="33"/>
        <v>71724.59909</v>
      </c>
      <c r="C133" s="210"/>
      <c r="D133" s="219">
        <f t="shared" ref="D133:M133" si="35">(C184*$B$33+C185*$B$34)*12/1000000</f>
        <v>2597.903065</v>
      </c>
      <c r="E133" s="219">
        <f t="shared" si="35"/>
        <v>7882.766689</v>
      </c>
      <c r="F133" s="219">
        <f t="shared" si="35"/>
        <v>15926.30455</v>
      </c>
      <c r="G133" s="219">
        <f t="shared" si="35"/>
        <v>18763.46437</v>
      </c>
      <c r="H133" s="219">
        <f t="shared" si="35"/>
        <v>16245.5504</v>
      </c>
      <c r="I133" s="219">
        <f t="shared" si="35"/>
        <v>7114.08956</v>
      </c>
      <c r="J133" s="219">
        <f t="shared" si="35"/>
        <v>3872.109044</v>
      </c>
      <c r="K133" s="219">
        <f t="shared" si="35"/>
        <v>2795.941284</v>
      </c>
      <c r="L133" s="220">
        <f t="shared" si="35"/>
        <v>2825.777989</v>
      </c>
      <c r="M133" s="219">
        <f t="shared" si="35"/>
        <v>12667.22763</v>
      </c>
      <c r="N133" s="239"/>
      <c r="O133" s="239"/>
      <c r="P133" s="239"/>
      <c r="Q133" s="239"/>
      <c r="R133" s="239"/>
      <c r="S133" s="239"/>
      <c r="T133" s="239"/>
      <c r="U133" s="239"/>
      <c r="V133" s="239"/>
      <c r="W133" s="239"/>
      <c r="X133" s="239"/>
      <c r="Y133" s="239"/>
      <c r="Z133" s="239"/>
      <c r="AA133" s="239"/>
      <c r="AB133" s="239"/>
      <c r="AC133" s="239"/>
      <c r="AD133" s="239"/>
      <c r="AE133" s="239"/>
      <c r="AF133" s="239"/>
      <c r="AG133" s="239"/>
      <c r="AH133" s="239"/>
      <c r="AI133" s="239"/>
      <c r="AJ133" s="239"/>
      <c r="AK133" s="239"/>
      <c r="AL133" s="239"/>
      <c r="AM133" s="239"/>
      <c r="AN133" s="239"/>
      <c r="AO133" s="239"/>
      <c r="AP133" s="239"/>
      <c r="AQ133" s="239"/>
      <c r="AR133" s="239"/>
      <c r="AS133" s="239"/>
      <c r="AT133" s="239"/>
      <c r="AU133" s="239"/>
      <c r="AV133" s="239"/>
    </row>
    <row r="134" ht="15.75" customHeight="1">
      <c r="A134" s="246" t="s">
        <v>262</v>
      </c>
      <c r="B134" s="210">
        <f t="shared" si="33"/>
        <v>6339.284388</v>
      </c>
      <c r="C134" s="210"/>
      <c r="D134" s="219">
        <f t="shared" ref="D134:M134" si="36">(C186*$B$35)/1000000</f>
        <v>238.468435</v>
      </c>
      <c r="E134" s="219">
        <f t="shared" si="36"/>
        <v>727.0803534</v>
      </c>
      <c r="F134" s="219">
        <f t="shared" si="36"/>
        <v>1475.237105</v>
      </c>
      <c r="G134" s="219">
        <f t="shared" si="36"/>
        <v>1745.071055</v>
      </c>
      <c r="H134" s="219">
        <f t="shared" si="36"/>
        <v>1517.088841</v>
      </c>
      <c r="I134" s="219">
        <f t="shared" si="36"/>
        <v>667.1522626</v>
      </c>
      <c r="J134" s="219">
        <f t="shared" si="36"/>
        <v>364.669149</v>
      </c>
      <c r="K134" s="219">
        <f t="shared" si="36"/>
        <v>264.4303802</v>
      </c>
      <c r="L134" s="220">
        <f t="shared" si="36"/>
        <v>268.3418418</v>
      </c>
      <c r="M134" s="219">
        <f t="shared" si="36"/>
        <v>639.5651456</v>
      </c>
      <c r="N134" s="239"/>
      <c r="O134" s="239"/>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239"/>
      <c r="AR134" s="239"/>
      <c r="AS134" s="239"/>
      <c r="AT134" s="239"/>
      <c r="AU134" s="239"/>
      <c r="AV134" s="239"/>
    </row>
    <row r="135" ht="15.75" customHeight="1">
      <c r="A135" s="245" t="s">
        <v>263</v>
      </c>
      <c r="B135" s="216">
        <f t="shared" si="33"/>
        <v>375800.8533</v>
      </c>
      <c r="C135" s="216"/>
      <c r="D135" s="242">
        <f>$B$16*$B$15*$B$43*'BC Refrigeración'!C287*$B$42*C172</f>
        <v>13816.88262</v>
      </c>
      <c r="E135" s="242">
        <f>$B$16*$B$15*$B$43*'BC Refrigeración'!D287*$B$42*D172</f>
        <v>43252.43762</v>
      </c>
      <c r="F135" s="242">
        <f>$B$16*$B$15*$B$43*'BC Refrigeración'!E287*$B$42*E172</f>
        <v>88996.7432</v>
      </c>
      <c r="G135" s="242">
        <f>$B$16*$B$15*$B$43*'BC Refrigeración'!F287*$B$42*F172</f>
        <v>106803.0948</v>
      </c>
      <c r="H135" s="242">
        <f>$B$16*$B$15*$B$43*'BC Refrigeración'!G287*$B$42*G172</f>
        <v>94159.92863</v>
      </c>
      <c r="I135" s="242">
        <f>$B$16*$B$15*$B$43*'BC Refrigeración'!H287*$B$42*H172</f>
        <v>42002.56451</v>
      </c>
      <c r="J135" s="242">
        <f>$B$16*$B$15*$B$43*'BC Refrigeración'!I287*$B$42*I172</f>
        <v>23271.73189</v>
      </c>
      <c r="K135" s="242">
        <f>$B$16*$B$15*$B$43*'BC Refrigeración'!J287*$B$42*J172</f>
        <v>17099.73872</v>
      </c>
      <c r="L135" s="347">
        <f>$B$16*$B$15*$B$43*'BC Refrigeración'!K287*$B$42*K172</f>
        <v>17579.24336</v>
      </c>
      <c r="M135" s="242">
        <f>$B$16*$B$15*$B$43*'BC Refrigeración'!L287*$B$42*L172</f>
        <v>18071.39215</v>
      </c>
      <c r="N135" s="238"/>
      <c r="O135" s="239"/>
      <c r="P135" s="239"/>
      <c r="Q135" s="239"/>
      <c r="R135" s="239"/>
      <c r="S135" s="239"/>
      <c r="T135" s="239"/>
      <c r="U135" s="239"/>
      <c r="V135" s="239"/>
      <c r="W135" s="239"/>
      <c r="X135" s="239"/>
      <c r="Y135" s="239"/>
      <c r="Z135" s="239"/>
      <c r="AA135" s="239"/>
      <c r="AB135" s="239"/>
      <c r="AC135" s="239"/>
      <c r="AD135" s="239"/>
      <c r="AE135" s="239"/>
      <c r="AF135" s="239"/>
      <c r="AG135" s="239"/>
      <c r="AH135" s="239"/>
      <c r="AI135" s="239"/>
      <c r="AJ135" s="239"/>
      <c r="AK135" s="239"/>
      <c r="AL135" s="239"/>
      <c r="AM135" s="239"/>
      <c r="AN135" s="239"/>
      <c r="AO135" s="239"/>
      <c r="AP135" s="239"/>
      <c r="AQ135" s="239"/>
      <c r="AR135" s="239"/>
      <c r="AS135" s="239"/>
      <c r="AT135" s="239"/>
      <c r="AU135" s="239"/>
      <c r="AV135" s="239"/>
    </row>
    <row r="136" ht="15.75" customHeight="1">
      <c r="A136" s="246" t="s">
        <v>264</v>
      </c>
      <c r="B136" s="210">
        <f t="shared" si="33"/>
        <v>479784.8088</v>
      </c>
      <c r="C136" s="210"/>
      <c r="D136" s="219">
        <f t="shared" ref="D136:M136" si="37">(C186*$I$234*20%)/1000000</f>
        <v>18048.33566</v>
      </c>
      <c r="E136" s="219">
        <f t="shared" si="37"/>
        <v>55028.62578</v>
      </c>
      <c r="F136" s="219">
        <f t="shared" si="37"/>
        <v>111652.4057</v>
      </c>
      <c r="G136" s="219">
        <f t="shared" si="37"/>
        <v>132074.6209</v>
      </c>
      <c r="H136" s="219">
        <f t="shared" si="37"/>
        <v>114819.9284</v>
      </c>
      <c r="I136" s="219">
        <f t="shared" si="37"/>
        <v>50493.00538</v>
      </c>
      <c r="J136" s="219">
        <f t="shared" si="37"/>
        <v>27599.75846</v>
      </c>
      <c r="K136" s="219">
        <f t="shared" si="37"/>
        <v>20013.24939</v>
      </c>
      <c r="L136" s="220">
        <f t="shared" si="37"/>
        <v>20309.28594</v>
      </c>
      <c r="M136" s="219">
        <f t="shared" si="37"/>
        <v>48405.09154</v>
      </c>
      <c r="N136" s="239"/>
      <c r="O136" s="239"/>
      <c r="P136" s="239"/>
      <c r="Q136" s="239"/>
      <c r="R136" s="239"/>
      <c r="S136" s="239"/>
      <c r="T136" s="239"/>
      <c r="U136" s="239"/>
      <c r="V136" s="239"/>
      <c r="W136" s="239"/>
      <c r="X136" s="239"/>
      <c r="Y136" s="239"/>
      <c r="Z136" s="239"/>
      <c r="AA136" s="239"/>
      <c r="AB136" s="239"/>
      <c r="AC136" s="239"/>
      <c r="AD136" s="239"/>
      <c r="AE136" s="239"/>
      <c r="AF136" s="239"/>
      <c r="AG136" s="239"/>
      <c r="AH136" s="239"/>
      <c r="AI136" s="239"/>
      <c r="AJ136" s="239"/>
      <c r="AK136" s="239"/>
      <c r="AL136" s="239"/>
      <c r="AM136" s="239"/>
      <c r="AN136" s="239"/>
      <c r="AO136" s="239"/>
      <c r="AP136" s="239"/>
      <c r="AQ136" s="239"/>
      <c r="AR136" s="239"/>
      <c r="AS136" s="239"/>
      <c r="AT136" s="239"/>
      <c r="AU136" s="239"/>
      <c r="AV136" s="239"/>
    </row>
    <row r="137" ht="15.75" customHeight="1">
      <c r="A137" s="240"/>
      <c r="B137" s="210"/>
      <c r="C137" s="210"/>
      <c r="D137" s="219"/>
      <c r="E137" s="219"/>
      <c r="F137" s="219"/>
      <c r="G137" s="219"/>
      <c r="H137" s="219"/>
      <c r="I137" s="219"/>
      <c r="J137" s="219"/>
      <c r="K137" s="219"/>
      <c r="L137" s="220"/>
      <c r="M137" s="219"/>
      <c r="N137" s="239"/>
      <c r="O137" s="239"/>
      <c r="P137" s="239"/>
      <c r="Q137" s="239"/>
      <c r="R137" s="239"/>
      <c r="S137" s="239"/>
      <c r="T137" s="239"/>
      <c r="U137" s="239"/>
      <c r="V137" s="239"/>
      <c r="W137" s="239"/>
      <c r="X137" s="239"/>
      <c r="Y137" s="239"/>
      <c r="Z137" s="239"/>
      <c r="AA137" s="239"/>
      <c r="AB137" s="239"/>
      <c r="AC137" s="239"/>
      <c r="AD137" s="239"/>
      <c r="AE137" s="239"/>
      <c r="AF137" s="239"/>
      <c r="AG137" s="239"/>
      <c r="AH137" s="239"/>
      <c r="AI137" s="239"/>
      <c r="AJ137" s="239"/>
      <c r="AK137" s="239"/>
      <c r="AL137" s="239"/>
      <c r="AM137" s="239"/>
      <c r="AN137" s="239"/>
      <c r="AO137" s="239"/>
      <c r="AP137" s="239"/>
      <c r="AQ137" s="239"/>
      <c r="AR137" s="239"/>
      <c r="AS137" s="239"/>
      <c r="AT137" s="239"/>
      <c r="AU137" s="239"/>
      <c r="AV137" s="239"/>
    </row>
    <row r="138" ht="15.75" customHeight="1">
      <c r="A138" s="240" t="s">
        <v>243</v>
      </c>
      <c r="B138" s="210"/>
      <c r="C138" s="210"/>
      <c r="D138" s="219"/>
      <c r="E138" s="219"/>
      <c r="F138" s="219"/>
      <c r="G138" s="219"/>
      <c r="H138" s="219"/>
      <c r="I138" s="219"/>
      <c r="J138" s="219"/>
      <c r="K138" s="219"/>
      <c r="L138" s="220"/>
      <c r="M138" s="219"/>
      <c r="N138" s="239"/>
      <c r="O138" s="239"/>
      <c r="P138" s="239"/>
      <c r="Q138" s="239"/>
      <c r="R138" s="239"/>
      <c r="S138" s="239"/>
      <c r="T138" s="239"/>
      <c r="U138" s="239"/>
      <c r="V138" s="239"/>
      <c r="W138" s="239"/>
      <c r="X138" s="239"/>
      <c r="Y138" s="239"/>
      <c r="Z138" s="239"/>
      <c r="AA138" s="239"/>
      <c r="AB138" s="239"/>
      <c r="AC138" s="239"/>
      <c r="AD138" s="239"/>
      <c r="AE138" s="239"/>
      <c r="AF138" s="239"/>
      <c r="AG138" s="239"/>
      <c r="AH138" s="239"/>
      <c r="AI138" s="239"/>
      <c r="AJ138" s="239"/>
      <c r="AK138" s="239"/>
      <c r="AL138" s="239"/>
      <c r="AM138" s="239"/>
      <c r="AN138" s="239"/>
      <c r="AO138" s="239"/>
      <c r="AP138" s="239"/>
      <c r="AQ138" s="239"/>
      <c r="AR138" s="239"/>
      <c r="AS138" s="239"/>
      <c r="AT138" s="239"/>
      <c r="AU138" s="239"/>
      <c r="AV138" s="239"/>
    </row>
    <row r="139">
      <c r="A139" s="209" t="s">
        <v>265</v>
      </c>
      <c r="B139" s="210">
        <f t="shared" ref="B139:B143" si="39">+NPV($B$23,D139:M139)</f>
        <v>139199.8406</v>
      </c>
      <c r="C139" s="210"/>
      <c r="D139" s="242">
        <f t="shared" ref="D139:M139" si="38">$B$21*C201*0.2</f>
        <v>6351.65421</v>
      </c>
      <c r="E139" s="242">
        <f t="shared" si="38"/>
        <v>9570.397898</v>
      </c>
      <c r="F139" s="242">
        <f t="shared" si="38"/>
        <v>15922.05211</v>
      </c>
      <c r="G139" s="242">
        <f t="shared" si="38"/>
        <v>23561.20379</v>
      </c>
      <c r="H139" s="242">
        <f t="shared" si="38"/>
        <v>30470.77358</v>
      </c>
      <c r="I139" s="242">
        <f t="shared" si="38"/>
        <v>34032.84992</v>
      </c>
      <c r="J139" s="242">
        <f t="shared" si="38"/>
        <v>36393.26196</v>
      </c>
      <c r="K139" s="242">
        <f t="shared" si="38"/>
        <v>38410.34134</v>
      </c>
      <c r="L139" s="347">
        <f t="shared" si="38"/>
        <v>40513.25388</v>
      </c>
      <c r="M139" s="242">
        <f t="shared" si="38"/>
        <v>42616.16642</v>
      </c>
      <c r="N139" s="239"/>
      <c r="O139" s="239"/>
      <c r="P139" s="239"/>
      <c r="Q139" s="239"/>
      <c r="R139" s="239"/>
      <c r="S139" s="239"/>
      <c r="T139" s="239"/>
      <c r="U139" s="239"/>
      <c r="V139" s="239"/>
      <c r="W139" s="239"/>
      <c r="X139" s="239"/>
      <c r="Y139" s="239"/>
      <c r="Z139" s="239"/>
      <c r="AA139" s="239"/>
      <c r="AB139" s="239"/>
      <c r="AC139" s="239"/>
      <c r="AD139" s="239"/>
      <c r="AE139" s="239"/>
      <c r="AF139" s="239"/>
      <c r="AG139" s="239"/>
      <c r="AH139" s="239"/>
      <c r="AI139" s="239"/>
      <c r="AJ139" s="239"/>
      <c r="AK139" s="239"/>
      <c r="AL139" s="239"/>
      <c r="AM139" s="239"/>
      <c r="AN139" s="239"/>
      <c r="AO139" s="239"/>
      <c r="AP139" s="239"/>
      <c r="AQ139" s="239"/>
      <c r="AR139" s="239"/>
      <c r="AS139" s="239"/>
      <c r="AT139" s="239"/>
      <c r="AU139" s="239"/>
      <c r="AV139" s="239"/>
    </row>
    <row r="140">
      <c r="A140" s="209" t="s">
        <v>266</v>
      </c>
      <c r="B140" s="210">
        <f t="shared" si="39"/>
        <v>5691.130339</v>
      </c>
      <c r="C140" s="210"/>
      <c r="D140" s="219">
        <f t="shared" ref="D140:M140" si="40">C201*$B$39*$B$15*$B$19</f>
        <v>259.6848662</v>
      </c>
      <c r="E140" s="219">
        <f t="shared" si="40"/>
        <v>391.2819267</v>
      </c>
      <c r="F140" s="219">
        <f t="shared" si="40"/>
        <v>650.9667929</v>
      </c>
      <c r="G140" s="219">
        <f t="shared" si="40"/>
        <v>963.2904833</v>
      </c>
      <c r="H140" s="219">
        <f t="shared" si="40"/>
        <v>1245.785507</v>
      </c>
      <c r="I140" s="219">
        <f t="shared" si="40"/>
        <v>1391.419587</v>
      </c>
      <c r="J140" s="219">
        <f t="shared" si="40"/>
        <v>1487.924098</v>
      </c>
      <c r="K140" s="219">
        <f t="shared" si="40"/>
        <v>1570.391589</v>
      </c>
      <c r="L140" s="220">
        <f t="shared" si="40"/>
        <v>1656.368336</v>
      </c>
      <c r="M140" s="219">
        <f t="shared" si="40"/>
        <v>1742.345082</v>
      </c>
      <c r="N140" s="239"/>
      <c r="O140" s="239"/>
      <c r="P140" s="239"/>
      <c r="Q140" s="239"/>
      <c r="R140" s="239"/>
      <c r="S140" s="239"/>
      <c r="T140" s="239"/>
      <c r="U140" s="239"/>
      <c r="V140" s="239"/>
      <c r="W140" s="239"/>
      <c r="X140" s="239"/>
      <c r="Y140" s="239"/>
      <c r="Z140" s="239"/>
      <c r="AA140" s="239"/>
      <c r="AB140" s="239"/>
      <c r="AC140" s="239"/>
      <c r="AD140" s="239"/>
      <c r="AE140" s="239"/>
      <c r="AF140" s="239"/>
      <c r="AG140" s="239"/>
      <c r="AH140" s="239"/>
      <c r="AI140" s="239"/>
      <c r="AJ140" s="239"/>
      <c r="AK140" s="239"/>
      <c r="AL140" s="239"/>
      <c r="AM140" s="239"/>
      <c r="AN140" s="239"/>
      <c r="AO140" s="239"/>
      <c r="AP140" s="239"/>
      <c r="AQ140" s="239"/>
      <c r="AR140" s="239"/>
      <c r="AS140" s="239"/>
      <c r="AT140" s="239"/>
      <c r="AU140" s="239"/>
      <c r="AV140" s="239"/>
    </row>
    <row r="141">
      <c r="A141" s="209" t="s">
        <v>267</v>
      </c>
      <c r="B141" s="210">
        <f t="shared" si="39"/>
        <v>53.3794602</v>
      </c>
      <c r="C141" s="210"/>
      <c r="D141" s="219">
        <f t="shared" ref="D141:M141" si="41">C195*$B$39*$B$41*$B$15*$B$17</f>
        <v>2.435691533</v>
      </c>
      <c r="E141" s="219">
        <f t="shared" si="41"/>
        <v>3.669994675</v>
      </c>
      <c r="F141" s="219">
        <f t="shared" si="41"/>
        <v>6.105686208</v>
      </c>
      <c r="G141" s="219">
        <f t="shared" si="41"/>
        <v>9.035098997</v>
      </c>
      <c r="H141" s="219">
        <f t="shared" si="41"/>
        <v>11.68473641</v>
      </c>
      <c r="I141" s="219">
        <f t="shared" si="41"/>
        <v>13.05069855</v>
      </c>
      <c r="J141" s="219">
        <f t="shared" si="41"/>
        <v>13.95585419</v>
      </c>
      <c r="K141" s="219">
        <f t="shared" si="41"/>
        <v>14.72935082</v>
      </c>
      <c r="L141" s="220">
        <f t="shared" si="41"/>
        <v>15.53576221</v>
      </c>
      <c r="M141" s="219">
        <f t="shared" si="41"/>
        <v>16.3421736</v>
      </c>
      <c r="N141" s="239"/>
      <c r="O141" s="239"/>
      <c r="P141" s="239"/>
      <c r="Q141" s="239"/>
      <c r="R141" s="239"/>
      <c r="S141" s="239"/>
      <c r="T141" s="239"/>
      <c r="U141" s="239"/>
      <c r="V141" s="239"/>
      <c r="W141" s="239"/>
      <c r="X141" s="239"/>
      <c r="Y141" s="239"/>
      <c r="Z141" s="239"/>
      <c r="AA141" s="239"/>
      <c r="AB141" s="239"/>
      <c r="AC141" s="239"/>
      <c r="AD141" s="239"/>
      <c r="AE141" s="239"/>
      <c r="AF141" s="239"/>
      <c r="AG141" s="239"/>
      <c r="AH141" s="239"/>
      <c r="AI141" s="239"/>
      <c r="AJ141" s="239"/>
      <c r="AK141" s="239"/>
      <c r="AL141" s="239"/>
      <c r="AM141" s="239"/>
      <c r="AN141" s="239"/>
      <c r="AO141" s="239"/>
      <c r="AP141" s="239"/>
      <c r="AQ141" s="239"/>
      <c r="AR141" s="239"/>
      <c r="AS141" s="239"/>
      <c r="AT141" s="239"/>
      <c r="AU141" s="239"/>
      <c r="AV141" s="239"/>
    </row>
    <row r="142">
      <c r="A142" s="228" t="s">
        <v>268</v>
      </c>
      <c r="B142" s="210">
        <f t="shared" si="39"/>
        <v>94856.28627</v>
      </c>
      <c r="C142" s="210"/>
      <c r="D142" s="219">
        <f t="shared" ref="D142:M142" si="42">C199*$B$31*$B$17*$B$15</f>
        <v>3613.474063</v>
      </c>
      <c r="E142" s="219">
        <f t="shared" si="42"/>
        <v>5973.518498</v>
      </c>
      <c r="F142" s="219">
        <f t="shared" si="42"/>
        <v>10482.21511</v>
      </c>
      <c r="G142" s="219">
        <f t="shared" si="42"/>
        <v>16035.64203</v>
      </c>
      <c r="H142" s="219">
        <f t="shared" si="42"/>
        <v>21051.14148</v>
      </c>
      <c r="I142" s="219">
        <f t="shared" si="42"/>
        <v>23585.33803</v>
      </c>
      <c r="J142" s="219">
        <f t="shared" si="42"/>
        <v>25342.14794</v>
      </c>
      <c r="K142" s="219">
        <f t="shared" si="42"/>
        <v>26756.95151</v>
      </c>
      <c r="L142" s="220">
        <f t="shared" si="42"/>
        <v>28271.24451</v>
      </c>
      <c r="M142" s="219">
        <f t="shared" si="42"/>
        <v>29729.5861</v>
      </c>
      <c r="N142" s="239"/>
      <c r="O142" s="239"/>
      <c r="P142" s="239"/>
      <c r="Q142" s="239"/>
      <c r="R142" s="239"/>
      <c r="S142" s="239"/>
      <c r="T142" s="239"/>
      <c r="U142" s="239"/>
      <c r="V142" s="239"/>
      <c r="W142" s="239"/>
      <c r="X142" s="239"/>
      <c r="Y142" s="239"/>
      <c r="Z142" s="239"/>
      <c r="AA142" s="239"/>
      <c r="AB142" s="239"/>
      <c r="AC142" s="239"/>
      <c r="AD142" s="239"/>
      <c r="AE142" s="239"/>
      <c r="AF142" s="239"/>
      <c r="AG142" s="239"/>
      <c r="AH142" s="239"/>
      <c r="AI142" s="239"/>
      <c r="AJ142" s="239"/>
      <c r="AK142" s="239"/>
      <c r="AL142" s="239"/>
      <c r="AM142" s="239"/>
      <c r="AN142" s="239"/>
      <c r="AO142" s="239"/>
      <c r="AP142" s="239"/>
      <c r="AQ142" s="239"/>
      <c r="AR142" s="239"/>
      <c r="AS142" s="239"/>
      <c r="AT142" s="239"/>
      <c r="AU142" s="239"/>
      <c r="AV142" s="239"/>
    </row>
    <row r="143">
      <c r="A143" s="209" t="s">
        <v>269</v>
      </c>
      <c r="B143" s="210">
        <f t="shared" si="39"/>
        <v>2618065.507</v>
      </c>
      <c r="C143" s="210"/>
      <c r="D143" s="219">
        <f>(C199/'BC Refrigeración'!B287)*$B$22*$B$21*'BC Refrigeración'!B287</f>
        <v>99733.10338</v>
      </c>
      <c r="E143" s="219">
        <f>(D199/'BC Refrigeración'!C287)*$B$22*$B$21*'BC Refrigeración'!C287</f>
        <v>164871.1261</v>
      </c>
      <c r="F143" s="219">
        <f>(E199/'BC Refrigeración'!D287)*$B$22*$B$21*'BC Refrigeración'!D287</f>
        <v>289312.6739</v>
      </c>
      <c r="G143" s="219">
        <f>(F199/'BC Refrigeración'!E287)*$B$22*$B$21*'BC Refrigeración'!E287</f>
        <v>442589.1309</v>
      </c>
      <c r="H143" s="219">
        <f>(G199/'BC Refrigeración'!F287)*$B$22*$B$21*'BC Refrigeración'!F287</f>
        <v>581018.6078</v>
      </c>
      <c r="I143" s="219">
        <f>(H199/'BC Refrigeración'!G287)*$B$22*$B$21*'BC Refrigeración'!G287</f>
        <v>650963.2878</v>
      </c>
      <c r="J143" s="219">
        <f>(I199/'BC Refrigeración'!H287)*$B$22*$B$21*'BC Refrigeración'!H287</f>
        <v>699451.8341</v>
      </c>
      <c r="K143" s="219">
        <f>(J199/'BC Refrigeración'!I287)*$B$22*$B$21*'BC Refrigeración'!I287</f>
        <v>738500.8898</v>
      </c>
      <c r="L143" s="220">
        <f>(K199/'BC Refrigeración'!J287)*$B$22*$B$21*'BC Refrigeración'!J287</f>
        <v>780295.8877</v>
      </c>
      <c r="M143" s="219">
        <f>(L199/'BC Refrigeración'!K287)*$B$22*$B$21*'BC Refrigeración'!K287</f>
        <v>820546.6077</v>
      </c>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c r="AJ143" s="239"/>
      <c r="AK143" s="239"/>
      <c r="AL143" s="239"/>
      <c r="AM143" s="239"/>
      <c r="AN143" s="239"/>
      <c r="AO143" s="239"/>
      <c r="AP143" s="239"/>
      <c r="AQ143" s="239"/>
      <c r="AR143" s="239"/>
      <c r="AS143" s="239"/>
      <c r="AT143" s="239"/>
      <c r="AU143" s="239"/>
      <c r="AV143" s="239"/>
    </row>
    <row r="144">
      <c r="A144" s="209" t="s">
        <v>270</v>
      </c>
      <c r="B144" s="210">
        <f t="array" ref="B144">+NPV($B$25,D144:M144)</f>
        <v>491500.0181</v>
      </c>
      <c r="C144" s="210"/>
      <c r="D144" s="219">
        <f t="shared" ref="D144:N144" si="43">C199*$B$20</f>
        <v>12737.07656</v>
      </c>
      <c r="E144" s="219">
        <f t="shared" si="43"/>
        <v>21055.95919</v>
      </c>
      <c r="F144" s="219">
        <f t="shared" si="43"/>
        <v>36948.59131</v>
      </c>
      <c r="G144" s="219">
        <f t="shared" si="43"/>
        <v>56523.77647</v>
      </c>
      <c r="H144" s="219">
        <f t="shared" si="43"/>
        <v>74202.82972</v>
      </c>
      <c r="I144" s="219">
        <f t="shared" si="43"/>
        <v>83135.57836</v>
      </c>
      <c r="J144" s="219">
        <f t="shared" si="43"/>
        <v>89328.12933</v>
      </c>
      <c r="K144" s="219">
        <f t="shared" si="43"/>
        <v>94315.14764</v>
      </c>
      <c r="L144" s="220">
        <f t="shared" si="43"/>
        <v>99652.85467</v>
      </c>
      <c r="M144" s="219">
        <f t="shared" si="43"/>
        <v>104793.3395</v>
      </c>
      <c r="N144" s="238">
        <f t="shared" si="43"/>
        <v>0</v>
      </c>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c r="AJ144" s="239"/>
      <c r="AK144" s="239"/>
      <c r="AL144" s="239"/>
      <c r="AM144" s="239"/>
      <c r="AN144" s="239"/>
      <c r="AO144" s="239"/>
      <c r="AP144" s="239"/>
      <c r="AQ144" s="239"/>
      <c r="AR144" s="239"/>
      <c r="AS144" s="239"/>
      <c r="AT144" s="239"/>
      <c r="AU144" s="239"/>
      <c r="AV144" s="239"/>
    </row>
    <row r="145">
      <c r="A145" s="228" t="s">
        <v>271</v>
      </c>
      <c r="B145" s="210">
        <f t="array" ref="B145">+NPV($B$25,D145:M145)</f>
        <v>63045.59194</v>
      </c>
      <c r="C145" s="210"/>
      <c r="D145" s="219">
        <f t="shared" ref="D145:M145" si="44">C199*$B$40*$B$15</f>
        <v>1633.807734</v>
      </c>
      <c r="E145" s="219">
        <f t="shared" si="44"/>
        <v>2700.885783</v>
      </c>
      <c r="F145" s="219">
        <f t="shared" si="44"/>
        <v>4739.462308</v>
      </c>
      <c r="G145" s="219">
        <f t="shared" si="44"/>
        <v>7250.406541</v>
      </c>
      <c r="H145" s="219">
        <f t="shared" si="44"/>
        <v>9518.130521</v>
      </c>
      <c r="I145" s="219">
        <f t="shared" si="44"/>
        <v>10663.95027</v>
      </c>
      <c r="J145" s="219">
        <f t="shared" si="44"/>
        <v>11458.27992</v>
      </c>
      <c r="K145" s="219">
        <f t="shared" si="44"/>
        <v>12097.97374</v>
      </c>
      <c r="L145" s="220">
        <f t="shared" si="44"/>
        <v>12782.65103</v>
      </c>
      <c r="M145" s="219">
        <f t="shared" si="44"/>
        <v>13442.03026</v>
      </c>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c r="AJ145" s="239"/>
      <c r="AK145" s="239"/>
      <c r="AL145" s="239"/>
      <c r="AM145" s="239"/>
      <c r="AN145" s="239"/>
      <c r="AO145" s="239"/>
      <c r="AP145" s="239"/>
      <c r="AQ145" s="239"/>
      <c r="AR145" s="239"/>
      <c r="AS145" s="239"/>
      <c r="AT145" s="239"/>
      <c r="AU145" s="239"/>
      <c r="AV145" s="239"/>
    </row>
    <row r="146">
      <c r="A146" s="228" t="s">
        <v>272</v>
      </c>
      <c r="B146" s="210">
        <f t="array" ref="B146">+NPV($B$25,D146:M146)</f>
        <v>238871.5857</v>
      </c>
      <c r="C146" s="210"/>
      <c r="D146" s="219">
        <f t="shared" ref="D146:M146" si="45">(C186*$B$32*$C$233)/1000000</f>
        <v>8985.767116</v>
      </c>
      <c r="E146" s="219">
        <f t="shared" si="45"/>
        <v>27397.23071</v>
      </c>
      <c r="F146" s="219">
        <f t="shared" si="45"/>
        <v>55588.64455</v>
      </c>
      <c r="G146" s="219">
        <f t="shared" si="45"/>
        <v>65756.30062</v>
      </c>
      <c r="H146" s="219">
        <f t="shared" si="45"/>
        <v>57165.66649</v>
      </c>
      <c r="I146" s="219">
        <f t="shared" si="45"/>
        <v>25139.07077</v>
      </c>
      <c r="J146" s="219">
        <f t="shared" si="45"/>
        <v>13741.15634</v>
      </c>
      <c r="K146" s="219">
        <f t="shared" si="45"/>
        <v>9964.043311</v>
      </c>
      <c r="L146" s="220">
        <f t="shared" si="45"/>
        <v>10111.43172</v>
      </c>
      <c r="M146" s="219">
        <f t="shared" si="45"/>
        <v>24099.55621</v>
      </c>
      <c r="N146" s="239"/>
      <c r="O146" s="239"/>
      <c r="P146" s="239"/>
      <c r="Q146" s="239"/>
      <c r="R146" s="239"/>
      <c r="S146" s="239"/>
      <c r="T146" s="239"/>
      <c r="U146" s="239"/>
      <c r="V146" s="239"/>
      <c r="W146" s="239"/>
      <c r="X146" s="239"/>
      <c r="Y146" s="239"/>
      <c r="Z146" s="239"/>
      <c r="AA146" s="239"/>
      <c r="AB146" s="239"/>
      <c r="AC146" s="239"/>
      <c r="AD146" s="239"/>
      <c r="AE146" s="239"/>
      <c r="AF146" s="239"/>
      <c r="AG146" s="239"/>
      <c r="AH146" s="239"/>
      <c r="AI146" s="239"/>
      <c r="AJ146" s="239"/>
      <c r="AK146" s="239"/>
      <c r="AL146" s="239"/>
      <c r="AM146" s="239"/>
      <c r="AN146" s="239"/>
      <c r="AO146" s="239"/>
      <c r="AP146" s="239"/>
      <c r="AQ146" s="239"/>
      <c r="AR146" s="239"/>
      <c r="AS146" s="239"/>
      <c r="AT146" s="239"/>
      <c r="AU146" s="239"/>
      <c r="AV146" s="239"/>
    </row>
    <row r="147">
      <c r="A147" s="228" t="s">
        <v>273</v>
      </c>
      <c r="B147" s="210">
        <f t="array" ref="B147">+NPV($B$25,D147:M147)</f>
        <v>6339.284388</v>
      </c>
      <c r="C147" s="210"/>
      <c r="D147" s="219">
        <f t="shared" ref="D147:M147" si="46">(C186*$B$35)/1000000</f>
        <v>238.468435</v>
      </c>
      <c r="E147" s="219">
        <f t="shared" si="46"/>
        <v>727.0803534</v>
      </c>
      <c r="F147" s="219">
        <f t="shared" si="46"/>
        <v>1475.237105</v>
      </c>
      <c r="G147" s="219">
        <f t="shared" si="46"/>
        <v>1745.071055</v>
      </c>
      <c r="H147" s="219">
        <f t="shared" si="46"/>
        <v>1517.088841</v>
      </c>
      <c r="I147" s="219">
        <f t="shared" si="46"/>
        <v>667.1522626</v>
      </c>
      <c r="J147" s="219">
        <f t="shared" si="46"/>
        <v>364.669149</v>
      </c>
      <c r="K147" s="219">
        <f t="shared" si="46"/>
        <v>264.4303802</v>
      </c>
      <c r="L147" s="220">
        <f t="shared" si="46"/>
        <v>268.3418418</v>
      </c>
      <c r="M147" s="219">
        <f t="shared" si="46"/>
        <v>639.5651456</v>
      </c>
      <c r="N147" s="239"/>
      <c r="O147" s="239"/>
      <c r="P147" s="239"/>
      <c r="Q147" s="239"/>
      <c r="R147" s="239"/>
      <c r="S147" s="239"/>
      <c r="T147" s="239"/>
      <c r="U147" s="239"/>
      <c r="V147" s="239"/>
      <c r="W147" s="239"/>
      <c r="X147" s="239"/>
      <c r="Y147" s="239"/>
      <c r="Z147" s="239"/>
      <c r="AA147" s="239"/>
      <c r="AB147" s="239"/>
      <c r="AC147" s="239"/>
      <c r="AD147" s="239"/>
      <c r="AE147" s="239"/>
      <c r="AF147" s="239"/>
      <c r="AG147" s="239"/>
      <c r="AH147" s="239"/>
      <c r="AI147" s="239"/>
      <c r="AJ147" s="239"/>
      <c r="AK147" s="239"/>
      <c r="AL147" s="239"/>
      <c r="AM147" s="239"/>
      <c r="AN147" s="239"/>
      <c r="AO147" s="239"/>
      <c r="AP147" s="239"/>
      <c r="AQ147" s="239"/>
      <c r="AR147" s="239"/>
      <c r="AS147" s="239"/>
      <c r="AT147" s="239"/>
      <c r="AU147" s="239"/>
      <c r="AV147" s="239"/>
    </row>
    <row r="148">
      <c r="A148" s="228" t="s">
        <v>274</v>
      </c>
      <c r="B148" s="210">
        <f t="array" ref="B148">+NPV($B$25,D148:M148)</f>
        <v>122754.0378</v>
      </c>
      <c r="C148" s="210"/>
      <c r="D148" s="219">
        <f t="shared" ref="D148:M148" si="47">C199*$B$37*$B$15*$B$18</f>
        <v>3181.134323</v>
      </c>
      <c r="E148" s="219">
        <f t="shared" si="47"/>
        <v>5258.80756</v>
      </c>
      <c r="F148" s="219">
        <f t="shared" si="47"/>
        <v>9228.054135</v>
      </c>
      <c r="G148" s="219">
        <f t="shared" si="47"/>
        <v>14117.03263</v>
      </c>
      <c r="H148" s="219">
        <f t="shared" si="47"/>
        <v>18532.44482</v>
      </c>
      <c r="I148" s="219">
        <f t="shared" si="47"/>
        <v>20763.43348</v>
      </c>
      <c r="J148" s="219">
        <f t="shared" si="47"/>
        <v>22310.04713</v>
      </c>
      <c r="K148" s="219">
        <f t="shared" si="47"/>
        <v>23555.57431</v>
      </c>
      <c r="L148" s="220">
        <f t="shared" si="47"/>
        <v>24888.68736</v>
      </c>
      <c r="M148" s="219">
        <f t="shared" si="47"/>
        <v>26172.5434</v>
      </c>
      <c r="N148" s="239"/>
      <c r="O148" s="239"/>
      <c r="P148" s="239"/>
      <c r="Q148" s="239"/>
      <c r="R148" s="239"/>
      <c r="S148" s="239"/>
      <c r="T148" s="239"/>
      <c r="U148" s="239"/>
      <c r="V148" s="239"/>
      <c r="W148" s="239"/>
      <c r="X148" s="239"/>
      <c r="Y148" s="239"/>
      <c r="Z148" s="239"/>
      <c r="AA148" s="239"/>
      <c r="AB148" s="239"/>
      <c r="AC148" s="239"/>
      <c r="AD148" s="239"/>
      <c r="AE148" s="239"/>
      <c r="AF148" s="239"/>
      <c r="AG148" s="239"/>
      <c r="AH148" s="239"/>
      <c r="AI148" s="239"/>
      <c r="AJ148" s="239"/>
      <c r="AK148" s="239"/>
      <c r="AL148" s="239"/>
      <c r="AM148" s="239"/>
      <c r="AN148" s="239"/>
      <c r="AO148" s="239"/>
      <c r="AP148" s="239"/>
      <c r="AQ148" s="239"/>
      <c r="AR148" s="239"/>
      <c r="AS148" s="239"/>
      <c r="AT148" s="239"/>
      <c r="AU148" s="239"/>
      <c r="AV148" s="239"/>
    </row>
    <row r="149" ht="15.75" customHeight="1">
      <c r="A149" s="240"/>
      <c r="B149" s="210"/>
      <c r="C149" s="210"/>
      <c r="D149" s="219"/>
      <c r="E149" s="247"/>
      <c r="F149" s="247"/>
      <c r="G149" s="247"/>
      <c r="H149" s="247"/>
      <c r="I149" s="247"/>
      <c r="J149" s="247"/>
      <c r="K149" s="247"/>
      <c r="L149" s="248"/>
      <c r="M149" s="247"/>
      <c r="N149" s="239"/>
      <c r="O149" s="239"/>
      <c r="P149" s="239"/>
      <c r="Q149" s="239"/>
      <c r="R149" s="239"/>
      <c r="S149" s="239"/>
      <c r="T149" s="239"/>
      <c r="U149" s="239"/>
      <c r="V149" s="239"/>
      <c r="W149" s="239"/>
      <c r="X149" s="239"/>
      <c r="Y149" s="239"/>
      <c r="Z149" s="239"/>
      <c r="AA149" s="239"/>
      <c r="AB149" s="239"/>
      <c r="AC149" s="239"/>
      <c r="AD149" s="239"/>
      <c r="AE149" s="239"/>
      <c r="AF149" s="239"/>
      <c r="AG149" s="239"/>
      <c r="AH149" s="239"/>
      <c r="AI149" s="239"/>
      <c r="AJ149" s="239"/>
      <c r="AK149" s="239"/>
      <c r="AL149" s="239"/>
      <c r="AM149" s="239"/>
      <c r="AN149" s="239"/>
      <c r="AO149" s="239"/>
      <c r="AP149" s="239"/>
      <c r="AQ149" s="239"/>
      <c r="AR149" s="239"/>
      <c r="AS149" s="239"/>
      <c r="AT149" s="239"/>
      <c r="AU149" s="239"/>
      <c r="AV149" s="239"/>
    </row>
    <row r="150" ht="15.75" customHeight="1">
      <c r="A150" s="240" t="s">
        <v>251</v>
      </c>
      <c r="B150" s="210"/>
      <c r="C150" s="210"/>
      <c r="D150" s="219"/>
      <c r="E150" s="247"/>
      <c r="F150" s="247"/>
      <c r="G150" s="247"/>
      <c r="H150" s="247"/>
      <c r="I150" s="247"/>
      <c r="J150" s="247"/>
      <c r="K150" s="247"/>
      <c r="L150" s="248"/>
      <c r="M150" s="247"/>
      <c r="N150" s="239"/>
      <c r="O150" s="239"/>
      <c r="P150" s="239"/>
      <c r="Q150" s="239"/>
      <c r="R150" s="239"/>
      <c r="S150" s="239"/>
      <c r="T150" s="239"/>
      <c r="U150" s="239"/>
      <c r="V150" s="239"/>
      <c r="W150" s="239"/>
      <c r="X150" s="239"/>
      <c r="Y150" s="239"/>
      <c r="Z150" s="239"/>
      <c r="AA150" s="239"/>
      <c r="AB150" s="239"/>
      <c r="AC150" s="239"/>
      <c r="AD150" s="239"/>
      <c r="AE150" s="239"/>
      <c r="AF150" s="239"/>
      <c r="AG150" s="239"/>
      <c r="AH150" s="239"/>
      <c r="AI150" s="239"/>
      <c r="AJ150" s="239"/>
      <c r="AK150" s="239"/>
      <c r="AL150" s="239"/>
      <c r="AM150" s="239"/>
      <c r="AN150" s="239"/>
      <c r="AO150" s="239"/>
      <c r="AP150" s="239"/>
      <c r="AQ150" s="239"/>
      <c r="AR150" s="239"/>
      <c r="AS150" s="239"/>
      <c r="AT150" s="239"/>
      <c r="AU150" s="239"/>
      <c r="AV150" s="239"/>
    </row>
    <row r="151" ht="15.75" customHeight="1">
      <c r="A151" s="209" t="s">
        <v>275</v>
      </c>
      <c r="B151" s="210">
        <f t="shared" ref="B151:B156" si="49">+NPV($B$26,D151:M151)</f>
        <v>289540.711</v>
      </c>
      <c r="C151" s="210"/>
      <c r="D151" s="242">
        <f>C204*$B$15*$B$220+C205*$B$15*$B$221+C206*$B$15*$B$222</f>
        <v>4516.431703</v>
      </c>
      <c r="E151" s="242">
        <f t="shared" ref="E151:M151" si="48">D204*$B$15*$B$220+D205*$B$15*$B$221+D206*$B$15*$C$222</f>
        <v>11614.72482</v>
      </c>
      <c r="F151" s="242">
        <f t="shared" si="48"/>
        <v>24971.65836</v>
      </c>
      <c r="G151" s="242">
        <f t="shared" si="48"/>
        <v>42393.74559</v>
      </c>
      <c r="H151" s="242">
        <f t="shared" si="48"/>
        <v>58073.6241</v>
      </c>
      <c r="I151" s="242">
        <f t="shared" si="48"/>
        <v>65623.19523</v>
      </c>
      <c r="J151" s="242">
        <f t="shared" si="48"/>
        <v>71430.55764</v>
      </c>
      <c r="K151" s="242">
        <f t="shared" si="48"/>
        <v>75495.71133</v>
      </c>
      <c r="L151" s="347">
        <f t="shared" si="48"/>
        <v>80141.60126</v>
      </c>
      <c r="M151" s="242">
        <f t="shared" si="48"/>
        <v>84206.75495</v>
      </c>
      <c r="N151" s="239"/>
      <c r="O151" s="239"/>
      <c r="P151" s="239"/>
      <c r="Q151" s="239"/>
      <c r="R151" s="239"/>
      <c r="S151" s="239"/>
      <c r="T151" s="239"/>
      <c r="U151" s="239"/>
      <c r="V151" s="239"/>
      <c r="W151" s="239"/>
      <c r="X151" s="239"/>
      <c r="Y151" s="239"/>
      <c r="Z151" s="239"/>
      <c r="AA151" s="239"/>
      <c r="AB151" s="239"/>
      <c r="AC151" s="239"/>
      <c r="AD151" s="239"/>
      <c r="AE151" s="239"/>
      <c r="AF151" s="239"/>
      <c r="AG151" s="239"/>
      <c r="AH151" s="239"/>
      <c r="AI151" s="239"/>
      <c r="AJ151" s="239"/>
      <c r="AK151" s="239"/>
      <c r="AL151" s="239"/>
      <c r="AM151" s="239"/>
      <c r="AN151" s="239"/>
      <c r="AO151" s="239"/>
      <c r="AP151" s="239"/>
      <c r="AQ151" s="239"/>
      <c r="AR151" s="239"/>
      <c r="AS151" s="239"/>
      <c r="AT151" s="239"/>
      <c r="AU151" s="239"/>
      <c r="AV151" s="239"/>
    </row>
    <row r="152" ht="15.75" customHeight="1">
      <c r="A152" s="209" t="s">
        <v>276</v>
      </c>
      <c r="B152" s="210">
        <f t="shared" si="49"/>
        <v>111466.9692</v>
      </c>
      <c r="C152" s="210"/>
      <c r="D152" s="242">
        <f t="shared" ref="D152:M152" si="50">C212*$B$15*$B$220+C213*$B$15*$B$221+C214*$B$15*$B$222</f>
        <v>4458.287935</v>
      </c>
      <c r="E152" s="242">
        <f t="shared" si="50"/>
        <v>6717.55547</v>
      </c>
      <c r="F152" s="242">
        <f t="shared" si="50"/>
        <v>11175.84341</v>
      </c>
      <c r="G152" s="242">
        <f t="shared" si="50"/>
        <v>16537.83835</v>
      </c>
      <c r="H152" s="242">
        <f t="shared" si="50"/>
        <v>21387.73266</v>
      </c>
      <c r="I152" s="242">
        <f t="shared" si="50"/>
        <v>23887.98873</v>
      </c>
      <c r="J152" s="242">
        <f t="shared" si="50"/>
        <v>25544.78493</v>
      </c>
      <c r="K152" s="242">
        <f t="shared" si="50"/>
        <v>26960.59258</v>
      </c>
      <c r="L152" s="347">
        <f t="shared" si="50"/>
        <v>28436.64737</v>
      </c>
      <c r="M152" s="242">
        <f t="shared" si="50"/>
        <v>29912.70216</v>
      </c>
      <c r="N152" s="239"/>
      <c r="O152" s="239"/>
      <c r="P152" s="239"/>
      <c r="Q152" s="239"/>
      <c r="R152" s="239"/>
      <c r="S152" s="239"/>
      <c r="T152" s="239"/>
      <c r="U152" s="239"/>
      <c r="V152" s="239"/>
      <c r="W152" s="239"/>
      <c r="X152" s="239"/>
      <c r="Y152" s="239"/>
      <c r="Z152" s="239"/>
      <c r="AA152" s="239"/>
      <c r="AB152" s="239"/>
      <c r="AC152" s="239"/>
      <c r="AD152" s="239"/>
      <c r="AE152" s="239"/>
      <c r="AF152" s="239"/>
      <c r="AG152" s="239"/>
      <c r="AH152" s="239"/>
      <c r="AI152" s="239"/>
      <c r="AJ152" s="239"/>
      <c r="AK152" s="239"/>
      <c r="AL152" s="239"/>
      <c r="AM152" s="239"/>
      <c r="AN152" s="239"/>
      <c r="AO152" s="239"/>
      <c r="AP152" s="239"/>
      <c r="AQ152" s="239"/>
      <c r="AR152" s="239"/>
      <c r="AS152" s="239"/>
      <c r="AT152" s="239"/>
      <c r="AU152" s="239"/>
      <c r="AV152" s="239"/>
    </row>
    <row r="153" ht="15.75" customHeight="1">
      <c r="A153" s="209" t="s">
        <v>277</v>
      </c>
      <c r="B153" s="210">
        <f t="shared" si="49"/>
        <v>15333.60875</v>
      </c>
      <c r="C153" s="210"/>
      <c r="D153" s="219">
        <f t="shared" ref="D153:M153" si="51">(C199*$B$27*$B$29)/1000000</f>
        <v>511.1000527</v>
      </c>
      <c r="E153" s="212">
        <f t="shared" si="51"/>
        <v>844.9114526</v>
      </c>
      <c r="F153" s="212">
        <f t="shared" si="51"/>
        <v>1482.63433</v>
      </c>
      <c r="G153" s="212">
        <f t="shared" si="51"/>
        <v>2268.126835</v>
      </c>
      <c r="H153" s="212">
        <f t="shared" si="51"/>
        <v>2977.533347</v>
      </c>
      <c r="I153" s="212">
        <f t="shared" si="51"/>
        <v>3335.977318</v>
      </c>
      <c r="J153" s="212">
        <f t="shared" si="51"/>
        <v>3584.46551</v>
      </c>
      <c r="K153" s="212">
        <f t="shared" si="51"/>
        <v>3784.579352</v>
      </c>
      <c r="L153" s="213">
        <f t="shared" si="51"/>
        <v>3998.765262</v>
      </c>
      <c r="M153" s="212">
        <f t="shared" si="51"/>
        <v>4205.037247</v>
      </c>
      <c r="N153" s="239"/>
      <c r="O153" s="239"/>
      <c r="P153" s="239"/>
      <c r="Q153" s="239"/>
      <c r="R153" s="239"/>
      <c r="S153" s="239"/>
      <c r="T153" s="239"/>
      <c r="U153" s="239"/>
      <c r="V153" s="239"/>
      <c r="W153" s="239"/>
      <c r="X153" s="239"/>
      <c r="Y153" s="239"/>
      <c r="Z153" s="239"/>
      <c r="AA153" s="239"/>
      <c r="AB153" s="239"/>
      <c r="AC153" s="239"/>
      <c r="AD153" s="239"/>
      <c r="AE153" s="239"/>
      <c r="AF153" s="239"/>
      <c r="AG153" s="239"/>
      <c r="AH153" s="239"/>
      <c r="AI153" s="239"/>
      <c r="AJ153" s="239"/>
      <c r="AK153" s="239"/>
      <c r="AL153" s="239"/>
      <c r="AM153" s="239"/>
      <c r="AN153" s="239"/>
      <c r="AO153" s="239"/>
      <c r="AP153" s="239"/>
      <c r="AQ153" s="239"/>
      <c r="AR153" s="239"/>
      <c r="AS153" s="239"/>
      <c r="AT153" s="239"/>
      <c r="AU153" s="239"/>
      <c r="AV153" s="239"/>
    </row>
    <row r="154">
      <c r="A154" s="209" t="s">
        <v>278</v>
      </c>
      <c r="B154" s="210">
        <f t="shared" si="49"/>
        <v>460.0082624</v>
      </c>
      <c r="C154" s="210"/>
      <c r="D154" s="219">
        <f t="shared" ref="D154:M154" si="52">D153*$B$30</f>
        <v>15.33300158</v>
      </c>
      <c r="E154" s="219">
        <f t="shared" si="52"/>
        <v>25.34734358</v>
      </c>
      <c r="F154" s="219">
        <f t="shared" si="52"/>
        <v>44.4790299</v>
      </c>
      <c r="G154" s="219">
        <f t="shared" si="52"/>
        <v>68.04380505</v>
      </c>
      <c r="H154" s="219">
        <f t="shared" si="52"/>
        <v>89.3260004</v>
      </c>
      <c r="I154" s="219">
        <f t="shared" si="52"/>
        <v>100.0793195</v>
      </c>
      <c r="J154" s="219">
        <f t="shared" si="52"/>
        <v>107.5339653</v>
      </c>
      <c r="K154" s="219">
        <f t="shared" si="52"/>
        <v>113.5373805</v>
      </c>
      <c r="L154" s="220">
        <f t="shared" si="52"/>
        <v>119.9629579</v>
      </c>
      <c r="M154" s="219">
        <f t="shared" si="52"/>
        <v>126.1511174</v>
      </c>
      <c r="N154" s="239"/>
      <c r="O154" s="239"/>
      <c r="P154" s="239"/>
      <c r="Q154" s="239"/>
      <c r="R154" s="239"/>
      <c r="S154" s="239"/>
      <c r="T154" s="239"/>
      <c r="U154" s="239"/>
      <c r="V154" s="239"/>
      <c r="W154" s="239"/>
      <c r="X154" s="239"/>
      <c r="Y154" s="239"/>
      <c r="Z154" s="239"/>
      <c r="AA154" s="239"/>
      <c r="AB154" s="239"/>
      <c r="AC154" s="239"/>
      <c r="AD154" s="239"/>
      <c r="AE154" s="239"/>
      <c r="AF154" s="239"/>
      <c r="AG154" s="239"/>
      <c r="AH154" s="239"/>
      <c r="AI154" s="239"/>
      <c r="AJ154" s="239"/>
      <c r="AK154" s="239"/>
      <c r="AL154" s="239"/>
      <c r="AM154" s="239"/>
      <c r="AN154" s="239"/>
      <c r="AO154" s="239"/>
      <c r="AP154" s="239"/>
      <c r="AQ154" s="239"/>
      <c r="AR154" s="239"/>
      <c r="AS154" s="239"/>
      <c r="AT154" s="239"/>
      <c r="AU154" s="239"/>
      <c r="AV154" s="239"/>
    </row>
    <row r="155">
      <c r="A155" s="209" t="s">
        <v>279</v>
      </c>
      <c r="B155" s="210">
        <f t="shared" si="49"/>
        <v>876630.0952</v>
      </c>
      <c r="C155" s="210"/>
      <c r="D155" s="219">
        <f>'BC Refrigeración'!C287*$B$42*$B$15*$B$45</f>
        <v>120750.9292</v>
      </c>
      <c r="E155" s="219">
        <f>'BC Refrigeración'!D287*$B$42*$B$15*$B$45</f>
        <v>125999.7685</v>
      </c>
      <c r="F155" s="219">
        <f>'BC Refrigeración'!E287*$B$42*$B$15*$B$45</f>
        <v>129629.3302</v>
      </c>
      <c r="G155" s="219">
        <f>'BC Refrigeración'!F287*$B$42*$B$15*$B$45</f>
        <v>133341.7684</v>
      </c>
      <c r="H155" s="219">
        <f>'BC Refrigeración'!G287*$B$42*$B$15*$B$45</f>
        <v>137149.8331</v>
      </c>
      <c r="I155" s="219">
        <f>'BC Refrigeración'!H287*$B$42*$B$15*$B$45</f>
        <v>141183.1518</v>
      </c>
      <c r="J155" s="219">
        <f>'BC Refrigeración'!I287*$B$42*$B$15*$B$45</f>
        <v>145271.7213</v>
      </c>
      <c r="K155" s="219">
        <f>'BC Refrigeración'!J287*$B$42*$B$15*$B$45</f>
        <v>149441.0422</v>
      </c>
      <c r="L155" s="220">
        <f>'BC Refrigeración'!K287*$B$42*$B$15*$B$45</f>
        <v>153631.6135</v>
      </c>
      <c r="M155" s="219">
        <f>'BC Refrigeración'!L287*$B$42*$B$15*$B$45</f>
        <v>157932.6867</v>
      </c>
      <c r="N155" s="238"/>
      <c r="O155" s="239"/>
      <c r="P155" s="239"/>
      <c r="Q155" s="239"/>
      <c r="R155" s="239"/>
      <c r="S155" s="239"/>
      <c r="T155" s="239"/>
      <c r="U155" s="239"/>
      <c r="V155" s="239"/>
      <c r="W155" s="239"/>
      <c r="X155" s="239"/>
      <c r="Y155" s="239"/>
      <c r="Z155" s="239"/>
      <c r="AA155" s="239"/>
      <c r="AB155" s="239"/>
      <c r="AC155" s="239"/>
      <c r="AD155" s="239"/>
      <c r="AE155" s="239"/>
      <c r="AF155" s="239"/>
      <c r="AG155" s="239"/>
      <c r="AH155" s="239"/>
      <c r="AI155" s="239"/>
      <c r="AJ155" s="239"/>
      <c r="AK155" s="239"/>
      <c r="AL155" s="239"/>
      <c r="AM155" s="239"/>
      <c r="AN155" s="239"/>
      <c r="AO155" s="239"/>
      <c r="AP155" s="239"/>
      <c r="AQ155" s="239"/>
      <c r="AR155" s="239"/>
      <c r="AS155" s="239"/>
      <c r="AT155" s="239"/>
      <c r="AU155" s="239"/>
      <c r="AV155" s="239"/>
    </row>
    <row r="156" ht="15.75" customHeight="1">
      <c r="A156" s="246" t="s">
        <v>545</v>
      </c>
      <c r="B156" s="210">
        <f t="shared" si="49"/>
        <v>198566.1595</v>
      </c>
      <c r="C156" s="210"/>
      <c r="D156" s="219">
        <f t="shared" ref="D156:M156" si="53">(((C184*C284)+(C185*C284*(1+$B$7)))/1000000)*(1-19%)*$B$47</f>
        <v>10528.10878</v>
      </c>
      <c r="E156" s="219">
        <f t="shared" si="53"/>
        <v>30482.51798</v>
      </c>
      <c r="F156" s="219">
        <f t="shared" si="53"/>
        <v>58735.53352</v>
      </c>
      <c r="G156" s="219">
        <f t="shared" si="53"/>
        <v>65982.81968</v>
      </c>
      <c r="H156" s="219">
        <f t="shared" si="53"/>
        <v>54476.10664</v>
      </c>
      <c r="I156" s="219">
        <f t="shared" si="53"/>
        <v>22750.63625</v>
      </c>
      <c r="J156" s="219">
        <f t="shared" si="53"/>
        <v>11809.74052</v>
      </c>
      <c r="K156" s="219">
        <f t="shared" si="53"/>
        <v>8132.557656</v>
      </c>
      <c r="L156" s="219">
        <f t="shared" si="53"/>
        <v>7837.625171</v>
      </c>
      <c r="M156" s="219">
        <f t="shared" si="53"/>
        <v>19011.52845</v>
      </c>
      <c r="N156" s="239"/>
      <c r="O156" s="239"/>
      <c r="P156" s="239"/>
      <c r="Q156" s="239"/>
      <c r="R156" s="239"/>
      <c r="S156" s="239"/>
      <c r="T156" s="239"/>
      <c r="U156" s="239"/>
      <c r="V156" s="239"/>
      <c r="W156" s="239"/>
      <c r="X156" s="239"/>
      <c r="Y156" s="239"/>
      <c r="Z156" s="239"/>
      <c r="AA156" s="239"/>
      <c r="AB156" s="239"/>
      <c r="AC156" s="239"/>
      <c r="AD156" s="239"/>
      <c r="AE156" s="239"/>
      <c r="AF156" s="239"/>
      <c r="AG156" s="239"/>
      <c r="AH156" s="239"/>
      <c r="AI156" s="239"/>
      <c r="AJ156" s="239"/>
      <c r="AK156" s="239"/>
      <c r="AL156" s="239"/>
      <c r="AM156" s="239"/>
      <c r="AN156" s="239"/>
      <c r="AO156" s="239"/>
      <c r="AP156" s="239"/>
      <c r="AQ156" s="239"/>
      <c r="AR156" s="239"/>
      <c r="AS156" s="239"/>
      <c r="AT156" s="239"/>
      <c r="AU156" s="239"/>
      <c r="AV156" s="239"/>
    </row>
    <row r="157" ht="15.75" customHeight="1">
      <c r="A157" s="246"/>
      <c r="B157" s="210"/>
      <c r="C157" s="210"/>
      <c r="D157" s="219"/>
      <c r="E157" s="219"/>
      <c r="F157" s="219"/>
      <c r="G157" s="219"/>
      <c r="H157" s="219"/>
      <c r="I157" s="219"/>
      <c r="J157" s="219"/>
      <c r="K157" s="219"/>
      <c r="L157" s="220"/>
      <c r="M157" s="219"/>
      <c r="N157" s="239"/>
      <c r="O157" s="239"/>
      <c r="P157" s="239"/>
      <c r="Q157" s="239"/>
      <c r="R157" s="239"/>
      <c r="S157" s="239"/>
      <c r="T157" s="239"/>
      <c r="U157" s="239"/>
      <c r="V157" s="239"/>
      <c r="W157" s="239"/>
      <c r="X157" s="239"/>
      <c r="Y157" s="239"/>
      <c r="Z157" s="239"/>
      <c r="AA157" s="239"/>
      <c r="AB157" s="239"/>
      <c r="AC157" s="239"/>
      <c r="AD157" s="239"/>
      <c r="AE157" s="239"/>
      <c r="AF157" s="239"/>
      <c r="AG157" s="239"/>
      <c r="AH157" s="239"/>
      <c r="AI157" s="239"/>
      <c r="AJ157" s="239"/>
      <c r="AK157" s="239"/>
      <c r="AL157" s="239"/>
      <c r="AM157" s="239"/>
      <c r="AN157" s="239"/>
      <c r="AO157" s="239"/>
      <c r="AP157" s="239"/>
      <c r="AQ157" s="239"/>
      <c r="AR157" s="239"/>
      <c r="AS157" s="239"/>
      <c r="AT157" s="239"/>
      <c r="AU157" s="239"/>
      <c r="AV157" s="239"/>
    </row>
    <row r="158" ht="15.75" customHeight="1">
      <c r="A158" s="246"/>
      <c r="B158" s="210"/>
      <c r="C158" s="210"/>
      <c r="D158" s="219"/>
      <c r="E158" s="219"/>
      <c r="F158" s="219"/>
      <c r="G158" s="219"/>
      <c r="H158" s="219"/>
      <c r="I158" s="219"/>
      <c r="J158" s="219"/>
      <c r="K158" s="219"/>
      <c r="L158" s="220"/>
      <c r="M158" s="219"/>
      <c r="N158" s="239"/>
      <c r="O158" s="239"/>
      <c r="P158" s="239"/>
      <c r="Q158" s="239"/>
      <c r="R158" s="239"/>
      <c r="S158" s="239"/>
      <c r="T158" s="239"/>
      <c r="U158" s="239"/>
      <c r="V158" s="239"/>
      <c r="W158" s="239"/>
      <c r="X158" s="239"/>
      <c r="Y158" s="239"/>
      <c r="Z158" s="239"/>
      <c r="AA158" s="239"/>
      <c r="AB158" s="239"/>
      <c r="AC158" s="239"/>
      <c r="AD158" s="239"/>
      <c r="AE158" s="239"/>
      <c r="AF158" s="239"/>
      <c r="AG158" s="239"/>
      <c r="AH158" s="239"/>
      <c r="AI158" s="239"/>
      <c r="AJ158" s="239"/>
      <c r="AK158" s="239"/>
      <c r="AL158" s="239"/>
      <c r="AM158" s="239"/>
      <c r="AN158" s="239"/>
      <c r="AO158" s="239"/>
      <c r="AP158" s="239"/>
      <c r="AQ158" s="239"/>
      <c r="AR158" s="239"/>
      <c r="AS158" s="239"/>
      <c r="AT158" s="239"/>
      <c r="AU158" s="239"/>
      <c r="AV158" s="239"/>
    </row>
    <row r="159" ht="15.75" customHeight="1">
      <c r="A159" s="250" t="s">
        <v>281</v>
      </c>
      <c r="B159" s="210">
        <f>+B101</f>
        <v>6477073.224</v>
      </c>
      <c r="C159" s="210"/>
      <c r="D159" s="219"/>
      <c r="E159" s="232"/>
      <c r="F159" s="232"/>
      <c r="G159" s="232"/>
      <c r="H159" s="232"/>
      <c r="I159" s="232"/>
      <c r="J159" s="232"/>
      <c r="K159" s="232"/>
      <c r="L159" s="233"/>
      <c r="M159" s="232"/>
      <c r="N159" s="214"/>
      <c r="O159" s="214"/>
      <c r="P159" s="214"/>
      <c r="Q159" s="214"/>
      <c r="R159" s="214"/>
      <c r="S159" s="214"/>
      <c r="T159" s="214"/>
      <c r="U159" s="214"/>
      <c r="V159" s="214"/>
      <c r="W159" s="214"/>
      <c r="X159" s="214"/>
      <c r="Y159" s="214"/>
      <c r="Z159" s="214"/>
      <c r="AA159" s="214"/>
      <c r="AB159" s="214"/>
      <c r="AC159" s="214"/>
      <c r="AD159" s="214"/>
      <c r="AE159" s="214"/>
      <c r="AF159" s="214"/>
      <c r="AG159" s="214"/>
      <c r="AH159" s="214"/>
      <c r="AI159" s="214"/>
      <c r="AJ159" s="214"/>
      <c r="AK159" s="214"/>
      <c r="AL159" s="214"/>
      <c r="AM159" s="214"/>
      <c r="AN159" s="214"/>
      <c r="AO159" s="214"/>
      <c r="AP159" s="214"/>
      <c r="AQ159" s="214"/>
      <c r="AR159" s="214"/>
      <c r="AS159" s="214"/>
      <c r="AT159" s="214"/>
      <c r="AU159" s="214"/>
      <c r="AV159" s="214"/>
    </row>
    <row r="160" ht="15.75" customHeight="1">
      <c r="A160" s="250" t="s">
        <v>282</v>
      </c>
      <c r="B160" s="210">
        <f>+B124</f>
        <v>8258848.912</v>
      </c>
      <c r="C160" s="210"/>
      <c r="D160" s="251"/>
      <c r="E160" s="149"/>
      <c r="F160" s="219"/>
      <c r="G160" s="210"/>
      <c r="H160" s="232"/>
      <c r="I160" s="232"/>
      <c r="J160" s="232"/>
      <c r="K160" s="232"/>
      <c r="L160" s="233"/>
      <c r="M160" s="232"/>
      <c r="N160" s="214"/>
      <c r="O160" s="214"/>
      <c r="P160" s="214"/>
      <c r="Q160" s="214"/>
      <c r="R160" s="214"/>
      <c r="S160" s="214"/>
      <c r="T160" s="214"/>
      <c r="U160" s="214"/>
      <c r="V160" s="214"/>
      <c r="W160" s="214"/>
      <c r="X160" s="214"/>
      <c r="Y160" s="214"/>
      <c r="Z160" s="214"/>
      <c r="AA160" s="214"/>
      <c r="AB160" s="214"/>
      <c r="AC160" s="214"/>
      <c r="AD160" s="214"/>
      <c r="AE160" s="214"/>
      <c r="AF160" s="214"/>
      <c r="AG160" s="214"/>
      <c r="AH160" s="214"/>
      <c r="AI160" s="214"/>
      <c r="AJ160" s="214"/>
      <c r="AK160" s="214"/>
      <c r="AL160" s="214"/>
      <c r="AM160" s="214"/>
      <c r="AN160" s="214"/>
      <c r="AO160" s="214"/>
      <c r="AP160" s="214"/>
      <c r="AQ160" s="214"/>
      <c r="AR160" s="214"/>
      <c r="AS160" s="214"/>
      <c r="AT160" s="214"/>
      <c r="AU160" s="214"/>
      <c r="AV160" s="214"/>
    </row>
    <row r="161" ht="15.75" customHeight="1">
      <c r="A161" s="151" t="s">
        <v>283</v>
      </c>
      <c r="B161" s="252">
        <f>B160/B159</f>
        <v>1.275089632</v>
      </c>
      <c r="C161" s="253"/>
      <c r="D161" s="253"/>
      <c r="E161" s="253"/>
      <c r="F161" s="253"/>
      <c r="G161" s="219"/>
      <c r="H161" s="232"/>
      <c r="I161" s="58"/>
      <c r="J161" s="58"/>
      <c r="K161" s="58"/>
      <c r="L161" s="254"/>
      <c r="M161" s="58"/>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row>
    <row r="162" ht="15.75" customHeight="1">
      <c r="A162" s="255"/>
      <c r="B162" s="255"/>
      <c r="C162" s="255"/>
      <c r="D162" s="255"/>
      <c r="E162" s="255"/>
      <c r="F162" s="255"/>
      <c r="G162" s="238"/>
      <c r="H162" s="214"/>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row>
    <row r="163" ht="15.75" customHeight="1">
      <c r="A163" s="255"/>
      <c r="B163" s="255"/>
      <c r="C163" s="255"/>
      <c r="D163" s="255"/>
      <c r="E163" s="255"/>
      <c r="F163" s="255"/>
      <c r="G163" s="238"/>
      <c r="H163" s="214"/>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row>
    <row r="164" ht="35.25" customHeight="1">
      <c r="A164" s="194" t="s">
        <v>284</v>
      </c>
      <c r="B164" s="194"/>
      <c r="C164" s="194"/>
      <c r="D164" s="195"/>
      <c r="E164" s="195"/>
      <c r="F164" s="195"/>
      <c r="G164" s="195"/>
      <c r="H164" s="195"/>
      <c r="I164" s="195"/>
      <c r="J164" s="195"/>
      <c r="K164" s="195"/>
      <c r="L164" s="195"/>
      <c r="M164" s="196"/>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c r="AN164" s="197"/>
      <c r="AO164" s="197"/>
      <c r="AP164" s="197"/>
      <c r="AQ164" s="197"/>
      <c r="AR164" s="197"/>
      <c r="AS164" s="197"/>
      <c r="AT164" s="197"/>
      <c r="AU164" s="197"/>
      <c r="AV164" s="197"/>
    </row>
    <row r="165" ht="15.75" customHeight="1">
      <c r="A165" s="258"/>
      <c r="B165" s="255"/>
      <c r="C165" s="255"/>
      <c r="D165" s="255"/>
      <c r="E165" s="255"/>
      <c r="F165" s="255"/>
      <c r="G165" s="238"/>
      <c r="H165" s="214"/>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row>
    <row r="166" ht="15.75" customHeight="1">
      <c r="A166" s="259" t="s">
        <v>546</v>
      </c>
      <c r="B166" s="95"/>
      <c r="C166" s="95"/>
      <c r="D166" s="95"/>
      <c r="E166" s="95"/>
      <c r="F166" s="95"/>
      <c r="G166" s="95"/>
      <c r="H166" s="95"/>
      <c r="I166" s="95"/>
      <c r="J166" s="57"/>
      <c r="K166" s="35"/>
      <c r="L166" s="35"/>
      <c r="M166" s="260"/>
      <c r="N166" s="50"/>
      <c r="O166" s="50"/>
      <c r="P166" s="50"/>
      <c r="Q166" s="50"/>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row>
    <row r="167" ht="15.75" customHeight="1">
      <c r="A167" s="261" t="s">
        <v>547</v>
      </c>
      <c r="B167" s="261" t="s">
        <v>548</v>
      </c>
      <c r="C167" s="261" t="s">
        <v>549</v>
      </c>
      <c r="D167" s="261" t="s">
        <v>550</v>
      </c>
      <c r="E167" s="261" t="s">
        <v>551</v>
      </c>
      <c r="F167" s="261" t="s">
        <v>552</v>
      </c>
      <c r="G167" s="261" t="s">
        <v>553</v>
      </c>
      <c r="H167" s="261" t="s">
        <v>554</v>
      </c>
      <c r="I167" s="261" t="s">
        <v>555</v>
      </c>
      <c r="J167" s="261" t="s">
        <v>556</v>
      </c>
      <c r="K167" s="261" t="s">
        <v>557</v>
      </c>
      <c r="L167" s="261" t="s">
        <v>558</v>
      </c>
      <c r="M167" s="348" t="s">
        <v>559</v>
      </c>
      <c r="N167" s="348" t="s">
        <v>560</v>
      </c>
      <c r="O167" s="348" t="s">
        <v>561</v>
      </c>
      <c r="P167" s="348" t="s">
        <v>562</v>
      </c>
      <c r="Q167" s="348" t="s">
        <v>563</v>
      </c>
      <c r="R167" s="348" t="s">
        <v>24</v>
      </c>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row>
    <row r="168" ht="15.75" customHeight="1">
      <c r="A168" s="262" t="s">
        <v>564</v>
      </c>
      <c r="B168" s="264">
        <v>0.0</v>
      </c>
      <c r="C168" s="264">
        <v>0.0</v>
      </c>
      <c r="D168" s="264">
        <v>0.05</v>
      </c>
      <c r="E168" s="264">
        <v>0.15</v>
      </c>
      <c r="F168" s="264">
        <v>0.15</v>
      </c>
      <c r="G168" s="264">
        <v>0.1</v>
      </c>
      <c r="H168" s="264">
        <v>0.075</v>
      </c>
      <c r="I168" s="264">
        <v>0.075</v>
      </c>
      <c r="J168" s="264">
        <v>0.05</v>
      </c>
      <c r="K168" s="265">
        <f t="shared" ref="K168:Q168" si="54">+J168</f>
        <v>0.05</v>
      </c>
      <c r="L168" s="265">
        <f t="shared" si="54"/>
        <v>0.05</v>
      </c>
      <c r="M168" s="265">
        <f t="shared" si="54"/>
        <v>0.05</v>
      </c>
      <c r="N168" s="265">
        <f t="shared" si="54"/>
        <v>0.05</v>
      </c>
      <c r="O168" s="265">
        <f t="shared" si="54"/>
        <v>0.05</v>
      </c>
      <c r="P168" s="265">
        <f t="shared" si="54"/>
        <v>0.05</v>
      </c>
      <c r="Q168" s="265">
        <f t="shared" si="54"/>
        <v>0.05</v>
      </c>
      <c r="R168" s="265" t="s">
        <v>565</v>
      </c>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row>
    <row r="169" ht="15.75" customHeight="1">
      <c r="A169" s="261" t="s">
        <v>566</v>
      </c>
      <c r="B169" s="267">
        <v>0.0</v>
      </c>
      <c r="C169" s="267">
        <v>0.0</v>
      </c>
      <c r="D169" s="267">
        <v>0.1</v>
      </c>
      <c r="E169" s="267">
        <v>0.25</v>
      </c>
      <c r="F169" s="267">
        <v>0.3</v>
      </c>
      <c r="G169" s="267">
        <v>0.25</v>
      </c>
      <c r="H169" s="267">
        <v>0.08</v>
      </c>
      <c r="I169" s="267">
        <v>0.02</v>
      </c>
      <c r="J169" s="267">
        <v>0.0</v>
      </c>
      <c r="K169" s="265">
        <f t="shared" ref="K169:Q169" si="55">+J169</f>
        <v>0</v>
      </c>
      <c r="L169" s="265">
        <f t="shared" si="55"/>
        <v>0</v>
      </c>
      <c r="M169" s="265">
        <f t="shared" si="55"/>
        <v>0</v>
      </c>
      <c r="N169" s="265">
        <f t="shared" si="55"/>
        <v>0</v>
      </c>
      <c r="O169" s="265">
        <f t="shared" si="55"/>
        <v>0</v>
      </c>
      <c r="P169" s="265">
        <f t="shared" si="55"/>
        <v>0</v>
      </c>
      <c r="Q169" s="265">
        <f t="shared" si="55"/>
        <v>0</v>
      </c>
      <c r="R169" s="265">
        <v>1.0</v>
      </c>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row>
    <row r="170" ht="15.75" customHeight="1">
      <c r="A170" s="262" t="s">
        <v>567</v>
      </c>
      <c r="B170" s="264">
        <v>0.025</v>
      </c>
      <c r="C170" s="264">
        <v>0.125</v>
      </c>
      <c r="D170" s="264">
        <v>0.2</v>
      </c>
      <c r="E170" s="264">
        <v>0.3</v>
      </c>
      <c r="F170" s="264">
        <v>0.25</v>
      </c>
      <c r="G170" s="264">
        <v>0.075</v>
      </c>
      <c r="H170" s="264">
        <v>0.025</v>
      </c>
      <c r="I170" s="264">
        <v>0.0</v>
      </c>
      <c r="J170" s="264">
        <v>0.0</v>
      </c>
      <c r="K170" s="265">
        <f t="shared" ref="K170:Q170" si="56">+J170</f>
        <v>0</v>
      </c>
      <c r="L170" s="265">
        <f t="shared" si="56"/>
        <v>0</v>
      </c>
      <c r="M170" s="265">
        <f t="shared" si="56"/>
        <v>0</v>
      </c>
      <c r="N170" s="265">
        <f t="shared" si="56"/>
        <v>0</v>
      </c>
      <c r="O170" s="265">
        <f t="shared" si="56"/>
        <v>0</v>
      </c>
      <c r="P170" s="265">
        <f t="shared" si="56"/>
        <v>0</v>
      </c>
      <c r="Q170" s="265">
        <f t="shared" si="56"/>
        <v>0</v>
      </c>
      <c r="R170" s="265" t="s">
        <v>568</v>
      </c>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row>
    <row r="171" ht="15.75" customHeight="1">
      <c r="A171" s="261" t="s">
        <v>569</v>
      </c>
      <c r="B171" s="267">
        <v>0.05</v>
      </c>
      <c r="C171" s="267">
        <v>0.05</v>
      </c>
      <c r="D171" s="267">
        <v>0.05</v>
      </c>
      <c r="E171" s="267">
        <v>0.05</v>
      </c>
      <c r="F171" s="267">
        <v>0.05</v>
      </c>
      <c r="G171" s="267">
        <v>0.05</v>
      </c>
      <c r="H171" s="267">
        <v>0.05</v>
      </c>
      <c r="I171" s="267">
        <v>0.05</v>
      </c>
      <c r="J171" s="267">
        <v>0.05</v>
      </c>
      <c r="K171" s="265">
        <f t="shared" ref="K171:Q171" si="57">+J171</f>
        <v>0.05</v>
      </c>
      <c r="L171" s="265">
        <f t="shared" si="57"/>
        <v>0.05</v>
      </c>
      <c r="M171" s="265">
        <f t="shared" si="57"/>
        <v>0.05</v>
      </c>
      <c r="N171" s="265">
        <f t="shared" si="57"/>
        <v>0.05</v>
      </c>
      <c r="O171" s="265">
        <f t="shared" si="57"/>
        <v>0.05</v>
      </c>
      <c r="P171" s="265">
        <f t="shared" si="57"/>
        <v>0.05</v>
      </c>
      <c r="Q171" s="265">
        <f t="shared" si="57"/>
        <v>0.05</v>
      </c>
      <c r="R171" s="265">
        <v>0.8</v>
      </c>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row>
    <row r="172" ht="15.75" customHeight="1">
      <c r="A172" s="261" t="s">
        <v>303</v>
      </c>
      <c r="B172" s="267">
        <f t="shared" ref="B172:J172" si="58">+(B171+B169)/2</f>
        <v>0.025</v>
      </c>
      <c r="C172" s="267">
        <f t="shared" si="58"/>
        <v>0.025</v>
      </c>
      <c r="D172" s="267">
        <f t="shared" si="58"/>
        <v>0.075</v>
      </c>
      <c r="E172" s="267">
        <f t="shared" si="58"/>
        <v>0.15</v>
      </c>
      <c r="F172" s="267">
        <f t="shared" si="58"/>
        <v>0.175</v>
      </c>
      <c r="G172" s="267">
        <f t="shared" si="58"/>
        <v>0.15</v>
      </c>
      <c r="H172" s="267">
        <f t="shared" si="58"/>
        <v>0.065</v>
      </c>
      <c r="I172" s="267">
        <f t="shared" si="58"/>
        <v>0.035</v>
      </c>
      <c r="J172" s="267">
        <f t="shared" si="58"/>
        <v>0.025</v>
      </c>
      <c r="K172" s="265">
        <f t="shared" ref="K172:Q172" si="59">+J172</f>
        <v>0.025</v>
      </c>
      <c r="L172" s="265">
        <f t="shared" si="59"/>
        <v>0.025</v>
      </c>
      <c r="M172" s="265">
        <f t="shared" si="59"/>
        <v>0.025</v>
      </c>
      <c r="N172" s="265">
        <f t="shared" si="59"/>
        <v>0.025</v>
      </c>
      <c r="O172" s="265">
        <f t="shared" si="59"/>
        <v>0.025</v>
      </c>
      <c r="P172" s="265">
        <f t="shared" si="59"/>
        <v>0.025</v>
      </c>
      <c r="Q172" s="265">
        <f t="shared" si="59"/>
        <v>0.025</v>
      </c>
      <c r="R172" s="265">
        <f>+(R171+R169)/2</f>
        <v>0.9</v>
      </c>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row>
    <row r="173" ht="15.75" customHeight="1">
      <c r="A173" s="272" t="s">
        <v>304</v>
      </c>
      <c r="B173" s="272"/>
      <c r="C173" s="273">
        <v>0.02</v>
      </c>
      <c r="D173" s="273">
        <v>0.039999999999999994</v>
      </c>
      <c r="E173" s="273">
        <v>0.09</v>
      </c>
      <c r="F173" s="273">
        <v>0.19999999999999998</v>
      </c>
      <c r="G173" s="273">
        <v>0.27</v>
      </c>
      <c r="H173" s="273">
        <v>0.20999999999999996</v>
      </c>
      <c r="I173" s="273">
        <v>0.10999999999999999</v>
      </c>
      <c r="J173" s="273">
        <v>0.040000000000000036</v>
      </c>
      <c r="K173" s="273">
        <v>0.010000000000000009</v>
      </c>
      <c r="L173" s="273">
        <v>0.010000000000000009</v>
      </c>
      <c r="M173" s="349"/>
      <c r="N173" s="349"/>
      <c r="O173" s="349"/>
      <c r="P173" s="349"/>
      <c r="Q173" s="349"/>
      <c r="R173" s="350">
        <v>1.0</v>
      </c>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row>
    <row r="174" ht="15.75" customHeight="1">
      <c r="A174" s="276" t="s">
        <v>305</v>
      </c>
      <c r="B174" s="68"/>
      <c r="C174" s="68"/>
      <c r="D174" s="68"/>
      <c r="E174" s="68"/>
      <c r="F174" s="68"/>
      <c r="G174" s="68"/>
      <c r="H174" s="68"/>
      <c r="I174" s="68"/>
      <c r="J174" s="76"/>
      <c r="K174" s="35"/>
      <c r="L174" s="35"/>
      <c r="M174" s="260"/>
      <c r="N174" s="50"/>
      <c r="O174" s="50"/>
      <c r="P174" s="50"/>
      <c r="Q174" s="50"/>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row>
    <row r="175" ht="15.75" customHeight="1">
      <c r="A175" s="261" t="s">
        <v>570</v>
      </c>
      <c r="B175" s="261" t="s">
        <v>571</v>
      </c>
      <c r="C175" s="261" t="s">
        <v>572</v>
      </c>
      <c r="D175" s="261" t="s">
        <v>573</v>
      </c>
      <c r="E175" s="261" t="s">
        <v>574</v>
      </c>
      <c r="F175" s="261" t="s">
        <v>575</v>
      </c>
      <c r="G175" s="261" t="s">
        <v>576</v>
      </c>
      <c r="H175" s="261" t="s">
        <v>577</v>
      </c>
      <c r="I175" s="261" t="s">
        <v>578</v>
      </c>
      <c r="J175" s="261" t="s">
        <v>579</v>
      </c>
      <c r="K175" s="261" t="s">
        <v>580</v>
      </c>
      <c r="L175" s="261" t="s">
        <v>581</v>
      </c>
      <c r="M175" s="348" t="s">
        <v>582</v>
      </c>
      <c r="N175" s="348" t="s">
        <v>583</v>
      </c>
      <c r="O175" s="348" t="s">
        <v>584</v>
      </c>
      <c r="P175" s="348" t="s">
        <v>585</v>
      </c>
      <c r="Q175" s="348" t="s">
        <v>586</v>
      </c>
      <c r="R175" s="278"/>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row>
    <row r="176" ht="15.75" customHeight="1">
      <c r="A176" s="262" t="s">
        <v>587</v>
      </c>
      <c r="B176" s="264">
        <v>0.0</v>
      </c>
      <c r="C176" s="264">
        <f t="shared" ref="C176:C180" si="61">+C168+B168</f>
        <v>0</v>
      </c>
      <c r="D176" s="264">
        <f t="shared" ref="D176:Q176" si="60">+D168+C176</f>
        <v>0.05</v>
      </c>
      <c r="E176" s="264">
        <f t="shared" si="60"/>
        <v>0.2</v>
      </c>
      <c r="F176" s="264">
        <f t="shared" si="60"/>
        <v>0.35</v>
      </c>
      <c r="G176" s="264">
        <f t="shared" si="60"/>
        <v>0.45</v>
      </c>
      <c r="H176" s="264">
        <f t="shared" si="60"/>
        <v>0.525</v>
      </c>
      <c r="I176" s="264">
        <f t="shared" si="60"/>
        <v>0.6</v>
      </c>
      <c r="J176" s="264">
        <f t="shared" si="60"/>
        <v>0.65</v>
      </c>
      <c r="K176" s="264">
        <f t="shared" si="60"/>
        <v>0.7</v>
      </c>
      <c r="L176" s="264">
        <f t="shared" si="60"/>
        <v>0.75</v>
      </c>
      <c r="M176" s="279">
        <f t="shared" si="60"/>
        <v>0.8</v>
      </c>
      <c r="N176" s="279">
        <f t="shared" si="60"/>
        <v>0.85</v>
      </c>
      <c r="O176" s="279">
        <f t="shared" si="60"/>
        <v>0.9</v>
      </c>
      <c r="P176" s="279">
        <f t="shared" si="60"/>
        <v>0.95</v>
      </c>
      <c r="Q176" s="279">
        <f t="shared" si="60"/>
        <v>1</v>
      </c>
      <c r="R176" s="271"/>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row>
    <row r="177" ht="15.75" customHeight="1">
      <c r="A177" s="261" t="s">
        <v>588</v>
      </c>
      <c r="B177" s="267">
        <v>0.0</v>
      </c>
      <c r="C177" s="264">
        <f t="shared" si="61"/>
        <v>0</v>
      </c>
      <c r="D177" s="264">
        <f t="shared" ref="D177:Q177" si="62">+D169+C177</f>
        <v>0.1</v>
      </c>
      <c r="E177" s="264">
        <f t="shared" si="62"/>
        <v>0.35</v>
      </c>
      <c r="F177" s="264">
        <f t="shared" si="62"/>
        <v>0.65</v>
      </c>
      <c r="G177" s="264">
        <f t="shared" si="62"/>
        <v>0.9</v>
      </c>
      <c r="H177" s="264">
        <f t="shared" si="62"/>
        <v>0.98</v>
      </c>
      <c r="I177" s="351">
        <f t="shared" si="62"/>
        <v>1</v>
      </c>
      <c r="J177" s="264">
        <f t="shared" si="62"/>
        <v>1</v>
      </c>
      <c r="K177" s="264">
        <f t="shared" si="62"/>
        <v>1</v>
      </c>
      <c r="L177" s="264">
        <f t="shared" si="62"/>
        <v>1</v>
      </c>
      <c r="M177" s="279">
        <f t="shared" si="62"/>
        <v>1</v>
      </c>
      <c r="N177" s="279">
        <f t="shared" si="62"/>
        <v>1</v>
      </c>
      <c r="O177" s="279">
        <f t="shared" si="62"/>
        <v>1</v>
      </c>
      <c r="P177" s="279">
        <f t="shared" si="62"/>
        <v>1</v>
      </c>
      <c r="Q177" s="279">
        <f t="shared" si="62"/>
        <v>1</v>
      </c>
      <c r="R177" s="271"/>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row>
    <row r="178" ht="15.75" customHeight="1">
      <c r="A178" s="262" t="s">
        <v>589</v>
      </c>
      <c r="B178" s="264">
        <v>0.025</v>
      </c>
      <c r="C178" s="264">
        <f t="shared" si="61"/>
        <v>0.15</v>
      </c>
      <c r="D178" s="264">
        <f t="shared" ref="D178:Q178" si="63">+D170+C178</f>
        <v>0.35</v>
      </c>
      <c r="E178" s="264">
        <f t="shared" si="63"/>
        <v>0.65</v>
      </c>
      <c r="F178" s="264">
        <f t="shared" si="63"/>
        <v>0.9</v>
      </c>
      <c r="G178" s="264">
        <f t="shared" si="63"/>
        <v>0.975</v>
      </c>
      <c r="H178" s="264">
        <f t="shared" si="63"/>
        <v>1</v>
      </c>
      <c r="I178" s="264">
        <f t="shared" si="63"/>
        <v>1</v>
      </c>
      <c r="J178" s="264">
        <f t="shared" si="63"/>
        <v>1</v>
      </c>
      <c r="K178" s="264">
        <f t="shared" si="63"/>
        <v>1</v>
      </c>
      <c r="L178" s="264">
        <f t="shared" si="63"/>
        <v>1</v>
      </c>
      <c r="M178" s="279">
        <f t="shared" si="63"/>
        <v>1</v>
      </c>
      <c r="N178" s="279">
        <f t="shared" si="63"/>
        <v>1</v>
      </c>
      <c r="O178" s="279">
        <f t="shared" si="63"/>
        <v>1</v>
      </c>
      <c r="P178" s="279">
        <f t="shared" si="63"/>
        <v>1</v>
      </c>
      <c r="Q178" s="279">
        <f t="shared" si="63"/>
        <v>1</v>
      </c>
      <c r="R178" s="271"/>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row>
    <row r="179" ht="15.75" customHeight="1">
      <c r="A179" s="261" t="s">
        <v>590</v>
      </c>
      <c r="B179" s="267">
        <v>0.05</v>
      </c>
      <c r="C179" s="264">
        <f t="shared" si="61"/>
        <v>0.1</v>
      </c>
      <c r="D179" s="264">
        <f t="shared" ref="D179:Q179" si="64">+D171+C179</f>
        <v>0.15</v>
      </c>
      <c r="E179" s="264">
        <f t="shared" si="64"/>
        <v>0.2</v>
      </c>
      <c r="F179" s="264">
        <f t="shared" si="64"/>
        <v>0.25</v>
      </c>
      <c r="G179" s="264">
        <f t="shared" si="64"/>
        <v>0.3</v>
      </c>
      <c r="H179" s="264">
        <f t="shared" si="64"/>
        <v>0.35</v>
      </c>
      <c r="I179" s="264">
        <f t="shared" si="64"/>
        <v>0.4</v>
      </c>
      <c r="J179" s="264">
        <f t="shared" si="64"/>
        <v>0.45</v>
      </c>
      <c r="K179" s="264">
        <f t="shared" si="64"/>
        <v>0.5</v>
      </c>
      <c r="L179" s="264">
        <f t="shared" si="64"/>
        <v>0.55</v>
      </c>
      <c r="M179" s="279">
        <f t="shared" si="64"/>
        <v>0.6</v>
      </c>
      <c r="N179" s="279">
        <f t="shared" si="64"/>
        <v>0.65</v>
      </c>
      <c r="O179" s="279">
        <f t="shared" si="64"/>
        <v>0.7</v>
      </c>
      <c r="P179" s="279">
        <f t="shared" si="64"/>
        <v>0.75</v>
      </c>
      <c r="Q179" s="279">
        <f t="shared" si="64"/>
        <v>0.8</v>
      </c>
      <c r="R179" s="271"/>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row>
    <row r="180" ht="15.75" customHeight="1">
      <c r="A180" s="262" t="s">
        <v>323</v>
      </c>
      <c r="B180" s="267">
        <f>+B172</f>
        <v>0.025</v>
      </c>
      <c r="C180" s="264">
        <f t="shared" si="61"/>
        <v>0.05</v>
      </c>
      <c r="D180" s="264">
        <f t="shared" ref="D180:Q180" si="65">+D172+C180</f>
        <v>0.125</v>
      </c>
      <c r="E180" s="264">
        <f t="shared" si="65"/>
        <v>0.275</v>
      </c>
      <c r="F180" s="264">
        <f t="shared" si="65"/>
        <v>0.45</v>
      </c>
      <c r="G180" s="264">
        <f t="shared" si="65"/>
        <v>0.6</v>
      </c>
      <c r="H180" s="264">
        <f t="shared" si="65"/>
        <v>0.665</v>
      </c>
      <c r="I180" s="264">
        <f t="shared" si="65"/>
        <v>0.7</v>
      </c>
      <c r="J180" s="264">
        <f t="shared" si="65"/>
        <v>0.725</v>
      </c>
      <c r="K180" s="264">
        <f t="shared" si="65"/>
        <v>0.75</v>
      </c>
      <c r="L180" s="264">
        <f t="shared" si="65"/>
        <v>0.775</v>
      </c>
      <c r="M180" s="279">
        <f t="shared" si="65"/>
        <v>0.8</v>
      </c>
      <c r="N180" s="279">
        <f t="shared" si="65"/>
        <v>0.825</v>
      </c>
      <c r="O180" s="279">
        <f t="shared" si="65"/>
        <v>0.85</v>
      </c>
      <c r="P180" s="279">
        <f t="shared" si="65"/>
        <v>0.875</v>
      </c>
      <c r="Q180" s="279">
        <f t="shared" si="65"/>
        <v>0.9</v>
      </c>
      <c r="R180" s="271"/>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row>
    <row r="181" ht="15.75" customHeight="1">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row>
    <row r="182" ht="15.75" customHeight="1">
      <c r="B182" s="58" t="s">
        <v>324</v>
      </c>
      <c r="C182" s="58" t="s">
        <v>325</v>
      </c>
      <c r="D182" s="58" t="s">
        <v>326</v>
      </c>
      <c r="E182" s="58" t="s">
        <v>327</v>
      </c>
      <c r="F182" s="58" t="s">
        <v>328</v>
      </c>
      <c r="G182" s="58" t="s">
        <v>329</v>
      </c>
      <c r="H182" s="58" t="s">
        <v>330</v>
      </c>
      <c r="I182" s="58" t="s">
        <v>331</v>
      </c>
      <c r="J182" s="58" t="s">
        <v>332</v>
      </c>
      <c r="K182" s="58" t="s">
        <v>333</v>
      </c>
      <c r="L182" s="58" t="s">
        <v>334</v>
      </c>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row>
    <row r="183" ht="15.75" customHeight="1">
      <c r="A183" s="58" t="s">
        <v>335</v>
      </c>
      <c r="B183" s="219">
        <v>2020.0</v>
      </c>
      <c r="C183" s="219">
        <v>2021.0</v>
      </c>
      <c r="D183" s="226"/>
      <c r="E183" s="226"/>
      <c r="F183" s="226"/>
      <c r="G183" s="226"/>
      <c r="H183" s="226"/>
      <c r="I183" s="226"/>
      <c r="J183" s="226"/>
      <c r="K183" s="226"/>
      <c r="L183" s="226"/>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row>
    <row r="184" ht="15.75" customHeight="1">
      <c r="A184" s="58" t="s">
        <v>336</v>
      </c>
      <c r="B184" s="226">
        <f t="shared" ref="B184:L184" si="66">B296*B172</f>
        <v>311109.5864</v>
      </c>
      <c r="C184" s="226">
        <f t="shared" si="66"/>
        <v>318263.8114</v>
      </c>
      <c r="D184" s="226">
        <f t="shared" si="66"/>
        <v>973591.8342</v>
      </c>
      <c r="E184" s="226">
        <f t="shared" si="66"/>
        <v>1981123.118</v>
      </c>
      <c r="F184" s="226">
        <f t="shared" si="66"/>
        <v>2349895.005</v>
      </c>
      <c r="G184" s="226">
        <f t="shared" si="66"/>
        <v>2048517.218</v>
      </c>
      <c r="H184" s="226">
        <f t="shared" si="66"/>
        <v>903386.6046</v>
      </c>
      <c r="I184" s="226">
        <f t="shared" si="66"/>
        <v>495188.241</v>
      </c>
      <c r="J184" s="226">
        <f t="shared" si="66"/>
        <v>360070.4864</v>
      </c>
      <c r="K184" s="226">
        <f t="shared" si="66"/>
        <v>366369.1364</v>
      </c>
      <c r="L184" s="226">
        <f t="shared" si="66"/>
        <v>372462.2614</v>
      </c>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row>
    <row r="185" ht="15.75" customHeight="1">
      <c r="A185" s="58" t="s">
        <v>337</v>
      </c>
      <c r="B185" s="226">
        <f t="shared" ref="B185:L185" si="67">C298*B172</f>
        <v>65743.33032</v>
      </c>
      <c r="C185" s="226">
        <f t="shared" si="67"/>
        <v>65743.33032</v>
      </c>
      <c r="D185" s="226">
        <f t="shared" si="67"/>
        <v>197229.991</v>
      </c>
      <c r="E185" s="226">
        <f t="shared" si="67"/>
        <v>394459.9819</v>
      </c>
      <c r="F185" s="226">
        <f t="shared" si="67"/>
        <v>460203.3123</v>
      </c>
      <c r="G185" s="226">
        <f t="shared" si="67"/>
        <v>394459.9819</v>
      </c>
      <c r="H185" s="226">
        <f t="shared" si="67"/>
        <v>170932.6588</v>
      </c>
      <c r="I185" s="226">
        <f t="shared" si="67"/>
        <v>92040.66245</v>
      </c>
      <c r="J185" s="226">
        <f t="shared" si="67"/>
        <v>65743.33032</v>
      </c>
      <c r="K185" s="226">
        <f t="shared" si="67"/>
        <v>65743.33032</v>
      </c>
      <c r="L185" s="226">
        <f t="shared" si="67"/>
        <v>657433.3032</v>
      </c>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row>
    <row r="186" ht="15.75" customHeight="1">
      <c r="A186" s="58" t="s">
        <v>24</v>
      </c>
      <c r="B186" s="226">
        <f t="shared" ref="B186:L186" si="68">B184+B185</f>
        <v>376852.9167</v>
      </c>
      <c r="C186" s="226">
        <f t="shared" si="68"/>
        <v>384007.1417</v>
      </c>
      <c r="D186" s="226">
        <f t="shared" si="68"/>
        <v>1170821.825</v>
      </c>
      <c r="E186" s="226">
        <f t="shared" si="68"/>
        <v>2375583.1</v>
      </c>
      <c r="F186" s="226">
        <f t="shared" si="68"/>
        <v>2810098.317</v>
      </c>
      <c r="G186" s="226">
        <f t="shared" si="68"/>
        <v>2442977.2</v>
      </c>
      <c r="H186" s="226">
        <f t="shared" si="68"/>
        <v>1074319.263</v>
      </c>
      <c r="I186" s="226">
        <f t="shared" si="68"/>
        <v>587228.9034</v>
      </c>
      <c r="J186" s="226">
        <f t="shared" si="68"/>
        <v>425813.8167</v>
      </c>
      <c r="K186" s="226">
        <f t="shared" si="68"/>
        <v>432112.4667</v>
      </c>
      <c r="L186" s="226">
        <f t="shared" si="68"/>
        <v>1029895.565</v>
      </c>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row>
    <row r="187" ht="15.75" customHeight="1">
      <c r="A187" s="62" t="s">
        <v>338</v>
      </c>
      <c r="B187" s="117">
        <f>SUM(C186:L186)</f>
        <v>12732857.6</v>
      </c>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row>
    <row r="188" ht="15.75" customHeight="1">
      <c r="A188" s="62"/>
      <c r="B188" s="71">
        <f>12000000/B296</f>
        <v>0.9642904401</v>
      </c>
      <c r="C188" s="62" t="s">
        <v>339</v>
      </c>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row>
    <row r="189" ht="15.75" customHeight="1">
      <c r="A189" s="62"/>
      <c r="B189" s="71">
        <f>732857.6/B298</f>
        <v>0.2792530797</v>
      </c>
      <c r="C189" s="62" t="s">
        <v>340</v>
      </c>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row>
    <row r="190" ht="15.75" customHeight="1">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row>
    <row r="191" ht="15.75" customHeight="1">
      <c r="A191" s="62"/>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row>
    <row r="192" ht="15.75" customHeight="1">
      <c r="B192" s="58"/>
      <c r="C192" s="58" t="s">
        <v>325</v>
      </c>
      <c r="D192" s="58" t="s">
        <v>326</v>
      </c>
      <c r="E192" s="58" t="s">
        <v>327</v>
      </c>
      <c r="F192" s="58" t="s">
        <v>328</v>
      </c>
      <c r="G192" s="58" t="s">
        <v>329</v>
      </c>
      <c r="H192" s="58" t="s">
        <v>330</v>
      </c>
      <c r="I192" s="58" t="s">
        <v>331</v>
      </c>
      <c r="J192" s="58" t="s">
        <v>332</v>
      </c>
      <c r="K192" s="58" t="s">
        <v>333</v>
      </c>
      <c r="L192" s="58" t="s">
        <v>334</v>
      </c>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row>
    <row r="193" ht="15.75" customHeight="1">
      <c r="A193" s="58" t="s">
        <v>341</v>
      </c>
      <c r="B193" s="219"/>
      <c r="C193" s="219">
        <v>2021.0</v>
      </c>
      <c r="D193" s="226"/>
      <c r="E193" s="226"/>
      <c r="F193" s="226"/>
      <c r="G193" s="226"/>
      <c r="H193" s="226"/>
      <c r="I193" s="226"/>
      <c r="J193" s="226"/>
      <c r="K193" s="226"/>
      <c r="L193" s="226"/>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row>
    <row r="194" ht="15.75" customHeight="1">
      <c r="A194" s="58" t="s">
        <v>342</v>
      </c>
      <c r="B194" s="226"/>
      <c r="C194" s="226">
        <f>Resultados_AMIRES!R27</f>
        <v>0.07</v>
      </c>
      <c r="D194" s="226">
        <f>Resultados_AMIRES!S27</f>
        <v>0.2</v>
      </c>
      <c r="E194" s="226">
        <f>Resultados_AMIRES!T27</f>
        <v>0.43</v>
      </c>
      <c r="F194" s="226">
        <f>Resultados_AMIRES!U27</f>
        <v>0.73</v>
      </c>
      <c r="G194" s="226">
        <f>Resultados_AMIRES!V27</f>
        <v>1</v>
      </c>
      <c r="H194" s="226">
        <f>Resultados_AMIRES!W27</f>
        <v>1.13</v>
      </c>
      <c r="I194" s="226">
        <f>Resultados_AMIRES!X27</f>
        <v>1.23</v>
      </c>
      <c r="J194" s="226">
        <f>Resultados_AMIRES!Y27</f>
        <v>1.3</v>
      </c>
      <c r="K194" s="226">
        <f>Resultados_AMIRES!Z27</f>
        <v>1.38</v>
      </c>
      <c r="L194" s="226">
        <f>Resultados_AMIRES!AA27</f>
        <v>1.45</v>
      </c>
      <c r="M194" s="62" t="str">
        <f>Resultados_AMIRES!AC27</f>
        <v/>
      </c>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row>
    <row r="195" ht="15.75" customHeight="1">
      <c r="A195" s="285" t="s">
        <v>343</v>
      </c>
      <c r="B195" s="286"/>
      <c r="C195" s="286">
        <f>'Resultados_AMI_PÉRDIDAS'!R22</f>
        <v>0.5758236</v>
      </c>
      <c r="D195" s="286">
        <f>'Resultados_AMI_PÉRDIDAS'!S22</f>
        <v>0.8676261</v>
      </c>
      <c r="E195" s="286">
        <f>'Resultados_AMI_PÉRDIDAS'!T22</f>
        <v>1.4434497</v>
      </c>
      <c r="F195" s="286">
        <f>'Resultados_AMI_PÉRDIDAS'!U22</f>
        <v>2.1359943</v>
      </c>
      <c r="G195" s="286">
        <f>'Resultados_AMI_PÉRDIDAS'!V22</f>
        <v>2.762397</v>
      </c>
      <c r="H195" s="286">
        <f>'Resultados_AMI_PÉRDIDAS'!W22</f>
        <v>3.0853251</v>
      </c>
      <c r="I195" s="286">
        <f>'Resultados_AMI_PÉRDIDAS'!X22</f>
        <v>3.2993136</v>
      </c>
      <c r="J195" s="286">
        <f>'Resultados_AMI_PÉRDIDAS'!Y22</f>
        <v>3.4821765</v>
      </c>
      <c r="K195" s="286">
        <f>'Resultados_AMI_PÉRDIDAS'!Z22</f>
        <v>3.6728208</v>
      </c>
      <c r="L195" s="286">
        <f>'Resultados_AMI_PÉRDIDAS'!AA22</f>
        <v>3.8634651</v>
      </c>
      <c r="M195" s="32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row>
    <row r="196" ht="15.75" customHeight="1">
      <c r="A196" s="58" t="s">
        <v>24</v>
      </c>
      <c r="B196" s="226"/>
      <c r="C196" s="226">
        <f t="shared" ref="C196:L196" si="69">C194+C195</f>
        <v>0.6458236</v>
      </c>
      <c r="D196" s="226">
        <f t="shared" si="69"/>
        <v>1.0676261</v>
      </c>
      <c r="E196" s="226">
        <f t="shared" si="69"/>
        <v>1.8734497</v>
      </c>
      <c r="F196" s="226">
        <f t="shared" si="69"/>
        <v>2.8659943</v>
      </c>
      <c r="G196" s="226">
        <f t="shared" si="69"/>
        <v>3.762397</v>
      </c>
      <c r="H196" s="226">
        <f t="shared" si="69"/>
        <v>4.2153251</v>
      </c>
      <c r="I196" s="226">
        <f t="shared" si="69"/>
        <v>4.5293136</v>
      </c>
      <c r="J196" s="226">
        <f t="shared" si="69"/>
        <v>4.7821765</v>
      </c>
      <c r="K196" s="226">
        <f t="shared" si="69"/>
        <v>5.0528208</v>
      </c>
      <c r="L196" s="226">
        <f t="shared" si="69"/>
        <v>5.3134651</v>
      </c>
      <c r="M196" s="117">
        <f>SUM(C196:L196)</f>
        <v>34.1083918</v>
      </c>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row>
    <row r="197" ht="15.75" customHeight="1">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row>
    <row r="198" ht="15.75" customHeight="1">
      <c r="A198" s="253" t="s">
        <v>344</v>
      </c>
      <c r="B198" s="287">
        <f>3.6/1000</f>
        <v>0.0036</v>
      </c>
      <c r="C198" s="253" t="s">
        <v>19</v>
      </c>
      <c r="D198" s="253" t="s">
        <v>345</v>
      </c>
      <c r="E198" s="58"/>
      <c r="F198" s="58"/>
      <c r="G198" s="58"/>
      <c r="H198" s="58"/>
      <c r="I198" s="58"/>
      <c r="J198" s="58"/>
      <c r="K198" s="58"/>
      <c r="L198" s="58"/>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row>
    <row r="199" ht="15.75" customHeight="1">
      <c r="A199" s="288" t="s">
        <v>346</v>
      </c>
      <c r="B199" s="58" t="s">
        <v>347</v>
      </c>
      <c r="C199" s="289">
        <f t="shared" ref="C199:L199" si="70">C196/$B$198</f>
        <v>179.3954444</v>
      </c>
      <c r="D199" s="289">
        <f t="shared" si="70"/>
        <v>296.5628056</v>
      </c>
      <c r="E199" s="289">
        <f t="shared" si="70"/>
        <v>520.4026944</v>
      </c>
      <c r="F199" s="289">
        <f t="shared" si="70"/>
        <v>796.1095278</v>
      </c>
      <c r="G199" s="289">
        <f t="shared" si="70"/>
        <v>1045.110278</v>
      </c>
      <c r="H199" s="289">
        <f t="shared" si="70"/>
        <v>1170.923639</v>
      </c>
      <c r="I199" s="289">
        <f t="shared" si="70"/>
        <v>1258.142667</v>
      </c>
      <c r="J199" s="289">
        <f t="shared" si="70"/>
        <v>1328.382361</v>
      </c>
      <c r="K199" s="289">
        <f t="shared" si="70"/>
        <v>1403.561333</v>
      </c>
      <c r="L199" s="289">
        <f t="shared" si="70"/>
        <v>1475.962528</v>
      </c>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row>
    <row r="200" ht="15.75" customHeight="1">
      <c r="A200" s="58" t="s">
        <v>342</v>
      </c>
      <c r="C200" s="290">
        <f t="shared" ref="C200:L200" si="71">C194/$B$198</f>
        <v>19.44444444</v>
      </c>
      <c r="D200" s="290">
        <f t="shared" si="71"/>
        <v>55.55555556</v>
      </c>
      <c r="E200" s="290">
        <f t="shared" si="71"/>
        <v>119.4444444</v>
      </c>
      <c r="F200" s="290">
        <f t="shared" si="71"/>
        <v>202.7777778</v>
      </c>
      <c r="G200" s="290">
        <f t="shared" si="71"/>
        <v>277.7777778</v>
      </c>
      <c r="H200" s="290">
        <f t="shared" si="71"/>
        <v>313.8888889</v>
      </c>
      <c r="I200" s="290">
        <f t="shared" si="71"/>
        <v>341.6666667</v>
      </c>
      <c r="J200" s="290">
        <f t="shared" si="71"/>
        <v>361.1111111</v>
      </c>
      <c r="K200" s="290">
        <f t="shared" si="71"/>
        <v>383.3333333</v>
      </c>
      <c r="L200" s="290">
        <f t="shared" si="71"/>
        <v>402.7777778</v>
      </c>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row>
    <row r="201" ht="15.75" customHeight="1">
      <c r="A201" s="285" t="s">
        <v>343</v>
      </c>
      <c r="B201" s="285"/>
      <c r="C201" s="291">
        <f t="shared" ref="C201:L201" si="72">C195/$B$198</f>
        <v>159.951</v>
      </c>
      <c r="D201" s="291">
        <f t="shared" si="72"/>
        <v>241.00725</v>
      </c>
      <c r="E201" s="291">
        <f t="shared" si="72"/>
        <v>400.95825</v>
      </c>
      <c r="F201" s="291">
        <f t="shared" si="72"/>
        <v>593.33175</v>
      </c>
      <c r="G201" s="291">
        <f t="shared" si="72"/>
        <v>767.3325</v>
      </c>
      <c r="H201" s="291">
        <f t="shared" si="72"/>
        <v>857.03475</v>
      </c>
      <c r="I201" s="291">
        <f t="shared" si="72"/>
        <v>916.476</v>
      </c>
      <c r="J201" s="291">
        <f t="shared" si="72"/>
        <v>967.27125</v>
      </c>
      <c r="K201" s="291">
        <f t="shared" si="72"/>
        <v>1020.228</v>
      </c>
      <c r="L201" s="291">
        <f t="shared" si="72"/>
        <v>1073.18475</v>
      </c>
      <c r="M201" s="32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row>
    <row r="202" ht="15.75" customHeight="1">
      <c r="A202" s="58"/>
      <c r="B202" s="58"/>
      <c r="C202" s="58"/>
      <c r="D202" s="58"/>
      <c r="E202" s="58"/>
      <c r="F202" s="58"/>
      <c r="G202" s="58"/>
      <c r="H202" s="58"/>
      <c r="I202" s="58"/>
      <c r="J202" s="58"/>
      <c r="K202" s="58"/>
      <c r="L202" s="58"/>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row>
    <row r="203" ht="15.75" customHeight="1">
      <c r="A203" s="58" t="s">
        <v>348</v>
      </c>
      <c r="B203" s="58" t="s">
        <v>349</v>
      </c>
      <c r="C203" s="58"/>
      <c r="D203" s="58"/>
      <c r="E203" s="58"/>
      <c r="F203" s="58"/>
      <c r="G203" s="58"/>
      <c r="H203" s="58"/>
      <c r="I203" s="58"/>
      <c r="J203" s="58"/>
      <c r="K203" s="58"/>
      <c r="L203" s="58"/>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row>
    <row r="204" ht="15.75" customHeight="1">
      <c r="A204" s="58" t="s">
        <v>350</v>
      </c>
      <c r="B204" s="63">
        <f>'BC Iluminación'!G248</f>
        <v>0.2818891366</v>
      </c>
      <c r="C204" s="289">
        <f t="shared" ref="C204:L204" si="73">$B204*C$200</f>
        <v>5.481177656</v>
      </c>
      <c r="D204" s="289">
        <f t="shared" si="73"/>
        <v>15.66050759</v>
      </c>
      <c r="E204" s="289">
        <f t="shared" si="73"/>
        <v>33.67009131</v>
      </c>
      <c r="F204" s="289">
        <f t="shared" si="73"/>
        <v>57.16085269</v>
      </c>
      <c r="G204" s="289">
        <f t="shared" si="73"/>
        <v>78.30253794</v>
      </c>
      <c r="H204" s="289">
        <f t="shared" si="73"/>
        <v>88.48186787</v>
      </c>
      <c r="I204" s="289">
        <f t="shared" si="73"/>
        <v>96.31212166</v>
      </c>
      <c r="J204" s="289">
        <f t="shared" si="73"/>
        <v>101.7932993</v>
      </c>
      <c r="K204" s="289">
        <f t="shared" si="73"/>
        <v>108.0575024</v>
      </c>
      <c r="L204" s="289">
        <f t="shared" si="73"/>
        <v>113.53868</v>
      </c>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row>
    <row r="205" ht="15.75" customHeight="1">
      <c r="A205" s="58" t="s">
        <v>351</v>
      </c>
      <c r="B205" s="63">
        <f>'BC Iluminación'!G249</f>
        <v>0.3504061803</v>
      </c>
      <c r="C205" s="289">
        <f t="shared" ref="C205:L205" si="74">$B205*C$200</f>
        <v>6.813453507</v>
      </c>
      <c r="D205" s="289">
        <f t="shared" si="74"/>
        <v>19.46701002</v>
      </c>
      <c r="E205" s="289">
        <f t="shared" si="74"/>
        <v>41.85407154</v>
      </c>
      <c r="F205" s="289">
        <f t="shared" si="74"/>
        <v>71.05458657</v>
      </c>
      <c r="G205" s="289">
        <f t="shared" si="74"/>
        <v>97.33505009</v>
      </c>
      <c r="H205" s="289">
        <f t="shared" si="74"/>
        <v>109.9886066</v>
      </c>
      <c r="I205" s="289">
        <f t="shared" si="74"/>
        <v>119.7221116</v>
      </c>
      <c r="J205" s="289">
        <f t="shared" si="74"/>
        <v>126.5355651</v>
      </c>
      <c r="K205" s="289">
        <f t="shared" si="74"/>
        <v>134.3223691</v>
      </c>
      <c r="L205" s="289">
        <f t="shared" si="74"/>
        <v>141.1358226</v>
      </c>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row>
    <row r="206" ht="15.75" customHeight="1">
      <c r="A206" s="58" t="s">
        <v>352</v>
      </c>
      <c r="B206" s="63">
        <f>'BC Iluminación'!G250</f>
        <v>0.2548350148</v>
      </c>
      <c r="C206" s="289">
        <f t="shared" ref="C206:L206" si="75">$B206*C$200</f>
        <v>4.955125287</v>
      </c>
      <c r="D206" s="289">
        <f t="shared" si="75"/>
        <v>14.15750082</v>
      </c>
      <c r="E206" s="289">
        <f t="shared" si="75"/>
        <v>30.43862676</v>
      </c>
      <c r="F206" s="289">
        <f t="shared" si="75"/>
        <v>51.674878</v>
      </c>
      <c r="G206" s="289">
        <f t="shared" si="75"/>
        <v>70.7875041</v>
      </c>
      <c r="H206" s="289">
        <f t="shared" si="75"/>
        <v>79.98987964</v>
      </c>
      <c r="I206" s="289">
        <f t="shared" si="75"/>
        <v>87.06863005</v>
      </c>
      <c r="J206" s="289">
        <f t="shared" si="75"/>
        <v>92.02375534</v>
      </c>
      <c r="K206" s="289">
        <f t="shared" si="75"/>
        <v>97.68675566</v>
      </c>
      <c r="L206" s="289">
        <f t="shared" si="75"/>
        <v>102.641881</v>
      </c>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row>
    <row r="207" ht="15.75" customHeight="1">
      <c r="A207" s="58" t="s">
        <v>353</v>
      </c>
      <c r="B207" s="63">
        <f>'BC Iluminación'!G251</f>
        <v>0.0898976906</v>
      </c>
      <c r="C207" s="289">
        <f t="shared" ref="C207:L207" si="76">$B207*C$200</f>
        <v>1.748010651</v>
      </c>
      <c r="D207" s="289">
        <f t="shared" si="76"/>
        <v>4.994316144</v>
      </c>
      <c r="E207" s="289">
        <f t="shared" si="76"/>
        <v>10.73777971</v>
      </c>
      <c r="F207" s="289">
        <f t="shared" si="76"/>
        <v>18.22925393</v>
      </c>
      <c r="G207" s="289">
        <f t="shared" si="76"/>
        <v>24.97158072</v>
      </c>
      <c r="H207" s="289">
        <f t="shared" si="76"/>
        <v>28.21788622</v>
      </c>
      <c r="I207" s="289">
        <f t="shared" si="76"/>
        <v>30.71504429</v>
      </c>
      <c r="J207" s="289">
        <f t="shared" si="76"/>
        <v>32.46305494</v>
      </c>
      <c r="K207" s="289">
        <f t="shared" si="76"/>
        <v>34.4607814</v>
      </c>
      <c r="L207" s="289">
        <f t="shared" si="76"/>
        <v>36.20879205</v>
      </c>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row>
    <row r="208" ht="15.75" customHeight="1">
      <c r="A208" s="58" t="s">
        <v>354</v>
      </c>
      <c r="B208" s="63">
        <f>'BC Iluminación'!G252</f>
        <v>0.003405881302</v>
      </c>
      <c r="C208" s="289">
        <f t="shared" ref="C208:L208" si="77">$B208*C$200</f>
        <v>0.06622546977</v>
      </c>
      <c r="D208" s="289">
        <f t="shared" si="77"/>
        <v>0.1892156279</v>
      </c>
      <c r="E208" s="289">
        <f t="shared" si="77"/>
        <v>0.4068136</v>
      </c>
      <c r="F208" s="289">
        <f t="shared" si="77"/>
        <v>0.6906370419</v>
      </c>
      <c r="G208" s="289">
        <f t="shared" si="77"/>
        <v>0.9460781396</v>
      </c>
      <c r="H208" s="289">
        <f t="shared" si="77"/>
        <v>1.069068298</v>
      </c>
      <c r="I208" s="289">
        <f t="shared" si="77"/>
        <v>1.163676112</v>
      </c>
      <c r="J208" s="289">
        <f t="shared" si="77"/>
        <v>1.229901581</v>
      </c>
      <c r="K208" s="289">
        <f t="shared" si="77"/>
        <v>1.305587833</v>
      </c>
      <c r="L208" s="289">
        <f t="shared" si="77"/>
        <v>1.371813302</v>
      </c>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row>
    <row r="209" ht="15.75" customHeight="1">
      <c r="A209" s="58" t="s">
        <v>355</v>
      </c>
      <c r="B209" s="63">
        <f>'BC Iluminación'!G253</f>
        <v>0.01956609641</v>
      </c>
      <c r="C209" s="289">
        <f t="shared" ref="C209:L209" si="78">$B209*C$200</f>
        <v>0.3804518746</v>
      </c>
      <c r="D209" s="289">
        <f t="shared" si="78"/>
        <v>1.087005356</v>
      </c>
      <c r="E209" s="289">
        <f t="shared" si="78"/>
        <v>2.337061516</v>
      </c>
      <c r="F209" s="289">
        <f t="shared" si="78"/>
        <v>3.96756955</v>
      </c>
      <c r="G209" s="289">
        <f t="shared" si="78"/>
        <v>5.435026781</v>
      </c>
      <c r="H209" s="289">
        <f t="shared" si="78"/>
        <v>6.141580262</v>
      </c>
      <c r="I209" s="289">
        <f t="shared" si="78"/>
        <v>6.68508294</v>
      </c>
      <c r="J209" s="289">
        <f t="shared" si="78"/>
        <v>7.065534815</v>
      </c>
      <c r="K209" s="289">
        <f t="shared" si="78"/>
        <v>7.500336957</v>
      </c>
      <c r="L209" s="289">
        <f t="shared" si="78"/>
        <v>7.880788832</v>
      </c>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row>
    <row r="210" ht="15.75" customHeight="1">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row>
    <row r="211" ht="15.75" customHeight="1">
      <c r="A211" s="58" t="s">
        <v>356</v>
      </c>
      <c r="B211" s="58"/>
      <c r="C211" s="58" t="s">
        <v>325</v>
      </c>
      <c r="D211" s="58" t="s">
        <v>326</v>
      </c>
      <c r="E211" s="58" t="s">
        <v>327</v>
      </c>
      <c r="F211" s="58" t="s">
        <v>328</v>
      </c>
      <c r="G211" s="58" t="s">
        <v>329</v>
      </c>
      <c r="H211" s="58" t="s">
        <v>330</v>
      </c>
      <c r="I211" s="58" t="s">
        <v>331</v>
      </c>
      <c r="J211" s="58" t="s">
        <v>332</v>
      </c>
      <c r="K211" s="58" t="s">
        <v>333</v>
      </c>
      <c r="L211" s="58" t="s">
        <v>334</v>
      </c>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row>
    <row r="212" ht="15.75" customHeight="1">
      <c r="A212" s="58" t="s">
        <v>350</v>
      </c>
      <c r="B212" s="63" t="str">
        <f>'BC Iluminación'!G256</f>
        <v/>
      </c>
      <c r="C212" s="289">
        <f t="shared" ref="C212:L212" si="79">$B204*C$201*$B$44</f>
        <v>5.410613914</v>
      </c>
      <c r="D212" s="289">
        <f t="shared" si="79"/>
        <v>8.152479073</v>
      </c>
      <c r="E212" s="289">
        <f t="shared" si="79"/>
        <v>13.56309299</v>
      </c>
      <c r="F212" s="289">
        <f t="shared" si="79"/>
        <v>20.07045297</v>
      </c>
      <c r="G212" s="289">
        <f t="shared" si="79"/>
        <v>25.95632351</v>
      </c>
      <c r="H212" s="289">
        <f t="shared" si="79"/>
        <v>28.99065428</v>
      </c>
      <c r="I212" s="289">
        <f t="shared" si="79"/>
        <v>31.0013554</v>
      </c>
      <c r="J212" s="289">
        <f t="shared" si="79"/>
        <v>32.7195909</v>
      </c>
      <c r="K212" s="289">
        <f t="shared" si="79"/>
        <v>34.5109428</v>
      </c>
      <c r="L212" s="289">
        <f t="shared" si="79"/>
        <v>36.30229471</v>
      </c>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row>
    <row r="213" ht="15.75" customHeight="1">
      <c r="A213" s="58" t="s">
        <v>351</v>
      </c>
      <c r="B213" s="58" t="str">
        <f>'BC Iluminación'!G257</f>
        <v/>
      </c>
      <c r="C213" s="289">
        <f t="shared" ref="C213:L213" si="80">$B205*C$201*$B$44</f>
        <v>6.725738274</v>
      </c>
      <c r="D213" s="289">
        <f t="shared" si="80"/>
        <v>10.13405159</v>
      </c>
      <c r="E213" s="289">
        <f t="shared" si="80"/>
        <v>16.85978986</v>
      </c>
      <c r="F213" s="289">
        <f t="shared" si="80"/>
        <v>24.94885346</v>
      </c>
      <c r="G213" s="289">
        <f t="shared" si="80"/>
        <v>32.26536604</v>
      </c>
      <c r="H213" s="289">
        <f t="shared" si="80"/>
        <v>36.03723278</v>
      </c>
      <c r="I213" s="289">
        <f t="shared" si="80"/>
        <v>38.53666254</v>
      </c>
      <c r="J213" s="289">
        <f t="shared" si="80"/>
        <v>40.67253889</v>
      </c>
      <c r="K213" s="289">
        <f t="shared" si="80"/>
        <v>42.89930359</v>
      </c>
      <c r="L213" s="289">
        <f t="shared" si="80"/>
        <v>45.12606829</v>
      </c>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row>
    <row r="214" ht="15.75" customHeight="1">
      <c r="A214" s="58" t="s">
        <v>352</v>
      </c>
      <c r="B214" s="58" t="str">
        <f>'BC Iluminación'!G258</f>
        <v/>
      </c>
      <c r="C214" s="289">
        <f t="shared" ref="C214:L214" si="81">$B206*C$201*$B$44</f>
        <v>4.891333854</v>
      </c>
      <c r="D214" s="289">
        <f t="shared" si="81"/>
        <v>7.370050334</v>
      </c>
      <c r="E214" s="289">
        <f t="shared" si="81"/>
        <v>12.26138419</v>
      </c>
      <c r="F214" s="289">
        <f t="shared" si="81"/>
        <v>18.14420463</v>
      </c>
      <c r="G214" s="289">
        <f t="shared" si="81"/>
        <v>23.46518268</v>
      </c>
      <c r="H214" s="289">
        <f t="shared" si="81"/>
        <v>26.20829558</v>
      </c>
      <c r="I214" s="289">
        <f t="shared" si="81"/>
        <v>28.026021</v>
      </c>
      <c r="J214" s="289">
        <f t="shared" si="81"/>
        <v>29.57934999</v>
      </c>
      <c r="K214" s="289">
        <f t="shared" si="81"/>
        <v>31.19877809</v>
      </c>
      <c r="L214" s="289">
        <f t="shared" si="81"/>
        <v>32.81820619</v>
      </c>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row>
    <row r="215" ht="15.75" customHeight="1">
      <c r="A215" s="58" t="s">
        <v>353</v>
      </c>
      <c r="B215" s="58" t="str">
        <f>'BC Iluminación'!G259</f>
        <v/>
      </c>
      <c r="C215" s="289">
        <f t="shared" ref="C215:L215" si="82">$B207*C$201*$B$44</f>
        <v>1.725507061</v>
      </c>
      <c r="D215" s="289">
        <f t="shared" si="82"/>
        <v>2.599919423</v>
      </c>
      <c r="E215" s="289">
        <f t="shared" si="82"/>
        <v>4.325426484</v>
      </c>
      <c r="F215" s="289">
        <f t="shared" si="82"/>
        <v>6.40069849</v>
      </c>
      <c r="G215" s="289">
        <f t="shared" si="82"/>
        <v>8.27777036</v>
      </c>
      <c r="H215" s="289">
        <f t="shared" si="82"/>
        <v>9.245453374</v>
      </c>
      <c r="I215" s="289">
        <f t="shared" si="82"/>
        <v>9.886689107</v>
      </c>
      <c r="J215" s="289">
        <f t="shared" si="82"/>
        <v>10.43465419</v>
      </c>
      <c r="K215" s="289">
        <f t="shared" si="82"/>
        <v>11.00593693</v>
      </c>
      <c r="L215" s="289">
        <f t="shared" si="82"/>
        <v>11.57721967</v>
      </c>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row>
    <row r="216" ht="15.75" customHeight="1">
      <c r="A216" s="58" t="s">
        <v>354</v>
      </c>
      <c r="B216" s="58" t="str">
        <f>'BC Iluminación'!G260</f>
        <v/>
      </c>
      <c r="C216" s="289">
        <f t="shared" ref="C216:L216" si="83">$B208*C$201*$B$44</f>
        <v>0.06537289443</v>
      </c>
      <c r="D216" s="289">
        <f t="shared" si="83"/>
        <v>0.09850105038</v>
      </c>
      <c r="E216" s="289">
        <f t="shared" si="83"/>
        <v>0.1638739448</v>
      </c>
      <c r="F216" s="289">
        <f t="shared" si="83"/>
        <v>0.2424981016</v>
      </c>
      <c r="G216" s="289">
        <f t="shared" si="83"/>
        <v>0.3136132097</v>
      </c>
      <c r="H216" s="289">
        <f t="shared" si="83"/>
        <v>0.3502750357</v>
      </c>
      <c r="I216" s="289">
        <f t="shared" si="83"/>
        <v>0.3745690167</v>
      </c>
      <c r="J216" s="289">
        <f t="shared" si="83"/>
        <v>0.3953293278</v>
      </c>
      <c r="K216" s="289">
        <f t="shared" si="83"/>
        <v>0.4169730563</v>
      </c>
      <c r="L216" s="289">
        <f t="shared" si="83"/>
        <v>0.4386167849</v>
      </c>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row>
    <row r="217" ht="15.75" customHeight="1">
      <c r="A217" s="58" t="s">
        <v>355</v>
      </c>
      <c r="B217" s="58" t="str">
        <f>'BC Iluminación'!G261</f>
        <v/>
      </c>
      <c r="C217" s="289">
        <f t="shared" ref="C217:L217" si="84">$B209*C$201*$B$44</f>
        <v>0.3755540024</v>
      </c>
      <c r="D217" s="289">
        <f t="shared" si="84"/>
        <v>0.5658685307</v>
      </c>
      <c r="E217" s="289">
        <f t="shared" si="84"/>
        <v>0.9414225331</v>
      </c>
      <c r="F217" s="289">
        <f t="shared" si="84"/>
        <v>1.393102347</v>
      </c>
      <c r="G217" s="289">
        <f t="shared" si="84"/>
        <v>1.801644201</v>
      </c>
      <c r="H217" s="289">
        <f t="shared" si="84"/>
        <v>2.012258945</v>
      </c>
      <c r="I217" s="289">
        <f t="shared" si="84"/>
        <v>2.151822933</v>
      </c>
      <c r="J217" s="289">
        <f t="shared" si="84"/>
        <v>2.271086704</v>
      </c>
      <c r="K217" s="289">
        <f t="shared" si="84"/>
        <v>2.395425529</v>
      </c>
      <c r="L217" s="289">
        <f t="shared" si="84"/>
        <v>2.519764354</v>
      </c>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row>
    <row r="218" ht="15.75" customHeight="1">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row>
    <row r="219" ht="15.75" customHeight="1">
      <c r="A219" s="62" t="s">
        <v>357</v>
      </c>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row>
    <row r="220" ht="15.75" customHeight="1">
      <c r="A220" s="254" t="s">
        <v>350</v>
      </c>
      <c r="B220" s="292">
        <v>0.6</v>
      </c>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row>
    <row r="221" ht="15.75" customHeight="1">
      <c r="A221" s="254" t="s">
        <v>351</v>
      </c>
      <c r="B221" s="292">
        <v>0.5</v>
      </c>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row>
    <row r="222" ht="15.75" customHeight="1">
      <c r="A222" s="254" t="s">
        <v>352</v>
      </c>
      <c r="B222" s="292">
        <v>0.15</v>
      </c>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row>
    <row r="223" ht="15.75" customHeight="1">
      <c r="A223" s="254" t="s">
        <v>353</v>
      </c>
      <c r="B223" s="58" t="s">
        <v>358</v>
      </c>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row>
    <row r="224" ht="15.75" customHeight="1">
      <c r="A224" s="254" t="s">
        <v>354</v>
      </c>
      <c r="B224" s="292">
        <v>0.2</v>
      </c>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row>
    <row r="225" ht="15.75" customHeight="1">
      <c r="A225" s="254" t="s">
        <v>355</v>
      </c>
      <c r="B225" s="292">
        <v>0.2</v>
      </c>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row>
    <row r="226" ht="15.75" customHeight="1">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row>
    <row r="227" ht="15.75" customHeight="1">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row>
    <row r="228" ht="15.75" customHeight="1">
      <c r="A228" s="193" t="s">
        <v>359</v>
      </c>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row>
    <row r="229" ht="15.75" customHeight="1">
      <c r="A229" s="62"/>
      <c r="B229" s="62" t="s">
        <v>360</v>
      </c>
      <c r="C229" s="62" t="s">
        <v>361</v>
      </c>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row>
    <row r="230" ht="15.75" customHeight="1">
      <c r="A230" s="62" t="s">
        <v>591</v>
      </c>
      <c r="B230" s="147">
        <v>470000.0</v>
      </c>
      <c r="C230" s="147">
        <v>1935000.0</v>
      </c>
      <c r="D230" s="62" t="s">
        <v>363</v>
      </c>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row>
    <row r="231" ht="15.75" customHeight="1">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row>
    <row r="232" ht="15.75" customHeight="1">
      <c r="A232" s="62" t="s">
        <v>364</v>
      </c>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row>
    <row r="233" ht="15.75" customHeight="1">
      <c r="A233" s="62"/>
      <c r="B233" s="62" t="s">
        <v>365</v>
      </c>
      <c r="C233" s="62">
        <v>3900.0</v>
      </c>
      <c r="D233" s="295" t="s">
        <v>366</v>
      </c>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row>
    <row r="234" ht="15.75" customHeight="1">
      <c r="A234" s="62" t="s">
        <v>367</v>
      </c>
      <c r="B234" s="62">
        <v>89.0</v>
      </c>
      <c r="C234" s="147">
        <f t="shared" ref="C234:C238" si="85">B234*3900</f>
        <v>347100</v>
      </c>
      <c r="D234" s="62"/>
      <c r="E234" s="193" t="s">
        <v>368</v>
      </c>
      <c r="F234" s="62"/>
      <c r="G234" s="62"/>
      <c r="H234" s="62" t="s">
        <v>369</v>
      </c>
      <c r="I234" s="62">
        <v>235000.0</v>
      </c>
      <c r="J234" s="62"/>
      <c r="K234" s="62" t="s">
        <v>370</v>
      </c>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row>
    <row r="235" ht="15.75" customHeight="1">
      <c r="A235" s="62" t="s">
        <v>371</v>
      </c>
      <c r="B235" s="62">
        <v>243.14</v>
      </c>
      <c r="C235" s="147">
        <f t="shared" si="85"/>
        <v>948246</v>
      </c>
      <c r="D235" s="62"/>
      <c r="E235" s="62" t="s">
        <v>372</v>
      </c>
      <c r="F235" s="62"/>
      <c r="G235" s="62"/>
      <c r="H235" s="62"/>
      <c r="I235" s="62"/>
      <c r="J235" s="62"/>
      <c r="K235" s="62" t="s">
        <v>373</v>
      </c>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row>
    <row r="236" ht="15.75" customHeight="1">
      <c r="A236" s="62" t="s">
        <v>367</v>
      </c>
      <c r="B236" s="62">
        <v>388.0</v>
      </c>
      <c r="C236" s="147">
        <f t="shared" si="85"/>
        <v>1513200</v>
      </c>
      <c r="D236" s="62"/>
      <c r="E236" s="62" t="s">
        <v>374</v>
      </c>
      <c r="F236" s="147">
        <v>330000.0</v>
      </c>
      <c r="G236" s="62" t="s">
        <v>375</v>
      </c>
      <c r="H236" s="62"/>
      <c r="I236" s="62"/>
      <c r="J236" s="62"/>
      <c r="K236" s="62" t="s">
        <v>376</v>
      </c>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row>
    <row r="237" ht="15.75" customHeight="1">
      <c r="A237" s="62" t="s">
        <v>377</v>
      </c>
      <c r="B237" s="62">
        <v>232.0</v>
      </c>
      <c r="C237" s="147">
        <f t="shared" si="85"/>
        <v>904800</v>
      </c>
      <c r="D237" s="62"/>
      <c r="E237" s="62" t="s">
        <v>378</v>
      </c>
      <c r="F237" s="275">
        <v>-0.05</v>
      </c>
      <c r="G237" s="62">
        <v>80000.0</v>
      </c>
      <c r="H237" s="62"/>
      <c r="I237" s="62"/>
      <c r="J237" s="62"/>
      <c r="K237" s="62" t="s">
        <v>379</v>
      </c>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row>
    <row r="238" ht="15.75" customHeight="1">
      <c r="A238" s="62" t="s">
        <v>377</v>
      </c>
      <c r="B238" s="62">
        <v>160.0</v>
      </c>
      <c r="C238" s="147">
        <f t="shared" si="85"/>
        <v>624000</v>
      </c>
      <c r="D238" s="62"/>
      <c r="E238" s="62"/>
      <c r="F238" s="62"/>
      <c r="G238" s="62"/>
      <c r="H238" s="62"/>
      <c r="I238" s="62"/>
      <c r="J238" s="62"/>
      <c r="K238" s="147">
        <v>493.023</v>
      </c>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row>
    <row r="239" ht="15.75" customHeight="1">
      <c r="A239" s="193" t="s">
        <v>592</v>
      </c>
      <c r="B239" s="193">
        <f t="shared" ref="B239:C239" si="86">AVERAGE(B234:B238)</f>
        <v>222.428</v>
      </c>
      <c r="C239" s="296">
        <f t="shared" si="86"/>
        <v>867469.2</v>
      </c>
      <c r="D239" s="62"/>
      <c r="E239" s="62"/>
      <c r="F239" s="62"/>
      <c r="G239" s="62"/>
      <c r="H239" s="62"/>
      <c r="I239" s="62"/>
      <c r="J239" s="62"/>
      <c r="K239" s="147">
        <v>461.385</v>
      </c>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row>
    <row r="240" ht="15.75" customHeight="1">
      <c r="A240" s="62"/>
      <c r="B240" s="62"/>
      <c r="C240" s="62"/>
      <c r="D240" s="62"/>
      <c r="E240" s="62"/>
      <c r="F240" s="62"/>
      <c r="G240" s="62"/>
      <c r="H240" s="62"/>
      <c r="I240" s="62"/>
      <c r="J240" s="62"/>
      <c r="K240" s="147">
        <v>440.656</v>
      </c>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row>
    <row r="241" ht="15.75" customHeight="1">
      <c r="A241" s="193" t="s">
        <v>381</v>
      </c>
      <c r="B241" s="62" t="s">
        <v>382</v>
      </c>
      <c r="C241" s="62"/>
      <c r="D241" s="62"/>
      <c r="E241" s="62"/>
      <c r="F241" s="62"/>
      <c r="G241" s="62"/>
      <c r="H241" s="62"/>
      <c r="I241" s="62"/>
      <c r="J241" s="62"/>
      <c r="K241" s="62" t="s">
        <v>376</v>
      </c>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row>
    <row r="242" ht="15.75" customHeight="1">
      <c r="A242" s="62" t="s">
        <v>383</v>
      </c>
      <c r="B242" s="62"/>
      <c r="C242" s="62"/>
      <c r="D242" s="62"/>
      <c r="E242" s="62"/>
      <c r="F242" s="62"/>
      <c r="G242" s="62"/>
      <c r="H242" s="62"/>
      <c r="I242" s="62"/>
      <c r="J242" s="62"/>
      <c r="K242" s="62" t="s">
        <v>384</v>
      </c>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row>
    <row r="243" ht="15.75" customHeight="1">
      <c r="A243" s="62" t="s">
        <v>385</v>
      </c>
      <c r="B243" s="62"/>
      <c r="C243" s="62"/>
      <c r="D243" s="62"/>
      <c r="E243" s="62"/>
      <c r="F243" s="62"/>
      <c r="G243" s="62"/>
      <c r="H243" s="62"/>
      <c r="I243" s="62"/>
      <c r="J243" s="62"/>
      <c r="K243" s="147">
        <v>627.5</v>
      </c>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row>
    <row r="244" ht="15.75" customHeight="1">
      <c r="A244" s="62"/>
      <c r="B244" s="62"/>
      <c r="C244" s="62"/>
      <c r="D244" s="62"/>
      <c r="E244" s="62"/>
      <c r="F244" s="62"/>
      <c r="G244" s="62"/>
      <c r="H244" s="62"/>
      <c r="I244" s="62"/>
      <c r="J244" s="62"/>
      <c r="K244" s="147">
        <v>595.861</v>
      </c>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row>
    <row r="245" ht="15.75" customHeight="1">
      <c r="A245" s="297" t="s">
        <v>386</v>
      </c>
      <c r="B245" s="297" t="s">
        <v>387</v>
      </c>
      <c r="C245" s="297" t="s">
        <v>349</v>
      </c>
      <c r="D245" s="62"/>
      <c r="E245" s="297" t="s">
        <v>386</v>
      </c>
      <c r="F245" s="297" t="s">
        <v>387</v>
      </c>
      <c r="G245" s="297" t="s">
        <v>349</v>
      </c>
      <c r="H245" s="62"/>
      <c r="I245" s="62"/>
      <c r="J245" s="62"/>
      <c r="K245" s="147">
        <v>575.133</v>
      </c>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row>
    <row r="246" ht="15.75" customHeight="1">
      <c r="A246" s="297" t="s">
        <v>388</v>
      </c>
      <c r="B246" s="297" t="s">
        <v>389</v>
      </c>
      <c r="C246" s="298" t="s">
        <v>390</v>
      </c>
      <c r="D246" s="62"/>
      <c r="E246" s="297" t="s">
        <v>593</v>
      </c>
      <c r="F246" s="299">
        <f t="shared" ref="F246:F251" si="87">G246*$F$252</f>
        <v>1333271.17</v>
      </c>
      <c r="G246" s="300">
        <v>0.11</v>
      </c>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row>
    <row r="247" ht="15.75" customHeight="1">
      <c r="A247" s="297" t="s">
        <v>392</v>
      </c>
      <c r="B247" s="297" t="s">
        <v>393</v>
      </c>
      <c r="C247" s="298" t="s">
        <v>394</v>
      </c>
      <c r="D247" s="62"/>
      <c r="E247" s="297" t="s">
        <v>395</v>
      </c>
      <c r="F247" s="299">
        <f t="shared" si="87"/>
        <v>3636194.1</v>
      </c>
      <c r="G247" s="300">
        <v>0.3</v>
      </c>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row>
    <row r="248" ht="15.75" customHeight="1">
      <c r="A248" s="297" t="s">
        <v>396</v>
      </c>
      <c r="B248" s="297" t="s">
        <v>397</v>
      </c>
      <c r="C248" s="298" t="s">
        <v>398</v>
      </c>
      <c r="D248" s="62"/>
      <c r="E248" s="297" t="s">
        <v>399</v>
      </c>
      <c r="F248" s="299">
        <f t="shared" si="87"/>
        <v>2666542.34</v>
      </c>
      <c r="G248" s="300">
        <v>0.22</v>
      </c>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row>
    <row r="249" ht="15.75" customHeight="1">
      <c r="A249" s="297" t="s">
        <v>400</v>
      </c>
      <c r="B249" s="297" t="s">
        <v>401</v>
      </c>
      <c r="C249" s="298" t="s">
        <v>402</v>
      </c>
      <c r="D249" s="62"/>
      <c r="E249" s="297" t="s">
        <v>403</v>
      </c>
      <c r="F249" s="299">
        <f t="shared" si="87"/>
        <v>1575684.11</v>
      </c>
      <c r="G249" s="300">
        <v>0.13</v>
      </c>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row>
    <row r="250" ht="15.75" customHeight="1">
      <c r="A250" s="301"/>
      <c r="B250" s="297" t="s">
        <v>404</v>
      </c>
      <c r="C250" s="301"/>
      <c r="D250" s="62"/>
      <c r="E250" s="301" t="s">
        <v>405</v>
      </c>
      <c r="F250" s="299">
        <f t="shared" si="87"/>
        <v>1939303.52</v>
      </c>
      <c r="G250" s="302">
        <v>0.16</v>
      </c>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row>
    <row r="251" ht="15.75" customHeight="1">
      <c r="A251" s="62" t="s">
        <v>535</v>
      </c>
      <c r="B251" s="62"/>
      <c r="C251" s="62"/>
      <c r="D251" s="62"/>
      <c r="E251" s="62" t="s">
        <v>407</v>
      </c>
      <c r="F251" s="299">
        <f t="shared" si="87"/>
        <v>969651.76</v>
      </c>
      <c r="G251" s="71">
        <v>0.08</v>
      </c>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row>
    <row r="252" ht="15.75" customHeight="1">
      <c r="A252" s="62"/>
      <c r="B252" s="62"/>
      <c r="C252" s="62"/>
      <c r="D252" s="62"/>
      <c r="E252" s="62" t="s">
        <v>408</v>
      </c>
      <c r="F252" s="352">
        <v>1.2120647E7</v>
      </c>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row>
    <row r="253" ht="15.75" customHeight="1">
      <c r="A253" s="62" t="s">
        <v>409</v>
      </c>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row>
    <row r="254" ht="15.75" customHeight="1">
      <c r="A254" s="62" t="s">
        <v>410</v>
      </c>
      <c r="B254" s="62" t="s">
        <v>411</v>
      </c>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row>
    <row r="255" ht="15.75" customHeight="1">
      <c r="A255" s="147">
        <v>161902.0</v>
      </c>
      <c r="B255" s="147">
        <v>37870.0</v>
      </c>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row>
    <row r="256" ht="15.75" customHeight="1">
      <c r="A256" s="147">
        <v>298314.0</v>
      </c>
      <c r="B256" s="147">
        <v>92517.0</v>
      </c>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row>
    <row r="257" ht="15.75" customHeight="1">
      <c r="A257" s="147">
        <v>237907.0</v>
      </c>
      <c r="B257" s="147">
        <v>48579.0</v>
      </c>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row>
    <row r="258" ht="15.75" customHeight="1">
      <c r="A258" s="147">
        <v>257057.0</v>
      </c>
      <c r="B258" s="147">
        <v>50876.0</v>
      </c>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row>
    <row r="259" ht="15.75" customHeight="1">
      <c r="A259" s="353">
        <f t="shared" ref="A259:B259" si="88">SUM(A255:A258)/4</f>
        <v>238795</v>
      </c>
      <c r="B259" s="353">
        <f t="shared" si="88"/>
        <v>57460.5</v>
      </c>
      <c r="C259" s="62" t="s">
        <v>380</v>
      </c>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row>
    <row r="260" ht="15.75" customHeight="1">
      <c r="A260" s="62" t="s">
        <v>412</v>
      </c>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row>
    <row r="261" ht="15.75" customHeight="1">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row>
    <row r="262" ht="15.75" customHeight="1">
      <c r="A262" s="62" t="s">
        <v>67</v>
      </c>
      <c r="B262" s="62" t="s">
        <v>413</v>
      </c>
      <c r="C262" s="62" t="s">
        <v>594</v>
      </c>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row>
    <row r="263" ht="15.75" customHeight="1">
      <c r="A263" s="193" t="s">
        <v>415</v>
      </c>
      <c r="B263" s="275">
        <v>0.01</v>
      </c>
      <c r="C263" s="62" t="s">
        <v>416</v>
      </c>
      <c r="D263" s="62" t="s">
        <v>417</v>
      </c>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row>
    <row r="264" ht="15.75" customHeight="1">
      <c r="A264" s="62" t="s">
        <v>418</v>
      </c>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row>
    <row r="265" ht="15.75" customHeight="1">
      <c r="A265" s="62" t="s">
        <v>419</v>
      </c>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row>
    <row r="266" ht="15.75" customHeight="1">
      <c r="A266" s="62" t="s">
        <v>420</v>
      </c>
      <c r="B266" s="62"/>
      <c r="C266" s="62"/>
      <c r="D266" s="62" t="s">
        <v>421</v>
      </c>
      <c r="E266" s="306">
        <v>1132254.0</v>
      </c>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row>
    <row r="267" ht="15.75" customHeight="1">
      <c r="A267" s="193" t="s">
        <v>422</v>
      </c>
      <c r="B267" s="147">
        <v>3000000.0</v>
      </c>
      <c r="C267" s="62" t="s">
        <v>423</v>
      </c>
      <c r="D267" s="62" t="s">
        <v>424</v>
      </c>
      <c r="E267" s="50" t="s">
        <v>425</v>
      </c>
      <c r="F267" s="62" t="s">
        <v>426</v>
      </c>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row>
    <row r="268" ht="15.75" customHeight="1">
      <c r="A268" s="62" t="s">
        <v>375</v>
      </c>
      <c r="B268" s="147">
        <v>1200000.0</v>
      </c>
      <c r="C268" s="62" t="s">
        <v>427</v>
      </c>
      <c r="D268" s="62"/>
      <c r="E268" s="52"/>
      <c r="F268" s="62" t="s">
        <v>428</v>
      </c>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row>
    <row r="269" ht="15.75" customHeight="1">
      <c r="A269" s="193" t="s">
        <v>429</v>
      </c>
      <c r="B269" s="147">
        <v>1200000.0</v>
      </c>
      <c r="C269" s="62"/>
      <c r="D269" s="62" t="s">
        <v>337</v>
      </c>
      <c r="E269" s="50" t="s">
        <v>430</v>
      </c>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row>
    <row r="270" ht="15.75" customHeight="1">
      <c r="A270" s="62" t="s">
        <v>375</v>
      </c>
      <c r="B270" s="147">
        <v>1000000.0</v>
      </c>
      <c r="C270" s="62"/>
      <c r="D270" s="62"/>
      <c r="E270" s="5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row>
    <row r="271" ht="15.75" customHeight="1">
      <c r="A271" s="62" t="s">
        <v>431</v>
      </c>
      <c r="B271" s="62" t="s">
        <v>432</v>
      </c>
      <c r="C271" s="62"/>
      <c r="D271" s="62"/>
      <c r="E271" s="5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row>
    <row r="272" ht="15.75" customHeight="1">
      <c r="A272" s="62" t="s">
        <v>433</v>
      </c>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row>
    <row r="273" ht="15.75" customHeight="1">
      <c r="A273" s="193" t="s">
        <v>434</v>
      </c>
      <c r="B273" s="62" t="s">
        <v>435</v>
      </c>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row>
    <row r="274" ht="15.75" customHeight="1">
      <c r="A274" s="193"/>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row>
    <row r="275" ht="15.75" customHeight="1">
      <c r="A275" s="193" t="s">
        <v>436</v>
      </c>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row>
    <row r="276" ht="15.75" customHeight="1">
      <c r="A276" s="193" t="s">
        <v>437</v>
      </c>
      <c r="B276" s="62" t="s">
        <v>438</v>
      </c>
      <c r="C276" s="62" t="s">
        <v>439</v>
      </c>
      <c r="D276" s="62" t="s">
        <v>440</v>
      </c>
      <c r="E276" s="62" t="s">
        <v>441</v>
      </c>
      <c r="F276" s="62"/>
      <c r="G276" s="193" t="s">
        <v>437</v>
      </c>
      <c r="H276" s="193" t="s">
        <v>442</v>
      </c>
      <c r="I276" s="193" t="s">
        <v>443</v>
      </c>
      <c r="J276" s="193" t="s">
        <v>444</v>
      </c>
      <c r="K276" s="193" t="s">
        <v>445</v>
      </c>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row>
    <row r="277" ht="15.75" customHeight="1">
      <c r="A277" s="193">
        <v>1.0</v>
      </c>
      <c r="B277" s="71">
        <v>0.008</v>
      </c>
      <c r="C277" s="71">
        <v>0.0102</v>
      </c>
      <c r="D277" s="71">
        <v>0.0079</v>
      </c>
      <c r="E277" s="71">
        <v>0.0086</v>
      </c>
      <c r="F277" s="62"/>
      <c r="G277" s="193">
        <v>1.0</v>
      </c>
      <c r="H277" s="62">
        <v>44490.0</v>
      </c>
      <c r="I277" s="62">
        <v>34897.0</v>
      </c>
      <c r="J277" s="62">
        <v>15760.0</v>
      </c>
      <c r="K277" s="62">
        <v>37044.0</v>
      </c>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row>
    <row r="278" ht="15.75" customHeight="1">
      <c r="A278" s="193">
        <v>1.5</v>
      </c>
      <c r="B278" s="71">
        <v>0.0167</v>
      </c>
      <c r="C278" s="71">
        <v>0.018</v>
      </c>
      <c r="D278" s="71">
        <v>0.0081</v>
      </c>
      <c r="E278" s="71">
        <v>0.0083</v>
      </c>
      <c r="F278" s="62"/>
      <c r="G278" s="193">
        <v>1.5</v>
      </c>
      <c r="H278" s="62">
        <v>15915.0</v>
      </c>
      <c r="I278" s="62">
        <v>16913.0</v>
      </c>
      <c r="J278" s="62">
        <v>19899.0</v>
      </c>
      <c r="K278" s="62">
        <v>21705.0</v>
      </c>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row>
    <row r="279" ht="15.75" customHeight="1">
      <c r="A279" s="193">
        <v>2.0</v>
      </c>
      <c r="B279" s="71">
        <v>0.0255</v>
      </c>
      <c r="C279" s="71">
        <v>0.015</v>
      </c>
      <c r="D279" s="71">
        <v>0.013</v>
      </c>
      <c r="E279" s="71">
        <v>0.0076</v>
      </c>
      <c r="F279" s="62"/>
      <c r="G279" s="193">
        <v>2.0</v>
      </c>
      <c r="H279" s="62">
        <v>12706.0</v>
      </c>
      <c r="I279" s="62">
        <v>24128.0</v>
      </c>
      <c r="J279" s="62">
        <v>16652.0</v>
      </c>
      <c r="K279" s="62">
        <v>30368.0</v>
      </c>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row>
    <row r="280" ht="15.75" customHeight="1">
      <c r="A280" s="193">
        <v>3.0</v>
      </c>
      <c r="B280" s="71">
        <v>0.0312</v>
      </c>
      <c r="C280" s="71">
        <v>0.0215</v>
      </c>
      <c r="D280" s="71">
        <v>0.0209</v>
      </c>
      <c r="E280" s="71">
        <v>0.006</v>
      </c>
      <c r="F280" s="62"/>
      <c r="G280" s="193">
        <v>3.0</v>
      </c>
      <c r="H280" s="62">
        <v>25562.0</v>
      </c>
      <c r="I280" s="62">
        <v>32020.0</v>
      </c>
      <c r="J280" s="62">
        <v>23580.0</v>
      </c>
      <c r="K280" s="62">
        <v>31416.0</v>
      </c>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row>
    <row r="281" ht="15.75" customHeight="1">
      <c r="A281" s="193" t="s">
        <v>380</v>
      </c>
      <c r="B281" s="71">
        <f t="shared" ref="B281:E281" si="89">SUM(B277:B280)/4</f>
        <v>0.02035</v>
      </c>
      <c r="C281" s="71">
        <f t="shared" si="89"/>
        <v>0.016175</v>
      </c>
      <c r="D281" s="71">
        <f t="shared" si="89"/>
        <v>0.012475</v>
      </c>
      <c r="E281" s="71">
        <f t="shared" si="89"/>
        <v>0.007625</v>
      </c>
      <c r="F281" s="62"/>
      <c r="G281" s="193" t="s">
        <v>380</v>
      </c>
      <c r="H281" s="147">
        <f t="shared" ref="H281:K281" si="90">SUM(H277:H280)/4</f>
        <v>24668.25</v>
      </c>
      <c r="I281" s="147">
        <f t="shared" si="90"/>
        <v>26989.5</v>
      </c>
      <c r="J281" s="147">
        <f t="shared" si="90"/>
        <v>18972.75</v>
      </c>
      <c r="K281" s="147">
        <f t="shared" si="90"/>
        <v>30133.25</v>
      </c>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row>
    <row r="282" ht="15.75" customHeight="1">
      <c r="A282" s="193"/>
      <c r="B282" s="62"/>
      <c r="C282" s="62"/>
      <c r="D282" s="62"/>
      <c r="E282" s="62"/>
      <c r="F282" s="62"/>
      <c r="G282" s="62" t="s">
        <v>446</v>
      </c>
      <c r="H282" s="147">
        <f>H281+J281</f>
        <v>43641</v>
      </c>
      <c r="I282" s="62"/>
      <c r="J282" s="147">
        <f>I281+K281</f>
        <v>57122.75</v>
      </c>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row>
    <row r="283" ht="15.75" customHeight="1">
      <c r="A283" s="307" t="s">
        <v>448</v>
      </c>
      <c r="B283" s="308">
        <v>0.5</v>
      </c>
      <c r="C283" s="307">
        <f t="shared" ref="C283:L283" si="91">$M$283*C287</f>
        <v>945</v>
      </c>
      <c r="D283" s="307">
        <f t="shared" si="91"/>
        <v>945</v>
      </c>
      <c r="E283" s="307">
        <f t="shared" si="91"/>
        <v>945</v>
      </c>
      <c r="F283" s="307">
        <f t="shared" si="91"/>
        <v>945</v>
      </c>
      <c r="G283" s="307">
        <f t="shared" si="91"/>
        <v>945</v>
      </c>
      <c r="H283" s="307">
        <f t="shared" si="91"/>
        <v>945</v>
      </c>
      <c r="I283" s="307">
        <f t="shared" si="91"/>
        <v>945</v>
      </c>
      <c r="J283" s="307">
        <f t="shared" si="91"/>
        <v>945</v>
      </c>
      <c r="K283" s="307">
        <f t="shared" si="91"/>
        <v>945</v>
      </c>
      <c r="L283" s="307">
        <f t="shared" si="91"/>
        <v>945</v>
      </c>
      <c r="M283" s="307">
        <f>B291*$B$283</f>
        <v>9450</v>
      </c>
      <c r="N283" s="307"/>
      <c r="O283" s="307"/>
      <c r="P283" s="307"/>
      <c r="Q283" s="307"/>
      <c r="R283" s="307"/>
      <c r="S283" s="307"/>
      <c r="T283" s="307"/>
      <c r="U283" s="307"/>
      <c r="V283" s="307"/>
      <c r="W283" s="307"/>
      <c r="X283" s="307"/>
      <c r="Y283" s="307"/>
      <c r="Z283" s="307"/>
      <c r="AA283" s="307"/>
      <c r="AB283" s="307"/>
      <c r="AC283" s="307"/>
      <c r="AD283" s="307"/>
      <c r="AE283" s="307"/>
      <c r="AF283" s="307"/>
      <c r="AG283" s="307"/>
      <c r="AH283" s="307"/>
      <c r="AI283" s="307"/>
      <c r="AJ283" s="307"/>
      <c r="AK283" s="307"/>
      <c r="AL283" s="307"/>
      <c r="AM283" s="307"/>
      <c r="AN283" s="307"/>
      <c r="AO283" s="307"/>
      <c r="AP283" s="307"/>
      <c r="AQ283" s="307"/>
      <c r="AR283" s="307"/>
      <c r="AS283" s="307"/>
      <c r="AT283" s="307"/>
      <c r="AU283" s="307"/>
      <c r="AV283" s="307"/>
    </row>
    <row r="284" ht="15.75" customHeight="1">
      <c r="A284" s="62" t="s">
        <v>449</v>
      </c>
      <c r="B284" s="62"/>
      <c r="C284" s="147">
        <f>F236</f>
        <v>330000</v>
      </c>
      <c r="D284" s="147">
        <f t="shared" ref="D284:L284" si="92">C284*(1+$F$237)</f>
        <v>313500</v>
      </c>
      <c r="E284" s="147">
        <f t="shared" si="92"/>
        <v>297825</v>
      </c>
      <c r="F284" s="147">
        <f t="shared" si="92"/>
        <v>282933.75</v>
      </c>
      <c r="G284" s="147">
        <f t="shared" si="92"/>
        <v>268787.0625</v>
      </c>
      <c r="H284" s="147">
        <f t="shared" si="92"/>
        <v>255347.7094</v>
      </c>
      <c r="I284" s="147">
        <f t="shared" si="92"/>
        <v>242580.3239</v>
      </c>
      <c r="J284" s="147">
        <f t="shared" si="92"/>
        <v>230451.3077</v>
      </c>
      <c r="K284" s="147">
        <f t="shared" si="92"/>
        <v>218928.7423</v>
      </c>
      <c r="L284" s="147">
        <f t="shared" si="92"/>
        <v>207982.3052</v>
      </c>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row>
    <row r="285" ht="15.75" customHeight="1">
      <c r="A285" s="62"/>
      <c r="B285" s="62" t="s">
        <v>450</v>
      </c>
      <c r="C285" s="62" t="s">
        <v>451</v>
      </c>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row>
    <row r="286" ht="15.75" customHeight="1">
      <c r="A286" s="62" t="s">
        <v>452</v>
      </c>
      <c r="B286" s="62" t="s">
        <v>453</v>
      </c>
      <c r="C286" s="50" t="s">
        <v>454</v>
      </c>
      <c r="D286" s="50" t="s">
        <v>455</v>
      </c>
      <c r="M286" s="5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row>
    <row r="287" ht="15.75" customHeight="1">
      <c r="A287" s="62"/>
      <c r="B287" s="275"/>
      <c r="C287" s="275">
        <v>0.1</v>
      </c>
      <c r="D287" s="275">
        <v>0.1</v>
      </c>
      <c r="E287" s="275">
        <v>0.1</v>
      </c>
      <c r="F287" s="275">
        <v>0.1</v>
      </c>
      <c r="G287" s="275">
        <v>0.1</v>
      </c>
      <c r="H287" s="275">
        <v>0.1</v>
      </c>
      <c r="I287" s="275">
        <v>0.1</v>
      </c>
      <c r="J287" s="275">
        <v>0.1</v>
      </c>
      <c r="K287" s="275">
        <v>0.1</v>
      </c>
      <c r="L287" s="275">
        <v>0.1</v>
      </c>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row>
    <row r="288" ht="15.75" customHeight="1">
      <c r="A288" s="62" t="s">
        <v>456</v>
      </c>
      <c r="B288" s="71">
        <f>('#Hogares_Modelo'!N7-'#Hogares_Modelo'!D7)/'#Hogares_Modelo'!D7</f>
        <v>0.1918250451</v>
      </c>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row>
    <row r="289" ht="15.75" customHeight="1">
      <c r="A289" s="62" t="s">
        <v>457</v>
      </c>
      <c r="B289" s="71">
        <f>('#Hogares_Modelo'!N8-'#Hogares_Modelo'!D8)/'#Hogares_Modelo'!D8</f>
        <v>-0.02405797101</v>
      </c>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row>
    <row r="290" ht="15.75" customHeight="1">
      <c r="A290" s="62" t="s">
        <v>458</v>
      </c>
      <c r="B290" s="238">
        <v>629457.0</v>
      </c>
      <c r="C290" s="238">
        <v>1.4083527E7</v>
      </c>
      <c r="D290" s="62" t="s">
        <v>463</v>
      </c>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row>
    <row r="291" ht="15.75" customHeight="1">
      <c r="A291" s="62" t="s">
        <v>459</v>
      </c>
      <c r="B291" s="238">
        <v>18900.0</v>
      </c>
      <c r="C291" s="62">
        <v>1988366.0</v>
      </c>
      <c r="D291" s="50" t="s">
        <v>464</v>
      </c>
      <c r="E291" s="62">
        <f>C291+C292</f>
        <v>2440464</v>
      </c>
      <c r="F291" s="62"/>
      <c r="G291" s="62"/>
      <c r="H291" s="62"/>
      <c r="I291" s="62"/>
      <c r="J291" s="62"/>
      <c r="K291" s="62"/>
      <c r="L291" s="62"/>
      <c r="M291" s="5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row>
    <row r="292" ht="15.75" customHeight="1">
      <c r="C292" s="62">
        <v>452098.0</v>
      </c>
      <c r="D292" s="62" t="s">
        <v>465</v>
      </c>
      <c r="E292" s="62"/>
      <c r="F292" s="62"/>
      <c r="G292" s="62"/>
      <c r="H292" s="62"/>
      <c r="I292" s="62"/>
      <c r="J292" s="62"/>
      <c r="K292" s="62"/>
      <c r="M292" s="5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row>
    <row r="293" ht="15.75" customHeight="1">
      <c r="A293" s="62"/>
      <c r="B293" s="62"/>
      <c r="C293" s="312" t="s">
        <v>595</v>
      </c>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row>
    <row r="295" ht="15.75" customHeight="1">
      <c r="A295" s="62"/>
      <c r="B295" s="310">
        <f>'Iluminación'!D43</f>
        <v>2020</v>
      </c>
      <c r="C295" s="310">
        <f>'Iluminación'!E43</f>
        <v>2021</v>
      </c>
      <c r="D295" s="310">
        <f>'Iluminación'!F43</f>
        <v>2022</v>
      </c>
      <c r="E295" s="310">
        <f>'Iluminación'!G43</f>
        <v>2023</v>
      </c>
      <c r="F295" s="310">
        <f>'Iluminación'!H43</f>
        <v>2024</v>
      </c>
      <c r="G295" s="310">
        <f>'Iluminación'!I43</f>
        <v>2025</v>
      </c>
      <c r="H295" s="310">
        <f>'Iluminación'!J43</f>
        <v>2026</v>
      </c>
      <c r="I295" s="310">
        <f>'Iluminación'!K43</f>
        <v>2027</v>
      </c>
      <c r="J295" s="310">
        <f>'Iluminación'!L43</f>
        <v>2028</v>
      </c>
      <c r="K295" s="310">
        <f>'Iluminación'!M43</f>
        <v>2029</v>
      </c>
      <c r="L295" s="310">
        <f>'Iluminación'!N43</f>
        <v>2030</v>
      </c>
      <c r="M295" s="62" t="s">
        <v>24</v>
      </c>
      <c r="N295" s="62" t="str">
        <f>'Iluminación'!O43</f>
        <v>Datos modelo LEAP</v>
      </c>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row>
    <row r="296" ht="15.75" customHeight="1">
      <c r="A296" s="62" t="str">
        <f>'Iluminación'!B9</f>
        <v>Hogares urbanos con iluminación</v>
      </c>
      <c r="B296" s="310">
        <f>'Iluminación'!D9</f>
        <v>12444383.46</v>
      </c>
      <c r="C296" s="310">
        <f>'Iluminación'!E9</f>
        <v>12730552.46</v>
      </c>
      <c r="D296" s="310">
        <f>'Iluminación'!F9</f>
        <v>12981224.46</v>
      </c>
      <c r="E296" s="310">
        <f>'Iluminación'!G9</f>
        <v>13207487.46</v>
      </c>
      <c r="F296" s="310">
        <f>'Iluminación'!H9</f>
        <v>13427971.46</v>
      </c>
      <c r="G296" s="310">
        <f>'Iluminación'!I9</f>
        <v>13656781.46</v>
      </c>
      <c r="H296" s="310">
        <f>'Iluminación'!J9</f>
        <v>13898255.46</v>
      </c>
      <c r="I296" s="310">
        <f>'Iluminación'!K9</f>
        <v>14148235.46</v>
      </c>
      <c r="J296" s="310">
        <f>'Iluminación'!L9</f>
        <v>14402819.46</v>
      </c>
      <c r="K296" s="310">
        <f>'Iluminación'!M9</f>
        <v>14654765.46</v>
      </c>
      <c r="L296" s="310">
        <f>'Iluminación'!N9</f>
        <v>14898490.46</v>
      </c>
      <c r="M296" s="311">
        <f>SUM(C296:L296)</f>
        <v>138006583.6</v>
      </c>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row>
    <row r="297" ht="15.75" customHeight="1">
      <c r="A297" s="62" t="s">
        <v>460</v>
      </c>
      <c r="B297" s="62"/>
      <c r="C297" s="238">
        <f>'Iluminación'!E8</f>
        <v>286169</v>
      </c>
      <c r="D297" s="238">
        <f>'Iluminación'!F8</f>
        <v>250672</v>
      </c>
      <c r="E297" s="238">
        <f>'Iluminación'!G8</f>
        <v>226263</v>
      </c>
      <c r="F297" s="238">
        <f>'Iluminación'!H8</f>
        <v>220484</v>
      </c>
      <c r="G297" s="238">
        <f>'Iluminación'!I8</f>
        <v>228810</v>
      </c>
      <c r="H297" s="238">
        <f>'Iluminación'!J8</f>
        <v>241474</v>
      </c>
      <c r="I297" s="238">
        <f>'Iluminación'!K8</f>
        <v>249980</v>
      </c>
      <c r="J297" s="238">
        <f>'Iluminación'!L8</f>
        <v>254584</v>
      </c>
      <c r="K297" s="238">
        <f>'Iluminación'!M8</f>
        <v>251946</v>
      </c>
      <c r="L297" s="238">
        <f>'Iluminación'!N8</f>
        <v>243725</v>
      </c>
      <c r="M297" s="5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row>
    <row r="298" ht="15.75" customHeight="1">
      <c r="A298" s="62" t="str">
        <f>'Iluminación'!B46</f>
        <v>Hogares rurales con iluminación</v>
      </c>
      <c r="B298" s="310">
        <f>'Iluminación'!D46</f>
        <v>2624349.213</v>
      </c>
      <c r="C298" s="310">
        <f>'Iluminación'!E46</f>
        <v>2629733.213</v>
      </c>
      <c r="D298" s="310">
        <f>'Iluminación'!F46</f>
        <v>2629733.213</v>
      </c>
      <c r="E298" s="310">
        <f>'Iluminación'!G46</f>
        <v>2629733.213</v>
      </c>
      <c r="F298" s="310">
        <f>'Iluminación'!H46</f>
        <v>2629733.213</v>
      </c>
      <c r="G298" s="310">
        <f>'Iluminación'!I46</f>
        <v>2629733.213</v>
      </c>
      <c r="H298" s="310">
        <f>'Iluminación'!J46</f>
        <v>2629733.213</v>
      </c>
      <c r="I298" s="310">
        <f>'Iluminación'!K46</f>
        <v>2629733.213</v>
      </c>
      <c r="J298" s="310">
        <f>'Iluminación'!L46</f>
        <v>2629733.213</v>
      </c>
      <c r="K298" s="310">
        <f>'Iluminación'!M46</f>
        <v>2629733.213</v>
      </c>
      <c r="L298" s="310">
        <f>'Iluminación'!N46</f>
        <v>2629733.213</v>
      </c>
      <c r="M298" s="311">
        <f>SUM(C298:L298)</f>
        <v>26297332.13</v>
      </c>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row>
    <row r="299" ht="15.75" customHeight="1">
      <c r="A299" s="62" t="s">
        <v>461</v>
      </c>
      <c r="B299" s="62"/>
      <c r="C299" s="238">
        <f>'Iluminación'!E45</f>
        <v>5384</v>
      </c>
      <c r="D299" s="238">
        <f>'Iluminación'!F45</f>
        <v>0</v>
      </c>
      <c r="E299" s="238">
        <f>'Iluminación'!G45</f>
        <v>0</v>
      </c>
      <c r="F299" s="238">
        <f>'Iluminación'!H45</f>
        <v>0</v>
      </c>
      <c r="G299" s="238">
        <f>'Iluminación'!I45</f>
        <v>0</v>
      </c>
      <c r="H299" s="238">
        <f>'Iluminación'!J45</f>
        <v>0</v>
      </c>
      <c r="I299" s="238">
        <f>'Iluminación'!K45</f>
        <v>0</v>
      </c>
      <c r="J299" s="62"/>
      <c r="K299" s="62"/>
      <c r="L299" s="71">
        <f>B301/L296</f>
        <v>0</v>
      </c>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row>
    <row r="300" ht="15.75" customHeight="1">
      <c r="A300" s="62" t="s">
        <v>462</v>
      </c>
      <c r="B300" s="62"/>
      <c r="C300" s="62"/>
      <c r="D300" s="62"/>
      <c r="E300" s="62"/>
      <c r="F300" s="62"/>
      <c r="G300" s="62"/>
      <c r="H300" s="62"/>
      <c r="I300" s="62"/>
      <c r="J300" s="62"/>
      <c r="K300" s="62"/>
      <c r="L300" s="71">
        <f>B302/L298</f>
        <v>0</v>
      </c>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row>
    <row r="301" ht="15.75" customHeight="1">
      <c r="A301" s="62"/>
      <c r="B301" s="117"/>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row>
    <row r="302" ht="15.75" customHeight="1">
      <c r="B302" s="117"/>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row>
    <row r="303" ht="15.75"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row>
    <row r="304" ht="15.75" customHeight="1">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row>
    <row r="305">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row>
    <row r="306" ht="15.75"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row>
    <row r="312" ht="15.75" customHeight="1">
      <c r="A312" s="62"/>
      <c r="B312" s="62"/>
      <c r="C312" s="62"/>
      <c r="D312" s="50"/>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row>
    <row r="318" ht="15.75" customHeight="1">
      <c r="A318" s="62"/>
      <c r="B318" s="50"/>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row>
    <row r="319" ht="15.75" customHeight="1">
      <c r="A319" s="62"/>
      <c r="B319" s="50"/>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row>
    <row r="320" ht="15.75" customHeight="1">
      <c r="A320" s="62"/>
      <c r="B320" s="50"/>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row>
    <row r="321" ht="15.75" customHeight="1">
      <c r="A321" s="62"/>
      <c r="B321" s="50"/>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row>
    <row r="329" ht="15.75" customHeight="1">
      <c r="A329" s="62" t="s">
        <v>498</v>
      </c>
      <c r="B329" s="62"/>
      <c r="C329" s="62" t="s">
        <v>499</v>
      </c>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row>
    <row r="330" ht="15.75" customHeight="1">
      <c r="A330" s="62"/>
      <c r="B330" s="62"/>
      <c r="C330" s="62" t="s">
        <v>500</v>
      </c>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row>
    <row r="331" ht="15.75" customHeight="1">
      <c r="A331" s="62"/>
      <c r="B331" s="62"/>
      <c r="C331" s="62" t="s">
        <v>501</v>
      </c>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row>
    <row r="332" ht="15.75" customHeight="1">
      <c r="A332" s="62"/>
      <c r="B332" s="62"/>
      <c r="C332" s="62" t="s">
        <v>502</v>
      </c>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row>
    <row r="333" ht="15.75" customHeight="1">
      <c r="A333" s="62"/>
      <c r="B333" s="62"/>
      <c r="C333" s="62" t="s">
        <v>503</v>
      </c>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row>
    <row r="336" ht="15.75" customHeight="1">
      <c r="A336" s="62" t="s">
        <v>504</v>
      </c>
      <c r="B336" s="62" t="s">
        <v>505</v>
      </c>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row>
    <row r="337" ht="15.75" customHeight="1">
      <c r="A337" s="62"/>
      <c r="B337" s="62" t="s">
        <v>506</v>
      </c>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row>
    <row r="338" ht="15.75" customHeight="1">
      <c r="A338" s="62" t="s">
        <v>507</v>
      </c>
      <c r="B338" s="62" t="s">
        <v>508</v>
      </c>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row>
    <row r="342" ht="15.75" customHeight="1">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row>
    <row r="343" ht="15.75" customHeight="1">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row>
    <row r="344" ht="15.75" customHeight="1">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row>
    <row r="345" ht="15.75" customHeight="1">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row>
    <row r="379" ht="15.75" customHeight="1">
      <c r="A379" s="62"/>
      <c r="B379" s="62" t="s">
        <v>509</v>
      </c>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row>
    <row r="380" ht="15.75" customHeight="1">
      <c r="A380" s="62"/>
      <c r="B380" s="313" t="s">
        <v>510</v>
      </c>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row>
    <row r="381" ht="15.75" customHeight="1">
      <c r="A381" s="62"/>
      <c r="B381" s="313"/>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row>
    <row r="382" ht="15.75" customHeight="1">
      <c r="A382" s="62"/>
      <c r="B382" s="313"/>
      <c r="C382" s="314" t="s">
        <v>511</v>
      </c>
      <c r="D382" s="314" t="s">
        <v>512</v>
      </c>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row>
    <row r="383" ht="15.75" customHeight="1">
      <c r="A383" s="62"/>
      <c r="B383" s="315" t="s">
        <v>513</v>
      </c>
      <c r="C383" s="316" t="s">
        <v>514</v>
      </c>
      <c r="D383" s="317" t="s">
        <v>515</v>
      </c>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row>
    <row r="384" ht="15.75" customHeight="1">
      <c r="A384" s="62"/>
      <c r="B384" s="316"/>
      <c r="C384" s="316" t="s">
        <v>516</v>
      </c>
      <c r="D384" s="317" t="s">
        <v>517</v>
      </c>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row>
    <row r="385" ht="15.75" customHeight="1">
      <c r="A385" s="62"/>
      <c r="B385" s="316"/>
      <c r="C385" s="316" t="s">
        <v>518</v>
      </c>
      <c r="D385" s="317" t="s">
        <v>519</v>
      </c>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row>
    <row r="386" ht="15.75" customHeight="1">
      <c r="A386" s="62"/>
      <c r="B386" s="315" t="s">
        <v>520</v>
      </c>
      <c r="C386" s="316" t="s">
        <v>521</v>
      </c>
      <c r="D386" s="317" t="s">
        <v>522</v>
      </c>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row>
    <row r="387" ht="15.75" customHeight="1">
      <c r="A387" s="62"/>
      <c r="B387" s="316"/>
      <c r="C387" s="316" t="s">
        <v>523</v>
      </c>
      <c r="D387" s="317" t="s">
        <v>524</v>
      </c>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row>
    <row r="388" ht="15.75" customHeight="1">
      <c r="A388" s="62"/>
      <c r="B388" s="318" t="s">
        <v>525</v>
      </c>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row>
    <row r="389" ht="15.75" customHeight="1">
      <c r="A389" s="62"/>
      <c r="B389" s="319" t="s">
        <v>596</v>
      </c>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row>
    <row r="391" ht="15.75" customHeight="1">
      <c r="A391" s="62" t="s">
        <v>527</v>
      </c>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row>
    <row r="392" ht="15.75" customHeight="1">
      <c r="A392" s="50" t="s">
        <v>437</v>
      </c>
      <c r="B392" s="62" t="s">
        <v>447</v>
      </c>
      <c r="C392" s="62" t="s">
        <v>448</v>
      </c>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row>
    <row r="393" ht="15.75" customHeight="1">
      <c r="A393" s="62">
        <v>1.0</v>
      </c>
      <c r="B393" s="62">
        <v>498.0</v>
      </c>
      <c r="C393" s="62">
        <v>1891.0</v>
      </c>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row>
    <row r="394" ht="15.75" customHeight="1">
      <c r="A394" s="62">
        <v>1.5</v>
      </c>
      <c r="B394" s="62">
        <v>498.0</v>
      </c>
      <c r="C394" s="62">
        <v>1891.0</v>
      </c>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row>
    <row r="395" ht="15.75" customHeight="1">
      <c r="A395" s="62">
        <v>2.0</v>
      </c>
      <c r="B395" s="62">
        <v>388.0</v>
      </c>
      <c r="C395" s="62">
        <v>1540.0</v>
      </c>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row>
    <row r="396" ht="15.75" customHeight="1">
      <c r="A396" s="62">
        <v>3.0</v>
      </c>
      <c r="B396" s="62">
        <v>195.0</v>
      </c>
      <c r="C396" s="62">
        <v>206.0</v>
      </c>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row>
    <row r="397" ht="15.75" customHeight="1">
      <c r="A397" s="62"/>
      <c r="B397" s="62">
        <f t="shared" ref="B397:C397" si="93">SUM(B393:B396)/4</f>
        <v>394.75</v>
      </c>
      <c r="C397" s="62">
        <f t="shared" si="93"/>
        <v>1382</v>
      </c>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row>
    <row r="400" ht="15.75" customHeight="1">
      <c r="A400" s="62" t="s">
        <v>528</v>
      </c>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row>
    <row r="401" ht="15.75" customHeight="1">
      <c r="A401" s="62" t="s">
        <v>529</v>
      </c>
      <c r="B401" s="275">
        <v>0.02</v>
      </c>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row>
    <row r="402" ht="15.75" customHeight="1">
      <c r="A402" s="62" t="s">
        <v>530</v>
      </c>
      <c r="B402" s="62">
        <v>35.0</v>
      </c>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row>
    <row r="403" ht="15.75" customHeight="1">
      <c r="A403" s="62" t="s">
        <v>531</v>
      </c>
      <c r="B403" s="320">
        <v>270.0</v>
      </c>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row>
    <row r="404" ht="15.75" customHeight="1">
      <c r="A404" s="62" t="s">
        <v>532</v>
      </c>
      <c r="B404" s="71">
        <v>0.035</v>
      </c>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row>
    <row r="405" ht="15.75" customHeight="1">
      <c r="A405" s="62" t="s">
        <v>533</v>
      </c>
      <c r="B405" s="62">
        <v>1.0</v>
      </c>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row>
    <row r="406" ht="15.75" customHeight="1">
      <c r="A406" s="62" t="s">
        <v>534</v>
      </c>
      <c r="B406" s="71">
        <v>-0.0143</v>
      </c>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row>
    <row r="407" ht="15.75" customHeight="1">
      <c r="A407" s="62" t="s">
        <v>535</v>
      </c>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row>
    <row r="470" ht="15.75" customHeight="1">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row>
    <row r="471" ht="15.75" customHeight="1">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row>
    <row r="472" ht="15.75" customHeight="1">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row>
    <row r="473" ht="15.75" customHeight="1">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row>
    <row r="474" ht="15.75" customHeight="1">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row>
    <row r="475" ht="15.75" customHeight="1">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row>
    <row r="476" ht="15.75" customHeight="1">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row>
    <row r="477" ht="15.75" customHeight="1">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row>
    <row r="478" ht="15.75" customHeight="1">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row>
    <row r="479" ht="15.75" customHeight="1">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row>
    <row r="480" ht="15.75" customHeight="1">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row>
    <row r="481" ht="15.75" customHeight="1">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row>
    <row r="482" ht="15.75" customHeight="1">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row>
    <row r="483" ht="15.75" customHeight="1">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row>
    <row r="484" ht="15.75" customHeight="1">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row>
    <row r="485" ht="15.75" customHeight="1">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row>
    <row r="486" ht="15.75" customHeight="1">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row>
    <row r="487" ht="15.75" customHeight="1">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row>
    <row r="488" ht="15.75" customHeight="1">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row>
    <row r="489" ht="15.75" customHeight="1">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row>
    <row r="490" ht="15.75" customHeight="1">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row>
    <row r="491" ht="15.75" customHeight="1">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row>
    <row r="492" ht="15.75" customHeight="1">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row>
    <row r="493" ht="15.75" customHeight="1">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row>
    <row r="494" ht="15.75" customHeight="1">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row>
    <row r="495" ht="15.75" customHeight="1">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row>
    <row r="496" ht="15.75" customHeight="1">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row>
    <row r="497" ht="15.75" customHeight="1">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row>
    <row r="498" ht="15.75" customHeight="1">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row>
    <row r="499" ht="15.75" customHeight="1">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row>
    <row r="500" ht="15.75" customHeight="1">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row>
    <row r="501" ht="15.75" customHeight="1">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row>
    <row r="502" ht="15.75" customHeight="1">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row>
    <row r="503" ht="15.75" customHeight="1">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row>
    <row r="504" ht="15.75" customHeight="1">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row>
    <row r="505" ht="15.75" customHeight="1">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row>
    <row r="506" ht="15.75" customHeight="1">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row>
    <row r="507" ht="15.75" customHeight="1">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row>
    <row r="508" ht="15.75" customHeight="1">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row>
    <row r="509" ht="15.75" customHeight="1">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row>
    <row r="510" ht="15.75" customHeight="1">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row>
    <row r="511" ht="15.75" customHeight="1">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row>
    <row r="512" ht="15.75" customHeight="1">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row>
    <row r="513" ht="15.75" customHeight="1">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row>
    <row r="514" ht="15.75" customHeight="1">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row>
    <row r="515" ht="15.75" customHeight="1">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row>
    <row r="516" ht="15.75" customHeight="1">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row>
    <row r="517" ht="15.75" customHeight="1">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row>
    <row r="518" ht="15.75" customHeight="1">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row>
    <row r="519" ht="15.75" customHeight="1">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row>
    <row r="520" ht="15.75" customHeight="1">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row>
    <row r="521" ht="15.75" customHeight="1">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row>
    <row r="522" ht="15.75" customHeight="1">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row>
    <row r="523" ht="15.75" customHeight="1">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row>
    <row r="524" ht="15.75" customHeight="1">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row>
    <row r="525" ht="15.75" customHeight="1">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row>
    <row r="526" ht="15.75" customHeight="1">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row>
    <row r="527" ht="15.75" customHeight="1">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row>
    <row r="528" ht="15.75" customHeight="1">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row>
    <row r="529" ht="15.75" customHeight="1">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row>
    <row r="530" ht="15.75" customHeight="1">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row>
    <row r="531" ht="15.75" customHeight="1">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row>
    <row r="532" ht="15.75" customHeight="1">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row>
    <row r="533" ht="15.75" customHeight="1">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row>
    <row r="534" ht="15.75" customHeight="1">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row>
    <row r="535" ht="15.75" customHeight="1">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row>
    <row r="536" ht="15.75" customHeight="1">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row>
    <row r="537" ht="15.75" customHeight="1">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row>
    <row r="538" ht="15.75" customHeight="1">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row>
    <row r="539" ht="15.75" customHeight="1">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row>
    <row r="540" ht="15.75" customHeight="1">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row>
    <row r="541" ht="15.75" customHeight="1">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row>
    <row r="542" ht="15.75" customHeight="1">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row>
    <row r="543" ht="15.75" customHeight="1">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row>
    <row r="544" ht="15.75" customHeight="1">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row>
    <row r="545" ht="15.75" customHeight="1">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row>
    <row r="546" ht="15.75" customHeight="1">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row>
    <row r="547" ht="15.75" customHeight="1">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row>
    <row r="548" ht="15.75" customHeight="1">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row>
    <row r="549" ht="15.75" customHeight="1">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row>
    <row r="550" ht="15.75" customHeight="1">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row>
    <row r="551" ht="15.75" customHeight="1">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row>
    <row r="552" ht="15.75" customHeight="1">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row>
    <row r="553" ht="15.75" customHeight="1">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row>
    <row r="554" ht="15.75" customHeight="1">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row>
    <row r="555" ht="15.75" customHeight="1">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row>
    <row r="556" ht="15.75" customHeight="1">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row>
    <row r="557" ht="15.75" customHeight="1">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row>
    <row r="558" ht="15.75" customHeight="1">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row>
    <row r="559" ht="15.75" customHeight="1">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row>
    <row r="560" ht="15.75" customHeight="1">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row>
    <row r="561" ht="15.75" customHeight="1">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row>
    <row r="562" ht="15.75" customHeight="1">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row>
    <row r="563" ht="15.75" customHeight="1">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row>
    <row r="564" ht="15.75" customHeight="1">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row>
    <row r="565" ht="15.75" customHeight="1">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row>
    <row r="566" ht="15.75" customHeight="1">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row>
    <row r="567" ht="15.75" customHeight="1">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row>
    <row r="568" ht="15.75" customHeight="1">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row>
    <row r="569" ht="15.75" customHeight="1">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row>
    <row r="570" ht="15.75" customHeight="1">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row>
    <row r="571" ht="15.75" customHeight="1">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row>
    <row r="572" ht="15.75" customHeight="1">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row>
    <row r="573" ht="15.75" customHeight="1">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row>
    <row r="574" ht="15.75" customHeight="1">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row>
    <row r="575" ht="15.75" customHeight="1">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row>
    <row r="576" ht="15.75" customHeight="1">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row>
    <row r="577" ht="15.75" customHeight="1">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row>
    <row r="578" ht="15.75" customHeight="1">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row>
    <row r="579" ht="15.75" customHeight="1">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row>
    <row r="580" ht="15.75" customHeight="1">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row>
    <row r="581" ht="15.75" customHeight="1">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row>
    <row r="582" ht="15.75" customHeight="1">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row>
    <row r="583" ht="15.75" customHeight="1">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row>
    <row r="584" ht="15.75" customHeight="1">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row>
    <row r="585" ht="15.75" customHeight="1">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row>
    <row r="586" ht="15.75" customHeight="1">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row>
    <row r="587" ht="15.75" customHeight="1">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row>
    <row r="588" ht="15.75" customHeight="1">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row>
    <row r="589" ht="15.75" customHeight="1">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row>
    <row r="590" ht="15.75" customHeight="1">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row>
    <row r="591" ht="15.75" customHeight="1">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row>
    <row r="592" ht="15.75" customHeight="1">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row>
    <row r="593" ht="15.75" customHeight="1">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row>
    <row r="594" ht="15.75" customHeight="1">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row>
    <row r="595" ht="15.75" customHeight="1">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row>
    <row r="596" ht="15.75" customHeight="1">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row>
    <row r="597" ht="15.75" customHeight="1">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row>
    <row r="598" ht="15.75" customHeight="1">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row>
    <row r="599" ht="15.75" customHeight="1">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row>
    <row r="600" ht="15.75" customHeight="1">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row>
    <row r="601" ht="15.75" customHeight="1">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row>
    <row r="602" ht="15.75" customHeight="1">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row>
    <row r="603" ht="15.75" customHeight="1">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row>
    <row r="604" ht="15.75" customHeight="1">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row>
    <row r="605" ht="15.75" customHeight="1">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row>
    <row r="606" ht="15.75" customHeight="1">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row>
    <row r="607" ht="15.75" customHeight="1">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row>
    <row r="608" ht="15.75" customHeight="1">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row>
    <row r="609" ht="15.75" customHeight="1">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row>
    <row r="610" ht="15.75" customHeight="1">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row>
    <row r="611" ht="15.75" customHeight="1">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row>
    <row r="612" ht="15.75" customHeight="1">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row>
    <row r="613" ht="15.75" customHeight="1">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row>
    <row r="614" ht="15.75" customHeight="1">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row>
    <row r="615" ht="15.75" customHeight="1">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row>
    <row r="616" ht="15.75" customHeight="1">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row>
    <row r="617" ht="15.75" customHeight="1">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row>
    <row r="618" ht="15.75" customHeight="1">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row>
    <row r="619" ht="15.75" customHeight="1">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row>
    <row r="620" ht="15.75" customHeight="1">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row>
    <row r="621" ht="15.75" customHeight="1">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row>
    <row r="622" ht="15.75" customHeight="1">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row>
    <row r="623" ht="15.75" customHeight="1">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row>
    <row r="624" ht="15.75" customHeight="1">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row>
    <row r="625" ht="15.75" customHeight="1">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row>
    <row r="626" ht="15.75" customHeight="1">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row>
    <row r="627" ht="15.75" customHeight="1">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row>
    <row r="628" ht="15.75" customHeight="1">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row>
    <row r="629" ht="15.75" customHeight="1">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row>
    <row r="630" ht="15.75" customHeight="1">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row>
    <row r="631" ht="15.75" customHeight="1">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row>
    <row r="632" ht="15.75" customHeight="1">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row>
    <row r="633" ht="15.75" customHeight="1">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row>
    <row r="634" ht="15.75" customHeight="1">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row>
    <row r="635" ht="15.75" customHeight="1">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row>
    <row r="636" ht="15.75" customHeight="1">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row>
    <row r="637" ht="15.75" customHeight="1">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row>
    <row r="638" ht="15.75" customHeight="1">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row>
    <row r="639" ht="15.75" customHeight="1">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row>
    <row r="640" ht="15.75" customHeight="1">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row>
    <row r="641" ht="15.75" customHeight="1">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row>
    <row r="642" ht="15.75" customHeight="1">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row>
    <row r="643" ht="15.75" customHeight="1">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row>
    <row r="644" ht="15.75" customHeight="1">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row>
    <row r="645" ht="15.75" customHeight="1">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row>
    <row r="646" ht="15.75" customHeight="1">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row>
    <row r="647" ht="15.75" customHeight="1">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row>
    <row r="648" ht="15.75" customHeight="1">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row>
    <row r="649" ht="15.75" customHeight="1">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row>
    <row r="650" ht="15.75" customHeight="1">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row>
    <row r="651" ht="15.75" customHeight="1">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row>
    <row r="652" ht="15.75" customHeight="1">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row>
    <row r="653" ht="15.75" customHeight="1">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row>
    <row r="654" ht="15.75" customHeight="1">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row>
    <row r="655" ht="15.75" customHeight="1">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row>
    <row r="656" ht="15.75" customHeight="1">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row>
    <row r="657" ht="15.75" customHeight="1">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row>
    <row r="658" ht="15.75" customHeight="1">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row>
    <row r="659" ht="15.75" customHeight="1">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row>
    <row r="660" ht="15.75" customHeight="1">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row>
    <row r="661" ht="15.75" customHeight="1">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row>
    <row r="662" ht="15.75" customHeight="1">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row>
    <row r="663" ht="15.75" customHeight="1">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row>
    <row r="664" ht="15.75" customHeight="1">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row>
    <row r="665" ht="15.75" customHeight="1">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row>
    <row r="666" ht="15.75" customHeight="1">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row>
    <row r="667" ht="15.75" customHeight="1">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row>
    <row r="668" ht="15.75" customHeight="1">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row>
    <row r="669" ht="15.75" customHeight="1">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row>
    <row r="670" ht="15.75" customHeight="1">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row>
    <row r="671" ht="15.75" customHeight="1">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row>
    <row r="672" ht="15.75" customHeight="1">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row>
    <row r="673" ht="15.75" customHeight="1">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row>
    <row r="674" ht="15.75" customHeight="1">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row>
    <row r="675" ht="15.75" customHeight="1">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row>
    <row r="676" ht="15.75" customHeight="1">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row>
    <row r="677" ht="15.75" customHeight="1">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row>
    <row r="678" ht="15.75" customHeight="1">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row>
    <row r="679" ht="15.75" customHeight="1">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row>
    <row r="680" ht="15.75" customHeight="1">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row>
    <row r="681" ht="15.75" customHeight="1">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row>
    <row r="682" ht="15.75" customHeight="1">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row>
    <row r="683" ht="15.75" customHeight="1">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row>
    <row r="684" ht="15.75" customHeight="1">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row>
    <row r="685" ht="15.75" customHeight="1">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row>
    <row r="686" ht="15.75" customHeight="1">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row>
    <row r="687" ht="15.75" customHeight="1">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row>
    <row r="688" ht="15.75" customHeight="1">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row>
    <row r="689" ht="15.75" customHeight="1">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row>
    <row r="690" ht="15.75" customHeight="1">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row>
    <row r="691" ht="15.75" customHeight="1">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row>
    <row r="692" ht="15.75" customHeight="1">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row>
    <row r="693" ht="15.75" customHeight="1">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row>
    <row r="694" ht="15.75" customHeight="1">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row>
    <row r="695" ht="15.75" customHeight="1">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row>
    <row r="696" ht="15.75" customHeight="1">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row>
    <row r="697" ht="15.75" customHeight="1">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row>
    <row r="698" ht="15.75" customHeight="1">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row>
    <row r="699" ht="15.75" customHeight="1">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row>
    <row r="700" ht="15.75" customHeight="1">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row>
    <row r="701" ht="15.75" customHeight="1">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row>
    <row r="702" ht="15.75" customHeight="1">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row>
    <row r="703" ht="15.75" customHeight="1">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row>
    <row r="704" ht="15.75" customHeight="1">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row>
    <row r="705" ht="15.75" customHeight="1">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row>
    <row r="706" ht="15.75" customHeight="1">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row>
    <row r="707" ht="15.75" customHeight="1">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row>
    <row r="708" ht="15.75" customHeight="1">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row>
    <row r="709" ht="15.75" customHeight="1">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row>
    <row r="710" ht="15.75" customHeight="1">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row>
    <row r="711" ht="15.75" customHeight="1">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row>
    <row r="712" ht="15.75" customHeight="1">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row>
    <row r="713" ht="15.75" customHeight="1">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row>
    <row r="714" ht="15.75" customHeight="1">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row>
    <row r="715" ht="15.75" customHeight="1">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row>
    <row r="716" ht="15.75" customHeight="1">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row>
    <row r="717" ht="15.75" customHeight="1">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row>
    <row r="718" ht="15.75" customHeight="1">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row>
    <row r="719" ht="15.75" customHeight="1">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row>
    <row r="720" ht="15.75" customHeight="1">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row>
    <row r="721" ht="15.75" customHeight="1">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row>
    <row r="722" ht="15.75" customHeight="1">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row>
    <row r="723" ht="15.75" customHeight="1">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row>
    <row r="724" ht="15.75" customHeight="1">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row>
    <row r="725" ht="15.75" customHeight="1">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row>
    <row r="726" ht="15.75" customHeight="1">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row>
    <row r="727" ht="15.75" customHeight="1">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row>
    <row r="728" ht="15.75" customHeight="1">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row>
    <row r="729" ht="15.75" customHeight="1">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row>
    <row r="730" ht="15.75" customHeight="1">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row>
    <row r="731" ht="15.75" customHeight="1">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row>
    <row r="732" ht="15.75" customHeight="1">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row>
    <row r="733" ht="15.75" customHeight="1">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row>
    <row r="734" ht="15.75" customHeight="1">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row>
    <row r="735" ht="15.75" customHeight="1">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row>
    <row r="736" ht="15.75" customHeight="1">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row>
    <row r="737" ht="15.75" customHeight="1">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row>
    <row r="738" ht="15.75" customHeight="1">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row>
    <row r="739" ht="15.75" customHeight="1">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row>
    <row r="740" ht="15.75" customHeight="1">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row>
    <row r="741" ht="15.75" customHeight="1">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row>
    <row r="742" ht="15.75" customHeight="1">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row>
    <row r="743" ht="15.75" customHeight="1">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row>
    <row r="744" ht="15.75" customHeight="1">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row>
    <row r="745" ht="15.75" customHeight="1">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row>
    <row r="746" ht="15.75" customHeight="1">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row>
    <row r="747" ht="15.75" customHeight="1">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row>
    <row r="748" ht="15.75" customHeight="1">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row>
    <row r="749" ht="15.75" customHeight="1">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row>
    <row r="750" ht="15.75" customHeight="1">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row>
    <row r="751" ht="15.75" customHeight="1">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row>
    <row r="752" ht="15.75" customHeight="1">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row>
    <row r="753" ht="15.75" customHeight="1">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row>
    <row r="754" ht="15.75" customHeight="1">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row>
    <row r="755" ht="15.75" customHeight="1">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row>
    <row r="756" ht="15.75" customHeight="1">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row>
    <row r="757" ht="15.75" customHeight="1">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row>
    <row r="758" ht="15.75" customHeight="1">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row>
    <row r="759" ht="15.75" customHeight="1">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row>
    <row r="760" ht="15.75" customHeight="1">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row>
    <row r="761" ht="15.75" customHeight="1">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row>
    <row r="762" ht="15.75" customHeight="1">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row>
    <row r="763" ht="15.75" customHeight="1">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row>
    <row r="764" ht="15.75" customHeight="1">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row>
    <row r="765" ht="15.75" customHeight="1">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row>
    <row r="766" ht="15.75" customHeight="1">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row>
    <row r="767" ht="15.75" customHeight="1">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row>
    <row r="768" ht="15.75" customHeight="1">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row>
    <row r="769" ht="15.75" customHeight="1">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row>
    <row r="770" ht="15.75" customHeight="1">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row>
    <row r="771" ht="15.75" customHeight="1">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row>
    <row r="772" ht="15.75" customHeight="1">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row>
    <row r="773" ht="15.75" customHeight="1">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row>
    <row r="774" ht="15.75" customHeight="1">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row>
    <row r="775" ht="15.75" customHeight="1">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row>
    <row r="776" ht="15.75" customHeight="1">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row>
    <row r="777" ht="15.75" customHeight="1">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row>
    <row r="778" ht="15.75" customHeight="1">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row>
    <row r="779" ht="15.75" customHeight="1">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row>
    <row r="780" ht="15.75" customHeight="1">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row>
    <row r="781" ht="15.75" customHeight="1">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row>
    <row r="782" ht="15.75" customHeight="1">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row>
    <row r="783" ht="15.75" customHeight="1">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row>
    <row r="784" ht="15.75" customHeight="1">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row>
    <row r="785" ht="15.75" customHeight="1">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row>
    <row r="786" ht="15.75" customHeight="1">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row>
    <row r="787" ht="15.75" customHeight="1">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row>
    <row r="788" ht="15.75" customHeight="1">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row>
    <row r="789" ht="15.75" customHeight="1">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row>
    <row r="790" ht="15.75" customHeight="1">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row>
    <row r="791" ht="15.75" customHeight="1">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row>
    <row r="792" ht="15.75" customHeight="1">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row>
    <row r="793" ht="15.75" customHeight="1">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row>
    <row r="794" ht="15.75" customHeight="1">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row>
    <row r="795" ht="15.75" customHeight="1">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row>
    <row r="796" ht="15.75" customHeight="1">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row>
    <row r="797" ht="15.75" customHeight="1">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row>
    <row r="798" ht="15.75" customHeight="1">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row>
    <row r="799" ht="15.75" customHeight="1">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row>
    <row r="800" ht="15.75" customHeight="1">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row>
    <row r="801" ht="15.75" customHeight="1">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row>
    <row r="802" ht="15.75" customHeight="1">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row>
    <row r="803" ht="15.75" customHeight="1">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row>
    <row r="804" ht="15.75" customHeight="1">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row>
    <row r="805" ht="15.75" customHeight="1">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row>
    <row r="806" ht="15.75" customHeight="1">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row>
    <row r="807" ht="15.75" customHeight="1">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row>
    <row r="808" ht="15.75" customHeight="1">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row>
    <row r="809" ht="15.75" customHeight="1">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row>
    <row r="810" ht="15.75" customHeight="1">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row>
    <row r="811" ht="15.75" customHeight="1">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row>
    <row r="812" ht="15.75" customHeight="1">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row>
    <row r="813" ht="15.75" customHeight="1">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row>
    <row r="814" ht="15.75" customHeight="1">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row>
    <row r="815" ht="15.75" customHeight="1">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row>
    <row r="816" ht="15.75" customHeight="1">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row>
    <row r="817" ht="15.75" customHeight="1">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row>
    <row r="818" ht="15.75" customHeight="1">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row>
    <row r="819" ht="15.75" customHeight="1">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row>
    <row r="820" ht="15.75" customHeight="1">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row>
    <row r="821" ht="15.75" customHeight="1">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row>
    <row r="822" ht="15.75" customHeight="1">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row>
    <row r="823" ht="15.75" customHeight="1">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row>
    <row r="824" ht="15.75" customHeight="1">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row>
    <row r="825" ht="15.75" customHeight="1">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row>
    <row r="826" ht="15.75" customHeight="1">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row>
    <row r="827" ht="15.75" customHeight="1">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row>
    <row r="828" ht="15.75" customHeight="1">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row>
    <row r="829" ht="15.75" customHeight="1">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row>
    <row r="830" ht="15.75" customHeight="1">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row>
    <row r="831" ht="15.75" customHeight="1">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row>
    <row r="832" ht="15.75" customHeight="1">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row>
    <row r="833" ht="15.75" customHeight="1">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row>
    <row r="834" ht="15.75" customHeight="1">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row>
    <row r="835" ht="15.75" customHeight="1">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row>
    <row r="836" ht="15.75" customHeight="1">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row>
    <row r="837" ht="15.75" customHeight="1">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row>
    <row r="838" ht="15.75" customHeight="1">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row>
    <row r="839" ht="15.75" customHeight="1">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row>
    <row r="840" ht="15.75" customHeight="1">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row>
    <row r="841" ht="15.75" customHeight="1">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row>
    <row r="842" ht="15.75" customHeight="1">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row>
    <row r="843" ht="15.75" customHeight="1">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row>
    <row r="844" ht="15.75" customHeight="1">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row>
    <row r="845" ht="15.75" customHeight="1">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row>
    <row r="846" ht="15.75" customHeight="1">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row>
    <row r="847" ht="15.75" customHeight="1">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row>
    <row r="848" ht="15.75" customHeight="1">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row>
    <row r="849" ht="15.75" customHeight="1">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row>
    <row r="850" ht="15.75" customHeight="1">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row>
    <row r="851" ht="15.75" customHeight="1">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row>
    <row r="852" ht="15.75" customHeight="1">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row>
    <row r="853" ht="15.75" customHeight="1">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row>
    <row r="854" ht="15.75" customHeight="1">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row>
    <row r="855" ht="15.75" customHeight="1">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row>
    <row r="856" ht="15.75" customHeight="1">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row>
    <row r="857" ht="15.75" customHeight="1">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row>
    <row r="858" ht="15.75" customHeight="1">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row>
    <row r="859" ht="15.75" customHeight="1">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row>
    <row r="860" ht="15.75" customHeight="1">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row>
    <row r="861" ht="15.75" customHeight="1">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row>
    <row r="862" ht="15.75" customHeight="1">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row>
    <row r="863" ht="15.75" customHeight="1">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row>
    <row r="864" ht="15.75" customHeight="1">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row>
    <row r="865" ht="15.75" customHeight="1">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row>
    <row r="866" ht="15.75" customHeight="1">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row>
    <row r="867" ht="15.75" customHeight="1">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row>
    <row r="868" ht="15.75" customHeight="1">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row>
    <row r="869" ht="15.75" customHeight="1">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row>
    <row r="870" ht="15.75" customHeight="1">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row>
    <row r="871" ht="15.75" customHeight="1">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row>
    <row r="872" ht="15.75" customHeight="1">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row>
    <row r="873" ht="15.75" customHeight="1">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row>
    <row r="874" ht="15.75" customHeight="1">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row>
    <row r="875" ht="15.75" customHeight="1">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row>
    <row r="876" ht="15.75" customHeight="1">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row>
    <row r="877" ht="15.75" customHeight="1">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row>
    <row r="878" ht="15.75" customHeight="1">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row>
    <row r="879" ht="15.75" customHeight="1">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row>
    <row r="880" ht="15.75" customHeight="1">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row>
    <row r="881" ht="15.75" customHeight="1">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row>
    <row r="882" ht="15.75" customHeight="1">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row>
    <row r="883" ht="15.75" customHeight="1">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row>
    <row r="884" ht="15.75" customHeight="1">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row>
    <row r="885" ht="15.75" customHeight="1">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row>
    <row r="886" ht="15.75" customHeight="1">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row>
    <row r="887" ht="15.75" customHeight="1">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row>
    <row r="888" ht="15.75" customHeight="1">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row>
    <row r="889" ht="15.75" customHeight="1">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row>
    <row r="890" ht="15.75" customHeight="1">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row>
    <row r="891" ht="15.75" customHeight="1">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row>
    <row r="892" ht="15.75" customHeight="1">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row>
    <row r="893" ht="15.75" customHeight="1">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row>
    <row r="894" ht="15.75" customHeight="1">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row>
    <row r="895" ht="15.75" customHeight="1">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row>
    <row r="896" ht="15.75" customHeight="1">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row>
    <row r="897" ht="15.75" customHeight="1">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row>
    <row r="898" ht="15.75" customHeight="1">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row>
    <row r="899" ht="15.75" customHeight="1">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row>
    <row r="900" ht="15.75" customHeight="1">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row>
    <row r="901" ht="15.75" customHeight="1">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row>
    <row r="902" ht="15.75" customHeight="1">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row>
    <row r="903" ht="15.75" customHeight="1">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row>
    <row r="904" ht="15.75" customHeight="1">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row>
    <row r="905" ht="15.75" customHeight="1">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row>
    <row r="906" ht="15.75" customHeight="1">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row>
    <row r="907" ht="15.75" customHeight="1">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row>
    <row r="908" ht="15.75" customHeight="1">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row>
    <row r="909" ht="15.75" customHeight="1">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row>
    <row r="910" ht="15.75" customHeight="1">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row>
    <row r="911" ht="15.75" customHeight="1">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row>
    <row r="912" ht="15.75" customHeight="1">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row>
    <row r="913" ht="15.75" customHeight="1">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row>
    <row r="914" ht="15.75" customHeight="1">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row>
    <row r="915" ht="15.75" customHeight="1">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row>
    <row r="916" ht="15.75" customHeight="1">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row>
    <row r="917" ht="15.75" customHeight="1">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row>
    <row r="918" ht="15.75" customHeight="1">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row>
    <row r="919" ht="15.75" customHeight="1">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row>
    <row r="920" ht="15.75" customHeight="1">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row>
    <row r="921" ht="15.75" customHeight="1">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row>
    <row r="922" ht="15.75" customHeight="1">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row>
    <row r="923" ht="15.75" customHeight="1">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row>
    <row r="924" ht="15.75" customHeight="1">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row>
    <row r="925" ht="15.75" customHeight="1">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row>
    <row r="926" ht="15.75" customHeight="1">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row>
    <row r="927" ht="15.75" customHeight="1">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row>
    <row r="928" ht="15.75" customHeight="1">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row>
    <row r="929" ht="15.75" customHeight="1">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row>
    <row r="930" ht="15.75" customHeight="1">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row>
    <row r="931" ht="15.75" customHeight="1">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row>
    <row r="932" ht="15.75" customHeight="1">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row>
    <row r="933" ht="15.75" customHeight="1">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row>
    <row r="934" ht="15.75" customHeight="1">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row>
    <row r="935" ht="15.75" customHeight="1">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row>
    <row r="936" ht="15.75" customHeight="1">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row>
    <row r="937" ht="15.75" customHeight="1">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row>
    <row r="938" ht="15.75" customHeight="1">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row>
    <row r="939" ht="15.75" customHeight="1">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row>
    <row r="940" ht="15.75" customHeight="1">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row>
    <row r="941" ht="15.75" customHeight="1">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row>
    <row r="942" ht="15.75" customHeight="1">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row>
    <row r="943" ht="15.75" customHeight="1">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row>
    <row r="944" ht="15.75" customHeight="1">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row>
    <row r="945" ht="15.75" customHeight="1">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row>
    <row r="946" ht="15.75" customHeight="1">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row>
    <row r="947" ht="15.75" customHeight="1">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row>
    <row r="948" ht="15.75" customHeight="1">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row>
    <row r="949" ht="15.75" customHeight="1">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row>
    <row r="950" ht="15.75" customHeight="1">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row>
    <row r="951" ht="15.75" customHeight="1">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row>
    <row r="952" ht="15.75" customHeight="1">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row>
    <row r="953" ht="15.75" customHeight="1">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row>
    <row r="954" ht="15.75" customHeight="1">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row>
    <row r="955" ht="15.75" customHeight="1">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row>
    <row r="956" ht="15.75" customHeight="1">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row>
    <row r="957" ht="15.75" customHeight="1">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row>
    <row r="958" ht="15.75" customHeight="1">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row>
    <row r="959" ht="15.75" customHeight="1">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row>
    <row r="960" ht="15.75" customHeight="1">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row>
    <row r="961" ht="15.75" customHeight="1">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row>
    <row r="962" ht="15.75" customHeight="1">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row>
    <row r="963" ht="15.75" customHeight="1">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row>
    <row r="964" ht="15.75" customHeight="1">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row>
    <row r="965" ht="15.75" customHeight="1">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row>
    <row r="966" ht="15.75" customHeight="1">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row>
    <row r="967" ht="15.75" customHeight="1">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row>
    <row r="968" ht="15.75" customHeight="1">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row>
    <row r="969" ht="15.75" customHeight="1">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row>
    <row r="970" ht="15.75" customHeight="1">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row>
    <row r="971" ht="15.75" customHeight="1">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row>
    <row r="972" ht="15.75" customHeight="1">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row>
    <row r="973" ht="15.75" customHeight="1">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row>
    <row r="974" ht="15.75" customHeight="1">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row>
    <row r="975" ht="15.75" customHeight="1">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row>
    <row r="976" ht="15.75" customHeight="1">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row>
    <row r="977" ht="15.75" customHeight="1">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row>
    <row r="978" ht="15.75" customHeight="1">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row>
    <row r="979" ht="15.75" customHeight="1">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row>
    <row r="980" ht="15.75" customHeight="1">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row>
    <row r="981" ht="15.75" customHeight="1">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row>
    <row r="982" ht="15.75" customHeight="1">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row>
    <row r="983" ht="15.75" customHeight="1">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row>
    <row r="984" ht="15.75" customHeight="1">
      <c r="M984" s="52"/>
      <c r="N984" s="52"/>
      <c r="O984" s="52"/>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row>
    <row r="985" ht="15.75" customHeight="1">
      <c r="M985" s="52"/>
      <c r="N985" s="52"/>
      <c r="O985" s="52"/>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row>
    <row r="986" ht="15.75" customHeight="1">
      <c r="M986" s="52"/>
      <c r="N986" s="52"/>
      <c r="O986" s="52"/>
      <c r="P986" s="52"/>
      <c r="Q986" s="52"/>
      <c r="R986" s="52"/>
      <c r="S986" s="52"/>
      <c r="T986" s="52"/>
      <c r="U986" s="52"/>
      <c r="V986" s="52"/>
      <c r="W986" s="52"/>
      <c r="X986" s="52"/>
      <c r="Y986" s="52"/>
      <c r="Z986" s="52"/>
      <c r="AA986" s="52"/>
      <c r="AB986" s="52"/>
      <c r="AC986" s="52"/>
      <c r="AD986" s="52"/>
      <c r="AE986" s="52"/>
      <c r="AF986" s="52"/>
      <c r="AG986" s="52"/>
      <c r="AH986" s="52"/>
      <c r="AI986" s="52"/>
      <c r="AJ986" s="52"/>
      <c r="AK986" s="52"/>
      <c r="AL986" s="52"/>
      <c r="AM986" s="52"/>
      <c r="AN986" s="52"/>
      <c r="AO986" s="52"/>
      <c r="AP986" s="52"/>
      <c r="AQ986" s="52"/>
      <c r="AR986" s="52"/>
      <c r="AS986" s="52"/>
      <c r="AT986" s="52"/>
      <c r="AU986" s="52"/>
      <c r="AV986" s="52"/>
    </row>
    <row r="987" ht="15.75" customHeight="1">
      <c r="M987" s="52"/>
      <c r="N987" s="52"/>
      <c r="O987" s="52"/>
      <c r="P987" s="52"/>
      <c r="Q987" s="52"/>
      <c r="R987" s="52"/>
      <c r="S987" s="52"/>
      <c r="T987" s="52"/>
      <c r="U987" s="52"/>
      <c r="V987" s="52"/>
      <c r="W987" s="52"/>
      <c r="X987" s="52"/>
      <c r="Y987" s="52"/>
      <c r="Z987" s="52"/>
      <c r="AA987" s="52"/>
      <c r="AB987" s="52"/>
      <c r="AC987" s="52"/>
      <c r="AD987" s="52"/>
      <c r="AE987" s="52"/>
      <c r="AF987" s="52"/>
      <c r="AG987" s="52"/>
      <c r="AH987" s="52"/>
      <c r="AI987" s="52"/>
      <c r="AJ987" s="52"/>
      <c r="AK987" s="52"/>
      <c r="AL987" s="52"/>
      <c r="AM987" s="52"/>
      <c r="AN987" s="52"/>
      <c r="AO987" s="52"/>
      <c r="AP987" s="52"/>
      <c r="AQ987" s="52"/>
      <c r="AR987" s="52"/>
      <c r="AS987" s="52"/>
      <c r="AT987" s="52"/>
      <c r="AU987" s="52"/>
      <c r="AV987" s="52"/>
    </row>
    <row r="988" ht="15.75" customHeight="1">
      <c r="M988" s="52"/>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2"/>
      <c r="AQ988" s="52"/>
      <c r="AR988" s="52"/>
      <c r="AS988" s="52"/>
      <c r="AT988" s="52"/>
      <c r="AU988" s="52"/>
      <c r="AV988" s="52"/>
    </row>
    <row r="989" ht="15.75" customHeight="1">
      <c r="M989" s="52"/>
      <c r="N989" s="52"/>
      <c r="O989" s="52"/>
      <c r="P989" s="52"/>
      <c r="Q989" s="52"/>
      <c r="R989" s="52"/>
      <c r="S989" s="52"/>
      <c r="T989" s="52"/>
      <c r="U989" s="52"/>
      <c r="V989" s="52"/>
      <c r="W989" s="52"/>
      <c r="X989" s="52"/>
      <c r="Y989" s="52"/>
      <c r="Z989" s="52"/>
      <c r="AA989" s="52"/>
      <c r="AB989" s="52"/>
      <c r="AC989" s="52"/>
      <c r="AD989" s="52"/>
      <c r="AE989" s="52"/>
      <c r="AF989" s="52"/>
      <c r="AG989" s="52"/>
      <c r="AH989" s="52"/>
      <c r="AI989" s="52"/>
      <c r="AJ989" s="52"/>
      <c r="AK989" s="52"/>
      <c r="AL989" s="52"/>
      <c r="AM989" s="52"/>
      <c r="AN989" s="52"/>
      <c r="AO989" s="52"/>
      <c r="AP989" s="52"/>
      <c r="AQ989" s="52"/>
      <c r="AR989" s="52"/>
      <c r="AS989" s="52"/>
      <c r="AT989" s="52"/>
      <c r="AU989" s="52"/>
      <c r="AV989" s="52"/>
    </row>
    <row r="990" ht="15.75" customHeight="1">
      <c r="M990" s="52"/>
      <c r="N990" s="52"/>
      <c r="O990" s="52"/>
      <c r="P990" s="52"/>
      <c r="Q990" s="52"/>
      <c r="R990" s="52"/>
      <c r="S990" s="52"/>
      <c r="T990" s="52"/>
      <c r="U990" s="52"/>
      <c r="V990" s="52"/>
      <c r="W990" s="52"/>
      <c r="X990" s="52"/>
      <c r="Y990" s="52"/>
      <c r="Z990" s="52"/>
      <c r="AA990" s="52"/>
      <c r="AB990" s="52"/>
      <c r="AC990" s="52"/>
      <c r="AD990" s="52"/>
      <c r="AE990" s="52"/>
      <c r="AF990" s="52"/>
      <c r="AG990" s="52"/>
      <c r="AH990" s="52"/>
      <c r="AI990" s="52"/>
      <c r="AJ990" s="52"/>
      <c r="AK990" s="52"/>
      <c r="AL990" s="52"/>
      <c r="AM990" s="52"/>
      <c r="AN990" s="52"/>
      <c r="AO990" s="52"/>
      <c r="AP990" s="52"/>
      <c r="AQ990" s="52"/>
      <c r="AR990" s="52"/>
      <c r="AS990" s="52"/>
      <c r="AT990" s="52"/>
      <c r="AU990" s="52"/>
      <c r="AV990" s="52"/>
    </row>
    <row r="991" ht="15.75" customHeight="1">
      <c r="M991" s="52"/>
      <c r="N991" s="52"/>
      <c r="O991" s="52"/>
      <c r="P991" s="52"/>
      <c r="Q991" s="52"/>
      <c r="R991" s="52"/>
      <c r="S991" s="52"/>
      <c r="T991" s="52"/>
      <c r="U991" s="52"/>
      <c r="V991" s="52"/>
      <c r="W991" s="52"/>
      <c r="X991" s="52"/>
      <c r="Y991" s="52"/>
      <c r="Z991" s="52"/>
      <c r="AA991" s="52"/>
      <c r="AB991" s="52"/>
      <c r="AC991" s="52"/>
      <c r="AD991" s="52"/>
      <c r="AE991" s="52"/>
      <c r="AF991" s="52"/>
      <c r="AG991" s="52"/>
      <c r="AH991" s="52"/>
      <c r="AI991" s="52"/>
      <c r="AJ991" s="52"/>
      <c r="AK991" s="52"/>
      <c r="AL991" s="52"/>
      <c r="AM991" s="52"/>
      <c r="AN991" s="52"/>
      <c r="AO991" s="52"/>
      <c r="AP991" s="52"/>
      <c r="AQ991" s="52"/>
      <c r="AR991" s="52"/>
      <c r="AS991" s="52"/>
      <c r="AT991" s="52"/>
      <c r="AU991" s="52"/>
      <c r="AV991" s="52"/>
    </row>
    <row r="992" ht="15.75" customHeight="1">
      <c r="M992" s="52"/>
      <c r="N992" s="52"/>
      <c r="O992" s="52"/>
      <c r="P992" s="52"/>
      <c r="Q992" s="52"/>
      <c r="R992" s="52"/>
      <c r="S992" s="52"/>
      <c r="T992" s="52"/>
      <c r="U992" s="52"/>
      <c r="V992" s="52"/>
      <c r="W992" s="52"/>
      <c r="X992" s="52"/>
      <c r="Y992" s="52"/>
      <c r="Z992" s="52"/>
      <c r="AA992" s="52"/>
      <c r="AB992" s="52"/>
      <c r="AC992" s="52"/>
      <c r="AD992" s="52"/>
      <c r="AE992" s="52"/>
      <c r="AF992" s="52"/>
      <c r="AG992" s="52"/>
      <c r="AH992" s="52"/>
      <c r="AI992" s="52"/>
      <c r="AJ992" s="52"/>
      <c r="AK992" s="52"/>
      <c r="AL992" s="52"/>
      <c r="AM992" s="52"/>
      <c r="AN992" s="52"/>
      <c r="AO992" s="52"/>
      <c r="AP992" s="52"/>
      <c r="AQ992" s="52"/>
      <c r="AR992" s="52"/>
      <c r="AS992" s="52"/>
      <c r="AT992" s="52"/>
      <c r="AU992" s="52"/>
      <c r="AV992" s="52"/>
    </row>
    <row r="993" ht="15.75" customHeight="1">
      <c r="M993" s="52"/>
      <c r="N993" s="52"/>
      <c r="O993" s="52"/>
      <c r="P993" s="52"/>
      <c r="Q993" s="52"/>
      <c r="R993" s="52"/>
      <c r="S993" s="52"/>
      <c r="T993" s="52"/>
      <c r="U993" s="52"/>
      <c r="V993" s="52"/>
      <c r="W993" s="52"/>
      <c r="X993" s="52"/>
      <c r="Y993" s="52"/>
      <c r="Z993" s="52"/>
      <c r="AA993" s="52"/>
      <c r="AB993" s="52"/>
      <c r="AC993" s="52"/>
      <c r="AD993" s="52"/>
      <c r="AE993" s="52"/>
      <c r="AF993" s="52"/>
      <c r="AG993" s="52"/>
      <c r="AH993" s="52"/>
      <c r="AI993" s="52"/>
      <c r="AJ993" s="52"/>
      <c r="AK993" s="52"/>
      <c r="AL993" s="52"/>
      <c r="AM993" s="52"/>
      <c r="AN993" s="52"/>
      <c r="AO993" s="52"/>
      <c r="AP993" s="52"/>
      <c r="AQ993" s="52"/>
      <c r="AR993" s="52"/>
      <c r="AS993" s="52"/>
      <c r="AT993" s="52"/>
      <c r="AU993" s="52"/>
      <c r="AV993" s="52"/>
    </row>
    <row r="994" ht="15.75" customHeight="1">
      <c r="M994" s="52"/>
      <c r="N994" s="52"/>
      <c r="O994" s="52"/>
      <c r="P994" s="52"/>
      <c r="Q994" s="52"/>
      <c r="R994" s="52"/>
      <c r="S994" s="52"/>
      <c r="T994" s="52"/>
      <c r="U994" s="52"/>
      <c r="V994" s="52"/>
      <c r="W994" s="52"/>
      <c r="X994" s="52"/>
      <c r="Y994" s="52"/>
      <c r="Z994" s="52"/>
      <c r="AA994" s="52"/>
      <c r="AB994" s="52"/>
      <c r="AC994" s="52"/>
      <c r="AD994" s="52"/>
      <c r="AE994" s="52"/>
      <c r="AF994" s="52"/>
      <c r="AG994" s="52"/>
      <c r="AH994" s="52"/>
      <c r="AI994" s="52"/>
      <c r="AJ994" s="52"/>
      <c r="AK994" s="52"/>
      <c r="AL994" s="52"/>
      <c r="AM994" s="52"/>
      <c r="AN994" s="52"/>
      <c r="AO994" s="52"/>
      <c r="AP994" s="52"/>
      <c r="AQ994" s="52"/>
      <c r="AR994" s="52"/>
      <c r="AS994" s="52"/>
      <c r="AT994" s="52"/>
      <c r="AU994" s="52"/>
      <c r="AV994" s="52"/>
    </row>
    <row r="995" ht="15.75" customHeight="1">
      <c r="M995" s="52"/>
      <c r="N995" s="52"/>
      <c r="O995" s="52"/>
      <c r="P995" s="52"/>
      <c r="Q995" s="52"/>
      <c r="R995" s="52"/>
      <c r="S995" s="52"/>
      <c r="T995" s="52"/>
      <c r="U995" s="52"/>
      <c r="V995" s="52"/>
      <c r="W995" s="52"/>
      <c r="X995" s="52"/>
      <c r="Y995" s="52"/>
      <c r="Z995" s="52"/>
      <c r="AA995" s="52"/>
      <c r="AB995" s="52"/>
      <c r="AC995" s="52"/>
      <c r="AD995" s="52"/>
      <c r="AE995" s="52"/>
      <c r="AF995" s="52"/>
      <c r="AG995" s="52"/>
      <c r="AH995" s="52"/>
      <c r="AI995" s="52"/>
      <c r="AJ995" s="52"/>
      <c r="AK995" s="52"/>
      <c r="AL995" s="52"/>
      <c r="AM995" s="52"/>
      <c r="AN995" s="52"/>
      <c r="AO995" s="52"/>
      <c r="AP995" s="52"/>
      <c r="AQ995" s="52"/>
      <c r="AR995" s="52"/>
      <c r="AS995" s="52"/>
      <c r="AT995" s="52"/>
      <c r="AU995" s="52"/>
      <c r="AV995" s="52"/>
    </row>
    <row r="996">
      <c r="M996" s="52"/>
      <c r="N996" s="52"/>
      <c r="O996" s="52"/>
      <c r="P996" s="52"/>
      <c r="Q996" s="52"/>
      <c r="R996" s="52"/>
      <c r="S996" s="52"/>
      <c r="T996" s="52"/>
      <c r="U996" s="52"/>
      <c r="V996" s="52"/>
      <c r="W996" s="52"/>
      <c r="X996" s="52"/>
      <c r="Y996" s="52"/>
      <c r="Z996" s="52"/>
      <c r="AA996" s="52"/>
      <c r="AB996" s="52"/>
      <c r="AC996" s="52"/>
      <c r="AD996" s="52"/>
      <c r="AE996" s="52"/>
      <c r="AF996" s="52"/>
      <c r="AG996" s="52"/>
      <c r="AH996" s="52"/>
      <c r="AI996" s="52"/>
      <c r="AJ996" s="52"/>
      <c r="AK996" s="52"/>
      <c r="AL996" s="52"/>
      <c r="AM996" s="52"/>
      <c r="AN996" s="52"/>
      <c r="AO996" s="52"/>
      <c r="AP996" s="52"/>
      <c r="AQ996" s="52"/>
      <c r="AR996" s="52"/>
      <c r="AS996" s="52"/>
      <c r="AT996" s="52"/>
      <c r="AU996" s="52"/>
      <c r="AV996" s="52"/>
    </row>
    <row r="997">
      <c r="M997" s="52"/>
      <c r="N997" s="52"/>
      <c r="O997" s="52"/>
      <c r="P997" s="52"/>
      <c r="Q997" s="52"/>
      <c r="R997" s="52"/>
      <c r="S997" s="52"/>
      <c r="T997" s="52"/>
      <c r="U997" s="52"/>
      <c r="V997" s="52"/>
      <c r="W997" s="52"/>
      <c r="X997" s="52"/>
      <c r="Y997" s="52"/>
      <c r="Z997" s="52"/>
      <c r="AA997" s="52"/>
      <c r="AB997" s="52"/>
      <c r="AC997" s="52"/>
      <c r="AD997" s="52"/>
      <c r="AE997" s="52"/>
      <c r="AF997" s="52"/>
      <c r="AG997" s="52"/>
      <c r="AH997" s="52"/>
      <c r="AI997" s="52"/>
      <c r="AJ997" s="52"/>
      <c r="AK997" s="52"/>
      <c r="AL997" s="52"/>
      <c r="AM997" s="52"/>
      <c r="AN997" s="52"/>
      <c r="AO997" s="52"/>
      <c r="AP997" s="52"/>
      <c r="AQ997" s="52"/>
      <c r="AR997" s="52"/>
      <c r="AS997" s="52"/>
      <c r="AT997" s="52"/>
      <c r="AU997" s="52"/>
      <c r="AV997" s="52"/>
    </row>
    <row r="998">
      <c r="M998" s="52"/>
      <c r="N998" s="52"/>
      <c r="O998" s="52"/>
      <c r="P998" s="52"/>
      <c r="Q998" s="52"/>
      <c r="R998" s="52"/>
      <c r="S998" s="52"/>
      <c r="T998" s="52"/>
      <c r="U998" s="52"/>
      <c r="V998" s="52"/>
      <c r="W998" s="52"/>
      <c r="X998" s="52"/>
      <c r="Y998" s="52"/>
      <c r="Z998" s="52"/>
      <c r="AA998" s="52"/>
      <c r="AB998" s="52"/>
      <c r="AC998" s="52"/>
      <c r="AD998" s="52"/>
      <c r="AE998" s="52"/>
      <c r="AF998" s="52"/>
      <c r="AG998" s="52"/>
      <c r="AH998" s="52"/>
      <c r="AI998" s="52"/>
      <c r="AJ998" s="52"/>
      <c r="AK998" s="52"/>
      <c r="AL998" s="52"/>
      <c r="AM998" s="52"/>
      <c r="AN998" s="52"/>
      <c r="AO998" s="52"/>
      <c r="AP998" s="52"/>
      <c r="AQ998" s="52"/>
      <c r="AR998" s="52"/>
      <c r="AS998" s="52"/>
      <c r="AT998" s="52"/>
      <c r="AU998" s="52"/>
      <c r="AV998" s="52"/>
    </row>
    <row r="999">
      <c r="M999" s="52"/>
      <c r="N999" s="52"/>
      <c r="O999" s="52"/>
      <c r="P999" s="52"/>
      <c r="Q999" s="52"/>
      <c r="R999" s="52"/>
      <c r="S999" s="52"/>
      <c r="T999" s="52"/>
      <c r="U999" s="52"/>
      <c r="V999" s="52"/>
      <c r="W999" s="52"/>
      <c r="X999" s="52"/>
      <c r="Y999" s="52"/>
      <c r="Z999" s="52"/>
      <c r="AA999" s="52"/>
      <c r="AB999" s="52"/>
      <c r="AC999" s="52"/>
      <c r="AD999" s="52"/>
      <c r="AE999" s="52"/>
      <c r="AF999" s="52"/>
      <c r="AG999" s="52"/>
      <c r="AH999" s="52"/>
      <c r="AI999" s="52"/>
      <c r="AJ999" s="52"/>
      <c r="AK999" s="52"/>
      <c r="AL999" s="52"/>
      <c r="AM999" s="52"/>
      <c r="AN999" s="52"/>
      <c r="AO999" s="52"/>
      <c r="AP999" s="52"/>
      <c r="AQ999" s="52"/>
      <c r="AR999" s="52"/>
      <c r="AS999" s="52"/>
      <c r="AT999" s="52"/>
      <c r="AU999" s="52"/>
      <c r="AV999" s="52"/>
    </row>
    <row r="1000">
      <c r="M1000" s="52"/>
      <c r="N1000" s="52"/>
      <c r="O1000" s="52"/>
      <c r="P1000" s="52"/>
      <c r="Q1000" s="52"/>
      <c r="R1000" s="52"/>
      <c r="S1000" s="52"/>
      <c r="T1000" s="52"/>
      <c r="U1000" s="52"/>
      <c r="V1000" s="52"/>
      <c r="W1000" s="52"/>
      <c r="X1000" s="52"/>
      <c r="Y1000" s="52"/>
      <c r="Z1000" s="52"/>
      <c r="AA1000" s="52"/>
      <c r="AB1000" s="52"/>
      <c r="AC1000" s="52"/>
      <c r="AD1000" s="52"/>
      <c r="AE1000" s="52"/>
      <c r="AF1000" s="52"/>
      <c r="AG1000" s="52"/>
      <c r="AH1000" s="52"/>
      <c r="AI1000" s="52"/>
      <c r="AJ1000" s="52"/>
      <c r="AK1000" s="52"/>
      <c r="AL1000" s="52"/>
      <c r="AM1000" s="52"/>
      <c r="AN1000" s="52"/>
      <c r="AO1000" s="52"/>
      <c r="AP1000" s="52"/>
      <c r="AQ1000" s="52"/>
      <c r="AR1000" s="52"/>
      <c r="AS1000" s="52"/>
      <c r="AT1000" s="52"/>
      <c r="AU1000" s="52"/>
      <c r="AV1000" s="52"/>
    </row>
    <row r="1001">
      <c r="M1001" s="52"/>
      <c r="N1001" s="52"/>
      <c r="O1001" s="52"/>
      <c r="P1001" s="52"/>
      <c r="Q1001" s="52"/>
      <c r="R1001" s="52"/>
      <c r="S1001" s="52"/>
      <c r="T1001" s="52"/>
      <c r="U1001" s="52"/>
      <c r="V1001" s="52"/>
      <c r="W1001" s="52"/>
      <c r="X1001" s="52"/>
      <c r="Y1001" s="52"/>
      <c r="Z1001" s="52"/>
      <c r="AA1001" s="52"/>
      <c r="AB1001" s="52"/>
      <c r="AC1001" s="52"/>
      <c r="AD1001" s="52"/>
      <c r="AE1001" s="52"/>
      <c r="AF1001" s="52"/>
      <c r="AG1001" s="52"/>
      <c r="AH1001" s="52"/>
      <c r="AI1001" s="52"/>
      <c r="AJ1001" s="52"/>
      <c r="AK1001" s="52"/>
      <c r="AL1001" s="52"/>
      <c r="AM1001" s="52"/>
      <c r="AN1001" s="52"/>
      <c r="AO1001" s="52"/>
      <c r="AP1001" s="52"/>
      <c r="AQ1001" s="52"/>
      <c r="AR1001" s="52"/>
      <c r="AS1001" s="52"/>
      <c r="AT1001" s="52"/>
      <c r="AU1001" s="52"/>
      <c r="AV1001" s="52"/>
    </row>
    <row r="1002">
      <c r="M1002" s="52"/>
      <c r="N1002" s="52"/>
      <c r="O1002" s="52"/>
      <c r="P1002" s="52"/>
      <c r="Q1002" s="52"/>
      <c r="R1002" s="52"/>
      <c r="S1002" s="52"/>
      <c r="T1002" s="52"/>
      <c r="U1002" s="52"/>
      <c r="V1002" s="52"/>
      <c r="W1002" s="52"/>
      <c r="X1002" s="52"/>
      <c r="Y1002" s="52"/>
      <c r="Z1002" s="52"/>
      <c r="AA1002" s="52"/>
      <c r="AB1002" s="52"/>
      <c r="AC1002" s="52"/>
      <c r="AD1002" s="52"/>
      <c r="AE1002" s="52"/>
      <c r="AF1002" s="52"/>
      <c r="AG1002" s="52"/>
      <c r="AH1002" s="52"/>
      <c r="AI1002" s="52"/>
      <c r="AJ1002" s="52"/>
      <c r="AK1002" s="52"/>
      <c r="AL1002" s="52"/>
      <c r="AM1002" s="52"/>
      <c r="AN1002" s="52"/>
      <c r="AO1002" s="52"/>
      <c r="AP1002" s="52"/>
      <c r="AQ1002" s="52"/>
      <c r="AR1002" s="52"/>
      <c r="AS1002" s="52"/>
      <c r="AT1002" s="52"/>
      <c r="AU1002" s="52"/>
      <c r="AV1002" s="52"/>
    </row>
    <row r="1003">
      <c r="M1003" s="52"/>
      <c r="N1003" s="52"/>
      <c r="O1003" s="52"/>
      <c r="P1003" s="52"/>
      <c r="Q1003" s="52"/>
      <c r="R1003" s="52"/>
      <c r="S1003" s="52"/>
      <c r="T1003" s="52"/>
      <c r="U1003" s="52"/>
      <c r="V1003" s="52"/>
      <c r="W1003" s="52"/>
      <c r="X1003" s="52"/>
      <c r="Y1003" s="52"/>
      <c r="Z1003" s="52"/>
      <c r="AA1003" s="52"/>
      <c r="AB1003" s="52"/>
      <c r="AC1003" s="52"/>
      <c r="AD1003" s="52"/>
      <c r="AE1003" s="52"/>
      <c r="AF1003" s="52"/>
      <c r="AG1003" s="52"/>
      <c r="AH1003" s="52"/>
      <c r="AI1003" s="52"/>
      <c r="AJ1003" s="52"/>
      <c r="AK1003" s="52"/>
      <c r="AL1003" s="52"/>
      <c r="AM1003" s="52"/>
      <c r="AN1003" s="52"/>
      <c r="AO1003" s="52"/>
      <c r="AP1003" s="52"/>
      <c r="AQ1003" s="52"/>
      <c r="AR1003" s="52"/>
      <c r="AS1003" s="52"/>
      <c r="AT1003" s="52"/>
      <c r="AU1003" s="52"/>
      <c r="AV1003" s="52"/>
    </row>
    <row r="1004">
      <c r="M1004" s="52"/>
      <c r="N1004" s="52"/>
      <c r="O1004" s="52"/>
      <c r="P1004" s="52"/>
      <c r="Q1004" s="52"/>
      <c r="R1004" s="52"/>
      <c r="S1004" s="52"/>
      <c r="T1004" s="52"/>
      <c r="U1004" s="52"/>
      <c r="V1004" s="52"/>
      <c r="W1004" s="52"/>
      <c r="X1004" s="52"/>
      <c r="Y1004" s="52"/>
      <c r="Z1004" s="52"/>
      <c r="AA1004" s="52"/>
      <c r="AB1004" s="52"/>
      <c r="AC1004" s="52"/>
      <c r="AD1004" s="52"/>
      <c r="AE1004" s="52"/>
      <c r="AF1004" s="52"/>
      <c r="AG1004" s="52"/>
      <c r="AH1004" s="52"/>
      <c r="AI1004" s="52"/>
      <c r="AJ1004" s="52"/>
      <c r="AK1004" s="52"/>
      <c r="AL1004" s="52"/>
      <c r="AM1004" s="52"/>
      <c r="AN1004" s="52"/>
      <c r="AO1004" s="52"/>
      <c r="AP1004" s="52"/>
      <c r="AQ1004" s="52"/>
      <c r="AR1004" s="52"/>
      <c r="AS1004" s="52"/>
      <c r="AT1004" s="52"/>
      <c r="AU1004" s="52"/>
      <c r="AV1004" s="52"/>
    </row>
    <row r="1005">
      <c r="M1005" s="52"/>
      <c r="N1005" s="52"/>
      <c r="O1005" s="52"/>
      <c r="P1005" s="52"/>
      <c r="Q1005" s="52"/>
      <c r="R1005" s="52"/>
      <c r="S1005" s="52"/>
      <c r="T1005" s="52"/>
      <c r="U1005" s="52"/>
      <c r="V1005" s="52"/>
      <c r="W1005" s="52"/>
      <c r="X1005" s="52"/>
      <c r="Y1005" s="52"/>
      <c r="Z1005" s="52"/>
      <c r="AA1005" s="52"/>
      <c r="AB1005" s="52"/>
      <c r="AC1005" s="52"/>
      <c r="AD1005" s="52"/>
      <c r="AE1005" s="52"/>
      <c r="AF1005" s="52"/>
      <c r="AG1005" s="52"/>
      <c r="AH1005" s="52"/>
      <c r="AI1005" s="52"/>
      <c r="AJ1005" s="52"/>
      <c r="AK1005" s="52"/>
      <c r="AL1005" s="52"/>
      <c r="AM1005" s="52"/>
      <c r="AN1005" s="52"/>
      <c r="AO1005" s="52"/>
      <c r="AP1005" s="52"/>
      <c r="AQ1005" s="52"/>
      <c r="AR1005" s="52"/>
      <c r="AS1005" s="52"/>
      <c r="AT1005" s="52"/>
      <c r="AU1005" s="52"/>
      <c r="AV1005" s="52"/>
    </row>
    <row r="1006">
      <c r="M1006" s="52"/>
      <c r="N1006" s="52"/>
      <c r="O1006" s="52"/>
      <c r="P1006" s="52"/>
      <c r="Q1006" s="52"/>
      <c r="R1006" s="52"/>
      <c r="S1006" s="52"/>
      <c r="T1006" s="52"/>
      <c r="U1006" s="52"/>
      <c r="V1006" s="52"/>
      <c r="W1006" s="52"/>
      <c r="X1006" s="52"/>
      <c r="Y1006" s="52"/>
      <c r="Z1006" s="52"/>
      <c r="AA1006" s="52"/>
      <c r="AB1006" s="52"/>
      <c r="AC1006" s="52"/>
      <c r="AD1006" s="52"/>
      <c r="AE1006" s="52"/>
      <c r="AF1006" s="52"/>
      <c r="AG1006" s="52"/>
      <c r="AH1006" s="52"/>
      <c r="AI1006" s="52"/>
      <c r="AJ1006" s="52"/>
      <c r="AK1006" s="52"/>
      <c r="AL1006" s="52"/>
      <c r="AM1006" s="52"/>
      <c r="AN1006" s="52"/>
      <c r="AO1006" s="52"/>
      <c r="AP1006" s="52"/>
      <c r="AQ1006" s="52"/>
      <c r="AR1006" s="52"/>
      <c r="AS1006" s="52"/>
      <c r="AT1006" s="52"/>
      <c r="AU1006" s="52"/>
      <c r="AV1006" s="52"/>
    </row>
    <row r="1007">
      <c r="M1007" s="52"/>
      <c r="N1007" s="52"/>
      <c r="O1007" s="52"/>
      <c r="P1007" s="52"/>
      <c r="Q1007" s="52"/>
      <c r="R1007" s="52"/>
      <c r="S1007" s="52"/>
      <c r="T1007" s="52"/>
      <c r="U1007" s="52"/>
      <c r="V1007" s="52"/>
      <c r="W1007" s="52"/>
      <c r="X1007" s="52"/>
      <c r="Y1007" s="52"/>
      <c r="Z1007" s="52"/>
      <c r="AA1007" s="52"/>
      <c r="AB1007" s="52"/>
      <c r="AC1007" s="52"/>
      <c r="AD1007" s="52"/>
      <c r="AE1007" s="52"/>
      <c r="AF1007" s="52"/>
      <c r="AG1007" s="52"/>
      <c r="AH1007" s="52"/>
      <c r="AI1007" s="52"/>
      <c r="AJ1007" s="52"/>
      <c r="AK1007" s="52"/>
      <c r="AL1007" s="52"/>
      <c r="AM1007" s="52"/>
      <c r="AN1007" s="52"/>
      <c r="AO1007" s="52"/>
      <c r="AP1007" s="52"/>
      <c r="AQ1007" s="52"/>
      <c r="AR1007" s="52"/>
      <c r="AS1007" s="52"/>
      <c r="AT1007" s="52"/>
      <c r="AU1007" s="52"/>
      <c r="AV1007" s="52"/>
    </row>
    <row r="1008">
      <c r="M1008" s="52"/>
      <c r="N1008" s="52"/>
      <c r="O1008" s="52"/>
      <c r="P1008" s="52"/>
      <c r="Q1008" s="52"/>
      <c r="R1008" s="52"/>
      <c r="S1008" s="52"/>
      <c r="T1008" s="52"/>
      <c r="U1008" s="52"/>
      <c r="V1008" s="52"/>
      <c r="W1008" s="52"/>
      <c r="X1008" s="52"/>
      <c r="Y1008" s="52"/>
      <c r="Z1008" s="52"/>
      <c r="AA1008" s="52"/>
      <c r="AB1008" s="52"/>
      <c r="AC1008" s="52"/>
      <c r="AD1008" s="52"/>
      <c r="AE1008" s="52"/>
      <c r="AF1008" s="52"/>
      <c r="AG1008" s="52"/>
      <c r="AH1008" s="52"/>
      <c r="AI1008" s="52"/>
      <c r="AJ1008" s="52"/>
      <c r="AK1008" s="52"/>
      <c r="AL1008" s="52"/>
      <c r="AM1008" s="52"/>
      <c r="AN1008" s="52"/>
      <c r="AO1008" s="52"/>
      <c r="AP1008" s="52"/>
      <c r="AQ1008" s="52"/>
      <c r="AR1008" s="52"/>
      <c r="AS1008" s="52"/>
      <c r="AT1008" s="52"/>
      <c r="AU1008" s="52"/>
      <c r="AV1008" s="52"/>
    </row>
    <row r="1009">
      <c r="M1009" s="52"/>
      <c r="N1009" s="52"/>
      <c r="O1009" s="52"/>
      <c r="P1009" s="52"/>
      <c r="Q1009" s="52"/>
      <c r="R1009" s="52"/>
      <c r="S1009" s="52"/>
      <c r="T1009" s="52"/>
      <c r="U1009" s="52"/>
      <c r="V1009" s="52"/>
      <c r="W1009" s="52"/>
      <c r="X1009" s="52"/>
      <c r="Y1009" s="52"/>
      <c r="Z1009" s="52"/>
      <c r="AA1009" s="52"/>
      <c r="AB1009" s="52"/>
      <c r="AC1009" s="52"/>
      <c r="AD1009" s="52"/>
      <c r="AE1009" s="52"/>
      <c r="AF1009" s="52"/>
      <c r="AG1009" s="52"/>
      <c r="AH1009" s="52"/>
      <c r="AI1009" s="52"/>
      <c r="AJ1009" s="52"/>
      <c r="AK1009" s="52"/>
      <c r="AL1009" s="52"/>
      <c r="AM1009" s="52"/>
      <c r="AN1009" s="52"/>
      <c r="AO1009" s="52"/>
      <c r="AP1009" s="52"/>
      <c r="AQ1009" s="52"/>
      <c r="AR1009" s="52"/>
      <c r="AS1009" s="52"/>
      <c r="AT1009" s="52"/>
      <c r="AU1009" s="52"/>
      <c r="AV1009" s="52"/>
    </row>
    <row r="1010">
      <c r="M1010" s="52"/>
      <c r="N1010" s="52"/>
      <c r="O1010" s="52"/>
      <c r="P1010" s="52"/>
      <c r="Q1010" s="52"/>
      <c r="R1010" s="52"/>
      <c r="S1010" s="52"/>
      <c r="T1010" s="52"/>
      <c r="U1010" s="52"/>
      <c r="V1010" s="52"/>
      <c r="W1010" s="52"/>
      <c r="X1010" s="52"/>
      <c r="Y1010" s="52"/>
      <c r="Z1010" s="52"/>
      <c r="AA1010" s="52"/>
      <c r="AB1010" s="52"/>
      <c r="AC1010" s="52"/>
      <c r="AD1010" s="52"/>
      <c r="AE1010" s="52"/>
      <c r="AF1010" s="52"/>
      <c r="AG1010" s="52"/>
      <c r="AH1010" s="52"/>
      <c r="AI1010" s="52"/>
      <c r="AJ1010" s="52"/>
      <c r="AK1010" s="52"/>
      <c r="AL1010" s="52"/>
      <c r="AM1010" s="52"/>
      <c r="AN1010" s="52"/>
      <c r="AO1010" s="52"/>
      <c r="AP1010" s="52"/>
      <c r="AQ1010" s="52"/>
      <c r="AR1010" s="52"/>
      <c r="AS1010" s="52"/>
      <c r="AT1010" s="52"/>
      <c r="AU1010" s="52"/>
      <c r="AV1010" s="52"/>
    </row>
    <row r="1011">
      <c r="M1011" s="52"/>
      <c r="N1011" s="52"/>
      <c r="O1011" s="52"/>
      <c r="P1011" s="52"/>
      <c r="Q1011" s="52"/>
      <c r="R1011" s="52"/>
      <c r="S1011" s="52"/>
      <c r="T1011" s="52"/>
      <c r="U1011" s="52"/>
      <c r="V1011" s="52"/>
      <c r="W1011" s="52"/>
      <c r="X1011" s="52"/>
      <c r="Y1011" s="52"/>
      <c r="Z1011" s="52"/>
      <c r="AA1011" s="52"/>
      <c r="AB1011" s="52"/>
      <c r="AC1011" s="52"/>
      <c r="AD1011" s="52"/>
      <c r="AE1011" s="52"/>
      <c r="AF1011" s="52"/>
      <c r="AG1011" s="52"/>
      <c r="AH1011" s="52"/>
      <c r="AI1011" s="52"/>
      <c r="AJ1011" s="52"/>
      <c r="AK1011" s="52"/>
      <c r="AL1011" s="52"/>
      <c r="AM1011" s="52"/>
      <c r="AN1011" s="52"/>
      <c r="AO1011" s="52"/>
      <c r="AP1011" s="52"/>
      <c r="AQ1011" s="52"/>
      <c r="AR1011" s="52"/>
      <c r="AS1011" s="52"/>
      <c r="AT1011" s="52"/>
      <c r="AU1011" s="52"/>
      <c r="AV1011" s="52"/>
    </row>
    <row r="1012">
      <c r="M1012" s="52"/>
      <c r="N1012" s="52"/>
      <c r="O1012" s="52"/>
      <c r="P1012" s="52"/>
      <c r="Q1012" s="52"/>
      <c r="R1012" s="52"/>
      <c r="S1012" s="52"/>
      <c r="T1012" s="52"/>
      <c r="U1012" s="52"/>
      <c r="V1012" s="52"/>
      <c r="W1012" s="52"/>
      <c r="X1012" s="52"/>
      <c r="Y1012" s="52"/>
      <c r="Z1012" s="52"/>
      <c r="AA1012" s="52"/>
      <c r="AB1012" s="52"/>
      <c r="AC1012" s="52"/>
      <c r="AD1012" s="52"/>
      <c r="AE1012" s="52"/>
      <c r="AF1012" s="52"/>
      <c r="AG1012" s="52"/>
      <c r="AH1012" s="52"/>
      <c r="AI1012" s="52"/>
      <c r="AJ1012" s="52"/>
      <c r="AK1012" s="52"/>
      <c r="AL1012" s="52"/>
      <c r="AM1012" s="52"/>
      <c r="AN1012" s="52"/>
      <c r="AO1012" s="52"/>
      <c r="AP1012" s="52"/>
      <c r="AQ1012" s="52"/>
      <c r="AR1012" s="52"/>
      <c r="AS1012" s="52"/>
      <c r="AT1012" s="52"/>
      <c r="AU1012" s="52"/>
      <c r="AV1012" s="52"/>
    </row>
    <row r="1013">
      <c r="M1013" s="52"/>
      <c r="N1013" s="52"/>
      <c r="O1013" s="52"/>
      <c r="P1013" s="52"/>
      <c r="Q1013" s="52"/>
      <c r="R1013" s="52"/>
      <c r="S1013" s="52"/>
      <c r="T1013" s="52"/>
      <c r="U1013" s="52"/>
      <c r="V1013" s="52"/>
      <c r="W1013" s="52"/>
      <c r="X1013" s="52"/>
      <c r="Y1013" s="52"/>
      <c r="Z1013" s="52"/>
      <c r="AA1013" s="52"/>
      <c r="AB1013" s="52"/>
      <c r="AC1013" s="52"/>
      <c r="AD1013" s="52"/>
      <c r="AE1013" s="52"/>
      <c r="AF1013" s="52"/>
      <c r="AG1013" s="52"/>
      <c r="AH1013" s="52"/>
      <c r="AI1013" s="52"/>
      <c r="AJ1013" s="52"/>
      <c r="AK1013" s="52"/>
      <c r="AL1013" s="52"/>
      <c r="AM1013" s="52"/>
      <c r="AN1013" s="52"/>
      <c r="AO1013" s="52"/>
      <c r="AP1013" s="52"/>
      <c r="AQ1013" s="52"/>
      <c r="AR1013" s="52"/>
      <c r="AS1013" s="52"/>
      <c r="AT1013" s="52"/>
      <c r="AU1013" s="52"/>
      <c r="AV1013" s="52"/>
    </row>
    <row r="1014">
      <c r="M1014" s="52"/>
      <c r="N1014" s="52"/>
      <c r="O1014" s="52"/>
      <c r="P1014" s="52"/>
      <c r="Q1014" s="52"/>
      <c r="R1014" s="52"/>
      <c r="S1014" s="52"/>
      <c r="T1014" s="52"/>
      <c r="U1014" s="52"/>
      <c r="V1014" s="52"/>
      <c r="W1014" s="52"/>
      <c r="X1014" s="52"/>
      <c r="Y1014" s="52"/>
      <c r="Z1014" s="52"/>
      <c r="AA1014" s="52"/>
      <c r="AB1014" s="52"/>
      <c r="AC1014" s="52"/>
      <c r="AD1014" s="52"/>
      <c r="AE1014" s="52"/>
      <c r="AF1014" s="52"/>
      <c r="AG1014" s="52"/>
      <c r="AH1014" s="52"/>
      <c r="AI1014" s="52"/>
      <c r="AJ1014" s="52"/>
      <c r="AK1014" s="52"/>
      <c r="AL1014" s="52"/>
      <c r="AM1014" s="52"/>
      <c r="AN1014" s="52"/>
      <c r="AO1014" s="52"/>
      <c r="AP1014" s="52"/>
      <c r="AQ1014" s="52"/>
      <c r="AR1014" s="52"/>
      <c r="AS1014" s="52"/>
      <c r="AT1014" s="52"/>
      <c r="AU1014" s="52"/>
      <c r="AV1014" s="52"/>
    </row>
    <row r="1015">
      <c r="M1015" s="52"/>
      <c r="N1015" s="52"/>
      <c r="O1015" s="52"/>
      <c r="P1015" s="52"/>
      <c r="Q1015" s="52"/>
      <c r="R1015" s="52"/>
      <c r="S1015" s="52"/>
      <c r="T1015" s="52"/>
      <c r="U1015" s="52"/>
      <c r="V1015" s="52"/>
      <c r="W1015" s="52"/>
      <c r="X1015" s="52"/>
      <c r="Y1015" s="52"/>
      <c r="Z1015" s="52"/>
      <c r="AA1015" s="52"/>
      <c r="AB1015" s="52"/>
      <c r="AC1015" s="52"/>
      <c r="AD1015" s="52"/>
      <c r="AE1015" s="52"/>
      <c r="AF1015" s="52"/>
      <c r="AG1015" s="52"/>
      <c r="AH1015" s="52"/>
      <c r="AI1015" s="52"/>
      <c r="AJ1015" s="52"/>
      <c r="AK1015" s="52"/>
      <c r="AL1015" s="52"/>
      <c r="AM1015" s="52"/>
      <c r="AN1015" s="52"/>
      <c r="AO1015" s="52"/>
      <c r="AP1015" s="52"/>
      <c r="AQ1015" s="52"/>
      <c r="AR1015" s="52"/>
      <c r="AS1015" s="52"/>
      <c r="AT1015" s="52"/>
      <c r="AU1015" s="52"/>
      <c r="AV1015" s="52"/>
    </row>
    <row r="1016">
      <c r="M1016" s="52"/>
      <c r="N1016" s="52"/>
      <c r="O1016" s="52"/>
      <c r="P1016" s="52"/>
      <c r="Q1016" s="52"/>
      <c r="R1016" s="52"/>
      <c r="S1016" s="52"/>
      <c r="T1016" s="52"/>
      <c r="U1016" s="52"/>
      <c r="V1016" s="52"/>
      <c r="W1016" s="52"/>
      <c r="X1016" s="52"/>
      <c r="Y1016" s="52"/>
      <c r="Z1016" s="52"/>
      <c r="AA1016" s="52"/>
      <c r="AB1016" s="52"/>
      <c r="AC1016" s="52"/>
      <c r="AD1016" s="52"/>
      <c r="AE1016" s="52"/>
      <c r="AF1016" s="52"/>
      <c r="AG1016" s="52"/>
      <c r="AH1016" s="52"/>
      <c r="AI1016" s="52"/>
      <c r="AJ1016" s="52"/>
      <c r="AK1016" s="52"/>
      <c r="AL1016" s="52"/>
      <c r="AM1016" s="52"/>
      <c r="AN1016" s="52"/>
      <c r="AO1016" s="52"/>
      <c r="AP1016" s="52"/>
      <c r="AQ1016" s="52"/>
      <c r="AR1016" s="52"/>
      <c r="AS1016" s="52"/>
      <c r="AT1016" s="52"/>
      <c r="AU1016" s="52"/>
      <c r="AV1016" s="52"/>
    </row>
    <row r="1017">
      <c r="M1017" s="52"/>
      <c r="N1017" s="52"/>
      <c r="O1017" s="52"/>
      <c r="P1017" s="52"/>
      <c r="Q1017" s="52"/>
      <c r="R1017" s="52"/>
      <c r="S1017" s="52"/>
      <c r="T1017" s="52"/>
      <c r="U1017" s="52"/>
      <c r="V1017" s="52"/>
      <c r="W1017" s="52"/>
      <c r="X1017" s="52"/>
      <c r="Y1017" s="52"/>
      <c r="Z1017" s="52"/>
      <c r="AA1017" s="52"/>
      <c r="AB1017" s="52"/>
      <c r="AC1017" s="52"/>
      <c r="AD1017" s="52"/>
      <c r="AE1017" s="52"/>
      <c r="AF1017" s="52"/>
      <c r="AG1017" s="52"/>
      <c r="AH1017" s="52"/>
      <c r="AI1017" s="52"/>
      <c r="AJ1017" s="52"/>
      <c r="AK1017" s="52"/>
      <c r="AL1017" s="52"/>
      <c r="AM1017" s="52"/>
      <c r="AN1017" s="52"/>
      <c r="AO1017" s="52"/>
      <c r="AP1017" s="52"/>
      <c r="AQ1017" s="52"/>
      <c r="AR1017" s="52"/>
      <c r="AS1017" s="52"/>
      <c r="AT1017" s="52"/>
      <c r="AU1017" s="52"/>
      <c r="AV1017" s="52"/>
    </row>
    <row r="1018">
      <c r="M1018" s="52"/>
      <c r="N1018" s="52"/>
      <c r="O1018" s="52"/>
      <c r="P1018" s="52"/>
      <c r="Q1018" s="52"/>
      <c r="R1018" s="52"/>
      <c r="S1018" s="52"/>
      <c r="T1018" s="52"/>
      <c r="U1018" s="52"/>
      <c r="V1018" s="52"/>
      <c r="W1018" s="52"/>
      <c r="X1018" s="52"/>
      <c r="Y1018" s="52"/>
      <c r="Z1018" s="52"/>
      <c r="AA1018" s="52"/>
      <c r="AB1018" s="52"/>
      <c r="AC1018" s="52"/>
      <c r="AD1018" s="52"/>
      <c r="AE1018" s="52"/>
      <c r="AF1018" s="52"/>
      <c r="AG1018" s="52"/>
      <c r="AH1018" s="52"/>
      <c r="AI1018" s="52"/>
      <c r="AJ1018" s="52"/>
      <c r="AK1018" s="52"/>
      <c r="AL1018" s="52"/>
      <c r="AM1018" s="52"/>
      <c r="AN1018" s="52"/>
      <c r="AO1018" s="52"/>
      <c r="AP1018" s="52"/>
      <c r="AQ1018" s="52"/>
      <c r="AR1018" s="52"/>
      <c r="AS1018" s="52"/>
      <c r="AT1018" s="52"/>
      <c r="AU1018" s="52"/>
      <c r="AV1018" s="52"/>
    </row>
    <row r="1019">
      <c r="M1019" s="52"/>
      <c r="N1019" s="52"/>
      <c r="O1019" s="52"/>
      <c r="P1019" s="52"/>
      <c r="Q1019" s="52"/>
      <c r="R1019" s="52"/>
      <c r="S1019" s="52"/>
      <c r="T1019" s="52"/>
      <c r="U1019" s="52"/>
      <c r="V1019" s="52"/>
      <c r="W1019" s="52"/>
      <c r="X1019" s="52"/>
      <c r="Y1019" s="52"/>
      <c r="Z1019" s="52"/>
      <c r="AA1019" s="52"/>
      <c r="AB1019" s="52"/>
      <c r="AC1019" s="52"/>
      <c r="AD1019" s="52"/>
      <c r="AE1019" s="52"/>
      <c r="AF1019" s="52"/>
      <c r="AG1019" s="52"/>
      <c r="AH1019" s="52"/>
      <c r="AI1019" s="52"/>
      <c r="AJ1019" s="52"/>
      <c r="AK1019" s="52"/>
      <c r="AL1019" s="52"/>
      <c r="AM1019" s="52"/>
      <c r="AN1019" s="52"/>
      <c r="AO1019" s="52"/>
      <c r="AP1019" s="52"/>
      <c r="AQ1019" s="52"/>
      <c r="AR1019" s="52"/>
      <c r="AS1019" s="52"/>
      <c r="AT1019" s="52"/>
      <c r="AU1019" s="52"/>
      <c r="AV1019" s="52"/>
    </row>
    <row r="1020">
      <c r="M1020" s="52"/>
      <c r="N1020" s="52"/>
      <c r="O1020" s="52"/>
      <c r="P1020" s="52"/>
      <c r="Q1020" s="52"/>
      <c r="R1020" s="52"/>
      <c r="S1020" s="52"/>
      <c r="T1020" s="52"/>
      <c r="U1020" s="52"/>
      <c r="V1020" s="52"/>
      <c r="W1020" s="52"/>
      <c r="X1020" s="52"/>
      <c r="Y1020" s="52"/>
      <c r="Z1020" s="52"/>
      <c r="AA1020" s="52"/>
      <c r="AB1020" s="52"/>
      <c r="AC1020" s="52"/>
      <c r="AD1020" s="52"/>
      <c r="AE1020" s="52"/>
      <c r="AF1020" s="52"/>
      <c r="AG1020" s="52"/>
      <c r="AH1020" s="52"/>
      <c r="AI1020" s="52"/>
      <c r="AJ1020" s="52"/>
      <c r="AK1020" s="52"/>
      <c r="AL1020" s="52"/>
      <c r="AM1020" s="52"/>
      <c r="AN1020" s="52"/>
      <c r="AO1020" s="52"/>
      <c r="AP1020" s="52"/>
      <c r="AQ1020" s="52"/>
      <c r="AR1020" s="52"/>
      <c r="AS1020" s="52"/>
      <c r="AT1020" s="52"/>
      <c r="AU1020" s="52"/>
      <c r="AV1020" s="52"/>
    </row>
    <row r="1021">
      <c r="M1021" s="52"/>
      <c r="N1021" s="52"/>
      <c r="O1021" s="52"/>
      <c r="P1021" s="52"/>
      <c r="Q1021" s="52"/>
      <c r="R1021" s="52"/>
      <c r="S1021" s="52"/>
      <c r="T1021" s="52"/>
      <c r="U1021" s="52"/>
      <c r="V1021" s="52"/>
      <c r="W1021" s="52"/>
      <c r="X1021" s="52"/>
      <c r="Y1021" s="52"/>
      <c r="Z1021" s="52"/>
      <c r="AA1021" s="52"/>
      <c r="AB1021" s="52"/>
      <c r="AC1021" s="52"/>
      <c r="AD1021" s="52"/>
      <c r="AE1021" s="52"/>
      <c r="AF1021" s="52"/>
      <c r="AG1021" s="52"/>
      <c r="AH1021" s="52"/>
      <c r="AI1021" s="52"/>
      <c r="AJ1021" s="52"/>
      <c r="AK1021" s="52"/>
      <c r="AL1021" s="52"/>
      <c r="AM1021" s="52"/>
      <c r="AN1021" s="52"/>
      <c r="AO1021" s="52"/>
      <c r="AP1021" s="52"/>
      <c r="AQ1021" s="52"/>
      <c r="AR1021" s="52"/>
      <c r="AS1021" s="52"/>
      <c r="AT1021" s="52"/>
      <c r="AU1021" s="52"/>
      <c r="AV1021" s="52"/>
    </row>
    <row r="1022">
      <c r="M1022" s="52"/>
      <c r="N1022" s="52"/>
      <c r="O1022" s="52"/>
      <c r="P1022" s="52"/>
      <c r="Q1022" s="52"/>
      <c r="R1022" s="52"/>
      <c r="S1022" s="52"/>
      <c r="T1022" s="52"/>
      <c r="U1022" s="52"/>
      <c r="V1022" s="52"/>
      <c r="W1022" s="52"/>
      <c r="X1022" s="52"/>
      <c r="Y1022" s="52"/>
      <c r="Z1022" s="52"/>
      <c r="AA1022" s="52"/>
      <c r="AB1022" s="52"/>
      <c r="AC1022" s="52"/>
      <c r="AD1022" s="52"/>
      <c r="AE1022" s="52"/>
      <c r="AF1022" s="52"/>
      <c r="AG1022" s="52"/>
      <c r="AH1022" s="52"/>
      <c r="AI1022" s="52"/>
      <c r="AJ1022" s="52"/>
      <c r="AK1022" s="52"/>
      <c r="AL1022" s="52"/>
      <c r="AM1022" s="52"/>
      <c r="AN1022" s="52"/>
      <c r="AO1022" s="52"/>
      <c r="AP1022" s="52"/>
      <c r="AQ1022" s="52"/>
      <c r="AR1022" s="52"/>
      <c r="AS1022" s="52"/>
      <c r="AT1022" s="52"/>
      <c r="AU1022" s="52"/>
      <c r="AV1022" s="52"/>
    </row>
  </sheetData>
  <mergeCells count="66">
    <mergeCell ref="C43:F43"/>
    <mergeCell ref="C44:F44"/>
    <mergeCell ref="C45:F45"/>
    <mergeCell ref="C46:F46"/>
    <mergeCell ref="C47:F47"/>
    <mergeCell ref="A49:F49"/>
    <mergeCell ref="A55:F55"/>
    <mergeCell ref="A84:C84"/>
    <mergeCell ref="D84:F84"/>
    <mergeCell ref="A92:E92"/>
    <mergeCell ref="B95:F95"/>
    <mergeCell ref="A166:J166"/>
    <mergeCell ref="A174:J174"/>
    <mergeCell ref="A56:F56"/>
    <mergeCell ref="A57:C57"/>
    <mergeCell ref="D57:F57"/>
    <mergeCell ref="A67:F67"/>
    <mergeCell ref="A68:C68"/>
    <mergeCell ref="D68:F68"/>
    <mergeCell ref="A83:F83"/>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H54:I54"/>
    <mergeCell ref="H55:I55"/>
    <mergeCell ref="H56:I56"/>
    <mergeCell ref="H57:I57"/>
  </mergeCells>
  <conditionalFormatting sqref="N108:N110 O107:AV110">
    <cfRule type="cellIs" dxfId="0" priority="1" operator="greaterThan">
      <formula>1</formula>
    </cfRule>
  </conditionalFormatting>
  <conditionalFormatting sqref="N108:N110 O107:AV110">
    <cfRule type="cellIs" dxfId="1" priority="2" operator="greaterThan">
      <formula>1</formula>
    </cfRule>
  </conditionalFormatting>
  <conditionalFormatting sqref="B94:B95 D94 F94 F159:G159 H159:H160 I159:M163 I165:M165 N103:AV106 N111:AV112 N159:AV160">
    <cfRule type="cellIs" dxfId="0" priority="3" operator="greaterThan">
      <formula>1</formula>
    </cfRule>
  </conditionalFormatting>
  <conditionalFormatting sqref="F159:G159 H159:AV160 N103:AV106 N111:AV112">
    <cfRule type="cellIs" dxfId="1" priority="4" operator="greaterThan">
      <formula>1</formula>
    </cfRule>
  </conditionalFormatting>
  <conditionalFormatting sqref="B161">
    <cfRule type="cellIs" dxfId="0" priority="5" operator="greaterThan">
      <formula>1</formula>
    </cfRule>
  </conditionalFormatting>
  <conditionalFormatting sqref="B94:B95 B161 D94 F94">
    <cfRule type="cellIs" dxfId="2" priority="6" operator="lessThan">
      <formula>1</formula>
    </cfRule>
  </conditionalFormatting>
  <conditionalFormatting sqref="B94:B95 B161 D94 F94">
    <cfRule type="cellIs" dxfId="3" priority="7" operator="equal">
      <formula>1</formula>
    </cfRule>
  </conditionalFormatting>
  <conditionalFormatting sqref="B94:B95 B161 D94 F94">
    <cfRule type="cellIs" dxfId="0" priority="8" operator="greaterThan">
      <formula>0</formula>
    </cfRule>
  </conditionalFormatting>
  <conditionalFormatting sqref="B94:B95 B161 D94 F94">
    <cfRule type="cellIs" dxfId="2" priority="9" operator="lessThan">
      <formula>0</formula>
    </cfRule>
  </conditionalFormatting>
  <hyperlinks>
    <hyperlink r:id="rId1" ref="C11"/>
    <hyperlink r:id="rId2" ref="C25"/>
    <hyperlink r:id="rId3" ref="C29"/>
    <hyperlink r:id="rId4" ref="C30"/>
    <hyperlink r:id="rId5" ref="C33"/>
    <hyperlink r:id="rId6" ref="C35"/>
    <hyperlink r:id="rId7" ref="C37"/>
    <hyperlink r:id="rId8" ref="C38"/>
    <hyperlink r:id="rId9" ref="C293"/>
    <hyperlink r:id="rId10" ref="B389"/>
  </hyperlinks>
  <printOptions/>
  <pageMargins bottom="0.75" footer="0.0" header="0.0" left="0.7" right="0.7" top="0.75"/>
  <pageSetup paperSize="9" orientation="portrait"/>
  <drawing r:id="rId1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46.6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64" t="s">
        <v>56</v>
      </c>
      <c r="B1" s="65"/>
      <c r="C1" s="65"/>
      <c r="D1" s="65"/>
      <c r="E1" s="65"/>
      <c r="F1" s="66"/>
      <c r="G1" s="62"/>
      <c r="H1" s="62"/>
      <c r="I1" s="62"/>
      <c r="J1" s="62"/>
      <c r="K1" s="62"/>
      <c r="L1" s="62"/>
      <c r="M1" s="62"/>
      <c r="N1" s="62"/>
      <c r="O1" s="62"/>
      <c r="P1" s="62"/>
      <c r="Q1" s="62"/>
      <c r="R1" s="62"/>
      <c r="S1" s="62"/>
      <c r="T1" s="62"/>
      <c r="U1" s="62"/>
      <c r="V1" s="62"/>
      <c r="W1" s="62"/>
      <c r="X1" s="62"/>
      <c r="Y1" s="62"/>
      <c r="Z1" s="62"/>
      <c r="AA1" s="52"/>
      <c r="AB1" s="52"/>
      <c r="AC1" s="52"/>
      <c r="AD1" s="52"/>
      <c r="AE1" s="52"/>
      <c r="AF1" s="52"/>
      <c r="AG1" s="52"/>
      <c r="AH1" s="52"/>
      <c r="AI1" s="52"/>
      <c r="AJ1" s="52"/>
      <c r="AK1" s="52"/>
      <c r="AL1" s="52"/>
      <c r="AM1" s="52"/>
      <c r="AN1" s="52"/>
      <c r="AO1" s="52"/>
      <c r="AP1" s="52"/>
      <c r="AQ1" s="52"/>
      <c r="AR1" s="52"/>
      <c r="AS1" s="52"/>
      <c r="AT1" s="52"/>
      <c r="AU1" s="52"/>
      <c r="AV1" s="52"/>
    </row>
    <row r="2">
      <c r="A2" s="67" t="s">
        <v>57</v>
      </c>
      <c r="B2" s="68"/>
      <c r="C2" s="68"/>
      <c r="D2" s="68"/>
      <c r="E2" s="68"/>
      <c r="F2" s="69"/>
      <c r="G2" s="62"/>
      <c r="H2" s="62"/>
      <c r="I2" s="62"/>
      <c r="J2" s="62"/>
      <c r="K2" s="62"/>
      <c r="L2" s="62"/>
      <c r="M2" s="62"/>
      <c r="N2" s="62"/>
      <c r="O2" s="62"/>
      <c r="P2" s="62"/>
      <c r="Q2" s="62"/>
      <c r="R2" s="62"/>
      <c r="S2" s="62"/>
      <c r="T2" s="62"/>
      <c r="U2" s="62"/>
      <c r="V2" s="62"/>
      <c r="W2" s="62"/>
      <c r="X2" s="62"/>
      <c r="Y2" s="62"/>
      <c r="Z2" s="62"/>
      <c r="AA2" s="52"/>
      <c r="AB2" s="52"/>
      <c r="AC2" s="52"/>
      <c r="AD2" s="52"/>
      <c r="AE2" s="52"/>
      <c r="AF2" s="52"/>
      <c r="AG2" s="52"/>
      <c r="AH2" s="52"/>
      <c r="AI2" s="52"/>
      <c r="AJ2" s="52"/>
      <c r="AK2" s="52"/>
      <c r="AL2" s="52"/>
      <c r="AM2" s="52"/>
      <c r="AN2" s="52"/>
      <c r="AO2" s="52"/>
      <c r="AP2" s="52"/>
      <c r="AQ2" s="52"/>
      <c r="AR2" s="52"/>
      <c r="AS2" s="52"/>
      <c r="AT2" s="52"/>
      <c r="AU2" s="52"/>
      <c r="AV2" s="52"/>
    </row>
    <row r="3" ht="33.0" customHeight="1">
      <c r="A3" s="70" t="s">
        <v>597</v>
      </c>
      <c r="B3" s="68"/>
      <c r="C3" s="68"/>
      <c r="D3" s="68"/>
      <c r="E3" s="68"/>
      <c r="F3" s="69"/>
      <c r="G3" s="71"/>
      <c r="H3" s="72"/>
      <c r="I3" s="62"/>
      <c r="J3" s="62"/>
      <c r="K3" s="62"/>
      <c r="L3" s="62"/>
      <c r="M3" s="62"/>
      <c r="N3" s="62"/>
      <c r="O3" s="62"/>
      <c r="P3" s="62"/>
      <c r="Q3" s="62"/>
      <c r="R3" s="62"/>
      <c r="S3" s="62"/>
      <c r="T3" s="62"/>
      <c r="U3" s="62"/>
      <c r="V3" s="62"/>
      <c r="W3" s="62"/>
      <c r="X3" s="62"/>
      <c r="Y3" s="62"/>
      <c r="Z3" s="62"/>
      <c r="AA3" s="52"/>
      <c r="AB3" s="52"/>
      <c r="AC3" s="52"/>
      <c r="AD3" s="52"/>
      <c r="AE3" s="52"/>
      <c r="AF3" s="52"/>
      <c r="AG3" s="52"/>
      <c r="AH3" s="52"/>
      <c r="AI3" s="52"/>
      <c r="AJ3" s="52"/>
      <c r="AK3" s="52"/>
      <c r="AL3" s="52"/>
      <c r="AM3" s="52"/>
      <c r="AN3" s="52"/>
      <c r="AO3" s="52"/>
      <c r="AP3" s="52"/>
      <c r="AQ3" s="52"/>
      <c r="AR3" s="52"/>
      <c r="AS3" s="52"/>
      <c r="AT3" s="52"/>
      <c r="AU3" s="52"/>
      <c r="AV3" s="52"/>
    </row>
    <row r="4" ht="18.75" customHeight="1">
      <c r="A4" s="73" t="s">
        <v>59</v>
      </c>
      <c r="B4" s="74" t="s">
        <v>60</v>
      </c>
      <c r="C4" s="75" t="s">
        <v>61</v>
      </c>
      <c r="D4" s="68"/>
      <c r="E4" s="68"/>
      <c r="F4" s="76"/>
      <c r="G4" s="71"/>
      <c r="H4" s="72"/>
      <c r="I4" s="62"/>
      <c r="J4" s="62"/>
      <c r="K4" s="62"/>
      <c r="L4" s="62"/>
      <c r="M4" s="62"/>
      <c r="N4" s="62"/>
      <c r="O4" s="62"/>
      <c r="P4" s="62"/>
      <c r="Q4" s="62"/>
      <c r="R4" s="62"/>
      <c r="S4" s="62"/>
      <c r="T4" s="62"/>
      <c r="U4" s="62"/>
      <c r="V4" s="62"/>
      <c r="W4" s="62"/>
      <c r="X4" s="62"/>
      <c r="Y4" s="62"/>
      <c r="Z4" s="62"/>
      <c r="AA4" s="52"/>
      <c r="AB4" s="52"/>
      <c r="AC4" s="52"/>
      <c r="AD4" s="52"/>
      <c r="AE4" s="52"/>
      <c r="AF4" s="52"/>
      <c r="AG4" s="52"/>
      <c r="AH4" s="52"/>
      <c r="AI4" s="52"/>
      <c r="AJ4" s="52"/>
      <c r="AK4" s="52"/>
      <c r="AL4" s="52"/>
      <c r="AM4" s="52"/>
      <c r="AN4" s="52"/>
      <c r="AO4" s="52"/>
      <c r="AP4" s="52"/>
      <c r="AQ4" s="52"/>
      <c r="AR4" s="52"/>
      <c r="AS4" s="52"/>
      <c r="AT4" s="52"/>
      <c r="AU4" s="52"/>
      <c r="AV4" s="52"/>
    </row>
    <row r="5">
      <c r="A5" s="77" t="s">
        <v>62</v>
      </c>
      <c r="B5" s="78">
        <f>B198</f>
        <v>12732857.6</v>
      </c>
      <c r="C5" s="79" t="s">
        <v>63</v>
      </c>
      <c r="D5" s="68"/>
      <c r="E5" s="68"/>
      <c r="F5" s="76"/>
      <c r="G5" s="80"/>
      <c r="H5" s="62"/>
      <c r="I5" s="62"/>
      <c r="J5" s="62"/>
      <c r="K5" s="62"/>
      <c r="L5" s="62"/>
      <c r="M5" s="62"/>
      <c r="N5" s="62"/>
      <c r="O5" s="62"/>
      <c r="P5" s="62"/>
      <c r="Q5" s="62"/>
      <c r="R5" s="62"/>
      <c r="S5" s="62"/>
      <c r="T5" s="62"/>
      <c r="U5" s="62"/>
      <c r="V5" s="62"/>
      <c r="W5" s="62"/>
      <c r="X5" s="62"/>
      <c r="Y5" s="62"/>
      <c r="Z5" s="62"/>
      <c r="AA5" s="52"/>
      <c r="AB5" s="52"/>
      <c r="AC5" s="52"/>
      <c r="AD5" s="52"/>
      <c r="AE5" s="52"/>
      <c r="AF5" s="52"/>
      <c r="AG5" s="52"/>
      <c r="AH5" s="52"/>
      <c r="AI5" s="52"/>
      <c r="AJ5" s="52"/>
      <c r="AK5" s="52"/>
      <c r="AL5" s="52"/>
      <c r="AM5" s="52"/>
      <c r="AN5" s="52"/>
      <c r="AO5" s="52"/>
      <c r="AP5" s="52"/>
      <c r="AQ5" s="52"/>
      <c r="AR5" s="52"/>
      <c r="AS5" s="52"/>
      <c r="AT5" s="52"/>
      <c r="AU5" s="52"/>
      <c r="AV5" s="52"/>
    </row>
    <row r="6">
      <c r="A6" s="77" t="s">
        <v>64</v>
      </c>
      <c r="B6" s="81">
        <f>C297</f>
        <v>330000</v>
      </c>
      <c r="C6" s="79" t="s">
        <v>65</v>
      </c>
      <c r="D6" s="68"/>
      <c r="E6" s="68"/>
      <c r="F6" s="76"/>
      <c r="G6" s="62"/>
      <c r="H6" s="62"/>
      <c r="I6" s="62"/>
      <c r="J6" s="62"/>
      <c r="K6" s="62"/>
      <c r="L6" s="62"/>
      <c r="M6" s="62"/>
      <c r="N6" s="62"/>
      <c r="O6" s="62"/>
      <c r="P6" s="62"/>
      <c r="Q6" s="62"/>
      <c r="R6" s="62"/>
      <c r="S6" s="62"/>
      <c r="T6" s="62"/>
      <c r="U6" s="62"/>
      <c r="V6" s="62"/>
      <c r="W6" s="62"/>
      <c r="X6" s="62"/>
      <c r="Y6" s="62"/>
      <c r="Z6" s="62"/>
      <c r="AA6" s="52"/>
      <c r="AB6" s="52"/>
      <c r="AC6" s="52"/>
      <c r="AD6" s="52"/>
      <c r="AE6" s="52"/>
      <c r="AF6" s="52"/>
      <c r="AG6" s="52"/>
      <c r="AH6" s="52"/>
      <c r="AI6" s="52"/>
      <c r="AJ6" s="52"/>
      <c r="AK6" s="52"/>
      <c r="AL6" s="52"/>
      <c r="AM6" s="52"/>
      <c r="AN6" s="52"/>
      <c r="AO6" s="52"/>
      <c r="AP6" s="52"/>
      <c r="AQ6" s="52"/>
      <c r="AR6" s="52"/>
      <c r="AS6" s="52"/>
      <c r="AT6" s="52"/>
      <c r="AU6" s="52"/>
      <c r="AV6" s="52"/>
    </row>
    <row r="7">
      <c r="A7" s="77" t="s">
        <v>66</v>
      </c>
      <c r="B7" s="82">
        <v>0.15</v>
      </c>
      <c r="C7" s="79" t="s">
        <v>65</v>
      </c>
      <c r="D7" s="68"/>
      <c r="E7" s="68"/>
      <c r="F7" s="76"/>
      <c r="G7" s="62"/>
      <c r="H7" s="62"/>
      <c r="I7" s="62"/>
      <c r="J7" s="62"/>
      <c r="K7" s="62"/>
      <c r="L7" s="62"/>
      <c r="M7" s="62"/>
      <c r="N7" s="62"/>
      <c r="O7" s="62"/>
      <c r="P7" s="62"/>
      <c r="Q7" s="62"/>
      <c r="R7" s="62"/>
      <c r="S7" s="62"/>
      <c r="T7" s="62"/>
      <c r="U7" s="62"/>
      <c r="V7" s="62"/>
      <c r="W7" s="62"/>
      <c r="X7" s="62"/>
      <c r="Y7" s="62"/>
      <c r="Z7" s="62"/>
      <c r="AA7" s="52"/>
      <c r="AB7" s="52"/>
      <c r="AC7" s="52"/>
      <c r="AD7" s="52"/>
      <c r="AE7" s="52"/>
      <c r="AF7" s="52"/>
      <c r="AG7" s="52"/>
      <c r="AH7" s="52"/>
      <c r="AI7" s="52"/>
      <c r="AJ7" s="52"/>
      <c r="AK7" s="52"/>
      <c r="AL7" s="52"/>
      <c r="AM7" s="52"/>
      <c r="AN7" s="52"/>
      <c r="AO7" s="52"/>
      <c r="AP7" s="52"/>
      <c r="AQ7" s="52"/>
      <c r="AR7" s="52"/>
      <c r="AS7" s="52"/>
      <c r="AT7" s="52"/>
      <c r="AU7" s="52"/>
      <c r="AV7" s="52"/>
    </row>
    <row r="8">
      <c r="A8" s="77" t="s">
        <v>598</v>
      </c>
      <c r="B8" s="82">
        <v>0.19</v>
      </c>
      <c r="C8" s="79"/>
      <c r="D8" s="68"/>
      <c r="E8" s="68"/>
      <c r="F8" s="76"/>
      <c r="G8" s="62"/>
      <c r="H8" s="62"/>
      <c r="I8" s="62"/>
      <c r="J8" s="62"/>
      <c r="K8" s="62"/>
      <c r="L8" s="62"/>
      <c r="M8" s="62"/>
      <c r="N8" s="62"/>
      <c r="O8" s="62"/>
      <c r="P8" s="62"/>
      <c r="Q8" s="62"/>
      <c r="R8" s="62"/>
      <c r="S8" s="62"/>
      <c r="T8" s="62"/>
      <c r="U8" s="62"/>
      <c r="V8" s="62"/>
      <c r="W8" s="62"/>
      <c r="X8" s="62"/>
      <c r="Y8" s="62"/>
      <c r="Z8" s="62"/>
      <c r="AA8" s="52"/>
      <c r="AB8" s="52"/>
      <c r="AC8" s="52"/>
      <c r="AD8" s="52"/>
      <c r="AE8" s="52"/>
      <c r="AF8" s="52"/>
      <c r="AG8" s="52"/>
      <c r="AH8" s="52"/>
      <c r="AI8" s="52"/>
      <c r="AJ8" s="52"/>
      <c r="AK8" s="52"/>
      <c r="AL8" s="52"/>
      <c r="AM8" s="52"/>
      <c r="AN8" s="52"/>
      <c r="AO8" s="52"/>
      <c r="AP8" s="52"/>
      <c r="AQ8" s="52"/>
      <c r="AR8" s="52"/>
      <c r="AS8" s="52"/>
      <c r="AT8" s="52"/>
      <c r="AU8" s="52"/>
      <c r="AV8" s="52"/>
    </row>
    <row r="9">
      <c r="A9" s="77" t="s">
        <v>599</v>
      </c>
      <c r="B9" s="82">
        <v>0.25</v>
      </c>
      <c r="C9" s="79"/>
      <c r="D9" s="68"/>
      <c r="E9" s="68"/>
      <c r="F9" s="76"/>
      <c r="G9" s="62"/>
      <c r="H9" s="62"/>
      <c r="I9" s="62"/>
      <c r="J9" s="62"/>
      <c r="K9" s="62"/>
      <c r="L9" s="62"/>
      <c r="M9" s="62"/>
      <c r="N9" s="62"/>
      <c r="O9" s="62"/>
      <c r="P9" s="62"/>
      <c r="Q9" s="62"/>
      <c r="R9" s="62"/>
      <c r="S9" s="62"/>
      <c r="T9" s="62"/>
      <c r="U9" s="62"/>
      <c r="V9" s="62"/>
      <c r="W9" s="62"/>
      <c r="X9" s="62"/>
      <c r="Y9" s="62"/>
      <c r="Z9" s="62"/>
      <c r="AA9" s="52"/>
      <c r="AB9" s="52"/>
      <c r="AC9" s="52"/>
      <c r="AD9" s="52"/>
      <c r="AE9" s="52"/>
      <c r="AF9" s="52"/>
      <c r="AG9" s="52"/>
      <c r="AH9" s="52"/>
      <c r="AI9" s="52"/>
      <c r="AJ9" s="52"/>
      <c r="AK9" s="52"/>
      <c r="AL9" s="52"/>
      <c r="AM9" s="52"/>
      <c r="AN9" s="52"/>
      <c r="AO9" s="52"/>
      <c r="AP9" s="52"/>
      <c r="AQ9" s="52"/>
      <c r="AR9" s="52"/>
      <c r="AS9" s="52"/>
      <c r="AT9" s="52"/>
      <c r="AU9" s="52"/>
      <c r="AV9" s="52"/>
    </row>
    <row r="10">
      <c r="A10" s="77" t="s">
        <v>67</v>
      </c>
      <c r="B10" s="82">
        <v>0.33</v>
      </c>
      <c r="C10" s="79" t="s">
        <v>68</v>
      </c>
      <c r="D10" s="68"/>
      <c r="E10" s="68"/>
      <c r="F10" s="76"/>
      <c r="G10" s="62"/>
      <c r="H10" s="62"/>
      <c r="I10" s="62"/>
      <c r="J10" s="62"/>
      <c r="K10" s="62"/>
      <c r="L10" s="62"/>
      <c r="M10" s="62"/>
      <c r="N10" s="62"/>
      <c r="O10" s="62"/>
      <c r="P10" s="62"/>
      <c r="Q10" s="62"/>
      <c r="R10" s="62"/>
      <c r="S10" s="62"/>
      <c r="T10" s="62"/>
      <c r="U10" s="62"/>
      <c r="V10" s="62"/>
      <c r="W10" s="62"/>
      <c r="X10" s="62"/>
      <c r="Y10" s="62"/>
      <c r="Z10" s="62"/>
      <c r="AA10" s="52"/>
      <c r="AB10" s="52"/>
      <c r="AC10" s="52"/>
      <c r="AD10" s="52"/>
      <c r="AE10" s="52"/>
      <c r="AF10" s="52"/>
      <c r="AG10" s="52"/>
      <c r="AH10" s="52"/>
      <c r="AI10" s="52"/>
      <c r="AJ10" s="52"/>
      <c r="AK10" s="52"/>
      <c r="AL10" s="52"/>
      <c r="AM10" s="52"/>
      <c r="AN10" s="52"/>
      <c r="AO10" s="52"/>
      <c r="AP10" s="52"/>
      <c r="AQ10" s="52"/>
      <c r="AR10" s="52"/>
      <c r="AS10" s="52"/>
      <c r="AT10" s="52"/>
      <c r="AU10" s="52"/>
      <c r="AV10" s="52"/>
    </row>
    <row r="11">
      <c r="A11" s="77" t="s">
        <v>69</v>
      </c>
      <c r="B11" s="82">
        <v>0.3</v>
      </c>
      <c r="C11" s="79" t="s">
        <v>70</v>
      </c>
      <c r="D11" s="68"/>
      <c r="E11" s="68"/>
      <c r="F11" s="76"/>
      <c r="G11" s="62"/>
      <c r="H11" s="62"/>
      <c r="I11" s="62"/>
      <c r="J11" s="62"/>
      <c r="K11" s="62"/>
      <c r="L11" s="62"/>
      <c r="M11" s="62"/>
      <c r="N11" s="62"/>
      <c r="O11" s="62"/>
      <c r="P11" s="62"/>
      <c r="Q11" s="62"/>
      <c r="R11" s="62"/>
      <c r="S11" s="62"/>
      <c r="T11" s="62"/>
      <c r="U11" s="62"/>
      <c r="V11" s="62"/>
      <c r="W11" s="62"/>
      <c r="X11" s="62"/>
      <c r="Y11" s="62"/>
      <c r="Z11" s="62"/>
      <c r="AA11" s="52"/>
      <c r="AB11" s="52"/>
      <c r="AC11" s="52"/>
      <c r="AD11" s="52"/>
      <c r="AE11" s="52"/>
      <c r="AF11" s="52"/>
      <c r="AG11" s="52"/>
      <c r="AH11" s="52"/>
      <c r="AI11" s="52"/>
      <c r="AJ11" s="52"/>
      <c r="AK11" s="52"/>
      <c r="AL11" s="52"/>
      <c r="AM11" s="52"/>
      <c r="AN11" s="52"/>
      <c r="AO11" s="52"/>
      <c r="AP11" s="52"/>
      <c r="AQ11" s="52"/>
      <c r="AR11" s="52"/>
      <c r="AS11" s="52"/>
      <c r="AT11" s="52"/>
      <c r="AU11" s="52"/>
      <c r="AV11" s="52"/>
    </row>
    <row r="12">
      <c r="A12" s="77" t="s">
        <v>71</v>
      </c>
      <c r="B12" s="82">
        <v>0.02</v>
      </c>
      <c r="C12" s="79" t="s">
        <v>72</v>
      </c>
      <c r="D12" s="68"/>
      <c r="E12" s="68"/>
      <c r="F12" s="76"/>
      <c r="G12" s="62"/>
      <c r="H12" s="62"/>
      <c r="I12" s="62"/>
      <c r="J12" s="62"/>
      <c r="K12" s="62"/>
      <c r="L12" s="62"/>
      <c r="M12" s="62"/>
      <c r="N12" s="62"/>
      <c r="O12" s="62"/>
      <c r="P12" s="62"/>
      <c r="Q12" s="62"/>
      <c r="R12" s="62"/>
      <c r="S12" s="62"/>
      <c r="T12" s="62"/>
      <c r="U12" s="62"/>
      <c r="V12" s="62"/>
      <c r="W12" s="62"/>
      <c r="X12" s="62"/>
      <c r="Y12" s="62"/>
      <c r="Z12" s="62"/>
      <c r="AA12" s="52"/>
      <c r="AB12" s="52"/>
      <c r="AC12" s="52"/>
      <c r="AD12" s="52"/>
      <c r="AE12" s="52"/>
      <c r="AF12" s="52"/>
      <c r="AG12" s="52"/>
      <c r="AH12" s="52"/>
      <c r="AI12" s="52"/>
      <c r="AJ12" s="52"/>
      <c r="AK12" s="52"/>
      <c r="AL12" s="52"/>
      <c r="AM12" s="52"/>
      <c r="AN12" s="52"/>
      <c r="AO12" s="52"/>
      <c r="AP12" s="52"/>
      <c r="AQ12" s="52"/>
      <c r="AR12" s="52"/>
      <c r="AS12" s="52"/>
      <c r="AT12" s="52"/>
      <c r="AU12" s="52"/>
      <c r="AV12" s="52"/>
    </row>
    <row r="13">
      <c r="A13" s="77" t="s">
        <v>73</v>
      </c>
      <c r="B13" s="82">
        <v>0.1</v>
      </c>
      <c r="C13" s="83" t="s">
        <v>600</v>
      </c>
      <c r="D13" s="68"/>
      <c r="E13" s="68"/>
      <c r="F13" s="76"/>
      <c r="G13" s="62"/>
      <c r="H13" s="62"/>
      <c r="I13" s="62"/>
      <c r="J13" s="62"/>
      <c r="K13" s="62"/>
      <c r="L13" s="62"/>
      <c r="M13" s="62"/>
      <c r="N13" s="62"/>
      <c r="O13" s="62"/>
      <c r="P13" s="62"/>
      <c r="Q13" s="62"/>
      <c r="R13" s="62"/>
      <c r="S13" s="62"/>
      <c r="T13" s="62"/>
      <c r="U13" s="62"/>
      <c r="V13" s="62"/>
      <c r="W13" s="62"/>
      <c r="X13" s="62"/>
      <c r="Y13" s="62"/>
      <c r="Z13" s="62"/>
      <c r="AA13" s="52"/>
      <c r="AB13" s="52"/>
      <c r="AC13" s="52"/>
      <c r="AD13" s="52"/>
      <c r="AE13" s="52"/>
      <c r="AF13" s="52"/>
      <c r="AG13" s="52"/>
      <c r="AH13" s="52"/>
      <c r="AI13" s="52"/>
      <c r="AJ13" s="52"/>
      <c r="AK13" s="52"/>
      <c r="AL13" s="52"/>
      <c r="AM13" s="52"/>
      <c r="AN13" s="52"/>
      <c r="AO13" s="52"/>
      <c r="AP13" s="52"/>
      <c r="AQ13" s="52"/>
      <c r="AR13" s="52"/>
      <c r="AS13" s="52"/>
      <c r="AT13" s="52"/>
      <c r="AU13" s="52"/>
      <c r="AV13" s="52"/>
    </row>
    <row r="14">
      <c r="A14" s="77" t="s">
        <v>75</v>
      </c>
      <c r="B14" s="82">
        <v>0.01</v>
      </c>
      <c r="C14" s="79" t="s">
        <v>76</v>
      </c>
      <c r="D14" s="68"/>
      <c r="E14" s="68"/>
      <c r="F14" s="76"/>
      <c r="G14" s="62"/>
      <c r="H14" s="62"/>
      <c r="I14" s="62"/>
      <c r="J14" s="62"/>
      <c r="K14" s="62"/>
      <c r="L14" s="62"/>
      <c r="M14" s="62"/>
      <c r="N14" s="62"/>
      <c r="O14" s="62"/>
      <c r="P14" s="62"/>
      <c r="Q14" s="62"/>
      <c r="R14" s="62"/>
      <c r="S14" s="62"/>
      <c r="T14" s="62"/>
      <c r="U14" s="62"/>
      <c r="V14" s="62"/>
      <c r="W14" s="62"/>
      <c r="X14" s="62"/>
      <c r="Y14" s="62"/>
      <c r="Z14" s="62"/>
      <c r="AA14" s="52"/>
      <c r="AB14" s="52"/>
      <c r="AC14" s="52"/>
      <c r="AD14" s="52"/>
      <c r="AE14" s="52"/>
      <c r="AF14" s="52"/>
      <c r="AG14" s="52"/>
      <c r="AH14" s="52"/>
      <c r="AI14" s="52"/>
      <c r="AJ14" s="52"/>
      <c r="AK14" s="52"/>
      <c r="AL14" s="52"/>
      <c r="AM14" s="52"/>
      <c r="AN14" s="52"/>
      <c r="AO14" s="52"/>
      <c r="AP14" s="52"/>
      <c r="AQ14" s="52"/>
      <c r="AR14" s="52"/>
      <c r="AS14" s="52"/>
      <c r="AT14" s="52"/>
      <c r="AU14" s="52"/>
      <c r="AV14" s="52"/>
    </row>
    <row r="15">
      <c r="A15" s="77" t="s">
        <v>77</v>
      </c>
      <c r="B15" s="354">
        <v>0.01</v>
      </c>
      <c r="C15" s="79" t="s">
        <v>78</v>
      </c>
      <c r="D15" s="68"/>
      <c r="E15" s="68"/>
      <c r="F15" s="76"/>
      <c r="G15" s="62"/>
      <c r="H15" s="62"/>
      <c r="I15" s="62"/>
      <c r="J15" s="62"/>
      <c r="K15" s="62"/>
      <c r="L15" s="62"/>
      <c r="M15" s="62"/>
      <c r="N15" s="62"/>
      <c r="O15" s="62"/>
      <c r="P15" s="62"/>
      <c r="Q15" s="62"/>
      <c r="R15" s="62"/>
      <c r="S15" s="62"/>
      <c r="T15" s="62"/>
      <c r="U15" s="62"/>
      <c r="V15" s="62"/>
      <c r="W15" s="62"/>
      <c r="X15" s="62"/>
      <c r="Y15" s="62"/>
      <c r="Z15" s="62"/>
      <c r="AA15" s="52"/>
      <c r="AB15" s="52"/>
      <c r="AC15" s="52"/>
      <c r="AD15" s="52"/>
      <c r="AE15" s="52"/>
      <c r="AF15" s="52"/>
      <c r="AG15" s="52"/>
      <c r="AH15" s="52"/>
      <c r="AI15" s="52"/>
      <c r="AJ15" s="52"/>
      <c r="AK15" s="52"/>
      <c r="AL15" s="52"/>
      <c r="AM15" s="52"/>
      <c r="AN15" s="52"/>
      <c r="AO15" s="52"/>
      <c r="AP15" s="52"/>
      <c r="AQ15" s="52"/>
      <c r="AR15" s="52"/>
      <c r="AS15" s="52"/>
      <c r="AT15" s="52"/>
      <c r="AU15" s="52"/>
      <c r="AV15" s="52"/>
    </row>
    <row r="16">
      <c r="A16" s="77" t="s">
        <v>79</v>
      </c>
      <c r="B16" s="85">
        <v>0.2</v>
      </c>
      <c r="C16" s="86" t="s">
        <v>80</v>
      </c>
      <c r="D16" s="87"/>
      <c r="E16" s="87"/>
      <c r="F16" s="88"/>
      <c r="G16" s="62"/>
      <c r="H16" s="62"/>
      <c r="I16" s="62"/>
      <c r="J16" s="62"/>
      <c r="K16" s="62"/>
      <c r="L16" s="62"/>
      <c r="M16" s="62"/>
      <c r="N16" s="62"/>
      <c r="O16" s="62"/>
      <c r="P16" s="62"/>
      <c r="Q16" s="62"/>
      <c r="R16" s="62"/>
      <c r="S16" s="62"/>
      <c r="T16" s="62"/>
      <c r="U16" s="62"/>
      <c r="V16" s="62"/>
      <c r="W16" s="62"/>
      <c r="X16" s="62"/>
      <c r="Y16" s="62"/>
      <c r="Z16" s="62"/>
      <c r="AA16" s="52"/>
      <c r="AB16" s="52"/>
      <c r="AC16" s="52"/>
      <c r="AD16" s="52"/>
      <c r="AE16" s="52"/>
      <c r="AF16" s="52"/>
      <c r="AG16" s="52"/>
      <c r="AH16" s="52"/>
      <c r="AI16" s="52"/>
      <c r="AJ16" s="52"/>
      <c r="AK16" s="52"/>
      <c r="AL16" s="52"/>
      <c r="AM16" s="52"/>
      <c r="AN16" s="52"/>
      <c r="AO16" s="52"/>
      <c r="AP16" s="52"/>
      <c r="AQ16" s="52"/>
      <c r="AR16" s="52"/>
      <c r="AS16" s="52"/>
      <c r="AT16" s="52"/>
      <c r="AU16" s="52"/>
      <c r="AV16" s="52"/>
    </row>
    <row r="17">
      <c r="A17" s="77" t="s">
        <v>81</v>
      </c>
      <c r="B17" s="89">
        <f>'CU año 2020 Nivel 1'!M342</f>
        <v>607.1531858</v>
      </c>
      <c r="C17" s="86" t="s">
        <v>82</v>
      </c>
      <c r="D17" s="87"/>
      <c r="E17" s="87"/>
      <c r="F17" s="88"/>
      <c r="G17" s="62"/>
      <c r="H17" s="62"/>
      <c r="I17" s="62"/>
      <c r="J17" s="62"/>
      <c r="K17" s="62"/>
      <c r="L17" s="62"/>
      <c r="M17" s="62"/>
      <c r="N17" s="62"/>
      <c r="O17" s="62"/>
      <c r="P17" s="62"/>
      <c r="Q17" s="62"/>
      <c r="R17" s="62"/>
      <c r="S17" s="62"/>
      <c r="T17" s="62"/>
      <c r="U17" s="62"/>
      <c r="V17" s="62"/>
      <c r="W17" s="62"/>
      <c r="X17" s="62"/>
      <c r="Y17" s="62"/>
      <c r="Z17" s="62"/>
      <c r="AA17" s="52"/>
      <c r="AB17" s="52"/>
      <c r="AC17" s="52"/>
      <c r="AD17" s="52"/>
      <c r="AE17" s="52"/>
      <c r="AF17" s="52"/>
      <c r="AG17" s="52"/>
      <c r="AH17" s="52"/>
      <c r="AI17" s="52"/>
      <c r="AJ17" s="52"/>
      <c r="AK17" s="52"/>
      <c r="AL17" s="52"/>
      <c r="AM17" s="52"/>
      <c r="AN17" s="52"/>
      <c r="AO17" s="52"/>
      <c r="AP17" s="52"/>
      <c r="AQ17" s="52"/>
      <c r="AR17" s="52"/>
      <c r="AS17" s="52"/>
      <c r="AT17" s="52"/>
      <c r="AU17" s="52"/>
      <c r="AV17" s="52"/>
    </row>
    <row r="18">
      <c r="A18" s="90" t="s">
        <v>83</v>
      </c>
      <c r="B18" s="91">
        <f>'BC Refrigeración'!B12</f>
        <v>0.5085539929</v>
      </c>
      <c r="C18" s="86" t="str">
        <f>'BC Refrigeración'!C12</f>
        <v>Porcentaje promedio del CU que depende del volumen vendido. Corresponde a la suma del porcentaje promedio de participación del componente de generación (G) y de comercialización (C) del enero a diciembre de 2020. </v>
      </c>
      <c r="D18" s="87"/>
      <c r="E18" s="87"/>
      <c r="F18" s="88"/>
      <c r="G18" s="62"/>
      <c r="H18" s="62"/>
      <c r="I18" s="62"/>
      <c r="J18" s="62"/>
      <c r="K18" s="62"/>
      <c r="L18" s="62"/>
      <c r="M18" s="62"/>
      <c r="N18" s="62"/>
      <c r="O18" s="62"/>
      <c r="P18" s="62"/>
      <c r="Q18" s="62"/>
      <c r="R18" s="62"/>
      <c r="S18" s="62"/>
      <c r="T18" s="62"/>
      <c r="U18" s="62"/>
      <c r="V18" s="62"/>
      <c r="W18" s="62"/>
      <c r="X18" s="62"/>
      <c r="Y18" s="62"/>
      <c r="Z18" s="62"/>
      <c r="AA18" s="52"/>
      <c r="AB18" s="52"/>
      <c r="AC18" s="52"/>
      <c r="AD18" s="52"/>
      <c r="AE18" s="52"/>
      <c r="AF18" s="52"/>
      <c r="AG18" s="52"/>
      <c r="AH18" s="52"/>
      <c r="AI18" s="52"/>
      <c r="AJ18" s="52"/>
      <c r="AK18" s="52"/>
      <c r="AL18" s="52"/>
      <c r="AM18" s="52"/>
      <c r="AN18" s="52"/>
      <c r="AO18" s="52"/>
      <c r="AP18" s="52"/>
      <c r="AQ18" s="52"/>
      <c r="AR18" s="52"/>
      <c r="AS18" s="52"/>
      <c r="AT18" s="52"/>
      <c r="AU18" s="52"/>
      <c r="AV18" s="52"/>
    </row>
    <row r="19">
      <c r="A19" s="90" t="s">
        <v>84</v>
      </c>
      <c r="B19" s="91">
        <f>'BC Refrigeración'!B13</f>
        <v>0.3317533012</v>
      </c>
      <c r="C19" s="86" t="str">
        <f>'BC Refrigeración'!C13</f>
        <v>Porcentaje promedio del componente de distribución (D) en el CU del enero a diciembre de 2020. </v>
      </c>
      <c r="D19" s="87"/>
      <c r="E19" s="87"/>
      <c r="F19" s="88"/>
      <c r="G19" s="62"/>
      <c r="H19" s="62"/>
      <c r="I19" s="62"/>
      <c r="J19" s="62"/>
      <c r="K19" s="62"/>
      <c r="L19" s="62"/>
      <c r="M19" s="62"/>
      <c r="N19" s="62"/>
      <c r="O19" s="62"/>
      <c r="P19" s="62"/>
      <c r="Q19" s="62"/>
      <c r="R19" s="62"/>
      <c r="S19" s="62"/>
      <c r="T19" s="62"/>
      <c r="U19" s="62"/>
      <c r="V19" s="62"/>
      <c r="W19" s="62"/>
      <c r="X19" s="62"/>
      <c r="Y19" s="62"/>
      <c r="Z19" s="62"/>
      <c r="AA19" s="52"/>
      <c r="AB19" s="52"/>
      <c r="AC19" s="52"/>
      <c r="AD19" s="52"/>
      <c r="AE19" s="52"/>
      <c r="AF19" s="52"/>
      <c r="AG19" s="52"/>
      <c r="AH19" s="52"/>
      <c r="AI19" s="52"/>
      <c r="AJ19" s="52"/>
      <c r="AK19" s="52"/>
      <c r="AL19" s="52"/>
      <c r="AM19" s="52"/>
      <c r="AN19" s="52"/>
      <c r="AO19" s="52"/>
      <c r="AP19" s="52"/>
      <c r="AQ19" s="52"/>
      <c r="AR19" s="52"/>
      <c r="AS19" s="52"/>
      <c r="AT19" s="52"/>
      <c r="AU19" s="52"/>
      <c r="AV19" s="52"/>
    </row>
    <row r="20">
      <c r="A20" s="90" t="s">
        <v>85</v>
      </c>
      <c r="B20" s="91">
        <f>'CU año 2020 Nivel 1'!I343</f>
        <v>0.1327546182</v>
      </c>
      <c r="C20" s="86" t="str">
        <f>'BC Refrigeración'!C14</f>
        <v>Porcentaje promedio del componente de pérdidas (Pr) en el CU del enero a diciembre de 2020. </v>
      </c>
      <c r="D20" s="87"/>
      <c r="E20" s="87"/>
      <c r="F20" s="88"/>
      <c r="G20" s="92"/>
      <c r="H20" s="62"/>
      <c r="I20" s="62"/>
      <c r="J20" s="62"/>
      <c r="K20" s="62"/>
      <c r="L20" s="62"/>
      <c r="M20" s="62"/>
      <c r="N20" s="62"/>
      <c r="O20" s="62"/>
      <c r="P20" s="62"/>
      <c r="Q20" s="62"/>
      <c r="R20" s="62"/>
      <c r="S20" s="62"/>
      <c r="T20" s="62"/>
      <c r="U20" s="62"/>
      <c r="V20" s="62"/>
      <c r="W20" s="62"/>
      <c r="X20" s="62"/>
      <c r="Y20" s="62"/>
      <c r="Z20" s="62"/>
      <c r="AA20" s="52"/>
      <c r="AB20" s="52"/>
      <c r="AC20" s="52"/>
      <c r="AD20" s="52"/>
      <c r="AE20" s="52"/>
      <c r="AF20" s="52"/>
      <c r="AG20" s="52"/>
      <c r="AH20" s="52"/>
      <c r="AI20" s="52"/>
      <c r="AJ20" s="52"/>
      <c r="AK20" s="52"/>
      <c r="AL20" s="52"/>
      <c r="AM20" s="52"/>
      <c r="AN20" s="52"/>
      <c r="AO20" s="52"/>
      <c r="AP20" s="52"/>
      <c r="AQ20" s="52"/>
      <c r="AR20" s="52"/>
      <c r="AS20" s="52"/>
      <c r="AT20" s="52"/>
      <c r="AU20" s="52"/>
      <c r="AV20" s="52"/>
    </row>
    <row r="21">
      <c r="A21" s="90" t="s">
        <v>86</v>
      </c>
      <c r="B21" s="91">
        <f>'BC Refrigeración'!B14</f>
        <v>0.0764</v>
      </c>
      <c r="C21" s="86" t="str">
        <f>'BC Refrigeración'!C14</f>
        <v>Porcentaje promedio del componente de pérdidas (Pr) en el CU del enero a diciembre de 2020. </v>
      </c>
      <c r="D21" s="87"/>
      <c r="E21" s="87"/>
      <c r="F21" s="88"/>
      <c r="H21" s="62"/>
      <c r="I21" s="62"/>
      <c r="J21" s="62"/>
      <c r="K21" s="62"/>
      <c r="L21" s="62"/>
      <c r="M21" s="62"/>
      <c r="N21" s="62"/>
      <c r="O21" s="62"/>
      <c r="P21" s="62"/>
      <c r="Q21" s="62"/>
      <c r="R21" s="62"/>
      <c r="S21" s="62"/>
      <c r="T21" s="62"/>
      <c r="U21" s="62"/>
      <c r="V21" s="62"/>
      <c r="W21" s="62"/>
      <c r="X21" s="62"/>
      <c r="Y21" s="62"/>
      <c r="Z21" s="62"/>
      <c r="AA21" s="52"/>
      <c r="AB21" s="52"/>
      <c r="AC21" s="52"/>
      <c r="AD21" s="52"/>
      <c r="AE21" s="52"/>
      <c r="AF21" s="52"/>
      <c r="AG21" s="52"/>
      <c r="AH21" s="52"/>
      <c r="AI21" s="52"/>
      <c r="AJ21" s="52"/>
      <c r="AK21" s="52"/>
      <c r="AL21" s="52"/>
      <c r="AM21" s="52"/>
      <c r="AN21" s="52"/>
      <c r="AO21" s="52"/>
      <c r="AP21" s="52"/>
      <c r="AQ21" s="52"/>
      <c r="AR21" s="52"/>
      <c r="AS21" s="52"/>
      <c r="AT21" s="52"/>
      <c r="AU21" s="52"/>
      <c r="AV21" s="52"/>
    </row>
    <row r="22">
      <c r="A22" s="90" t="s">
        <v>87</v>
      </c>
      <c r="B22" s="93">
        <v>71.0</v>
      </c>
      <c r="C22" s="94" t="s">
        <v>88</v>
      </c>
      <c r="D22" s="95"/>
      <c r="E22" s="95"/>
      <c r="F22" s="96"/>
      <c r="G22" s="62"/>
      <c r="H22" s="62"/>
      <c r="I22" s="62"/>
      <c r="J22" s="62"/>
      <c r="K22" s="62"/>
      <c r="L22" s="62"/>
      <c r="M22" s="62"/>
      <c r="N22" s="62"/>
      <c r="O22" s="62"/>
      <c r="P22" s="62"/>
      <c r="Q22" s="62"/>
      <c r="R22" s="62"/>
      <c r="S22" s="62"/>
      <c r="T22" s="62"/>
      <c r="U22" s="62"/>
      <c r="V22" s="62"/>
      <c r="W22" s="62"/>
      <c r="X22" s="62"/>
      <c r="Y22" s="62"/>
      <c r="Z22" s="62"/>
      <c r="AA22" s="52"/>
      <c r="AB22" s="52"/>
      <c r="AC22" s="52"/>
      <c r="AD22" s="52"/>
      <c r="AE22" s="52"/>
      <c r="AF22" s="52"/>
      <c r="AG22" s="52"/>
      <c r="AH22" s="52"/>
      <c r="AI22" s="52"/>
      <c r="AJ22" s="52"/>
      <c r="AK22" s="52"/>
      <c r="AL22" s="52"/>
      <c r="AM22" s="52"/>
      <c r="AN22" s="52"/>
      <c r="AO22" s="52"/>
      <c r="AP22" s="52"/>
      <c r="AQ22" s="52"/>
      <c r="AR22" s="52"/>
      <c r="AS22" s="52"/>
      <c r="AT22" s="52"/>
      <c r="AU22" s="52"/>
      <c r="AV22" s="52"/>
    </row>
    <row r="23">
      <c r="A23" s="90" t="s">
        <v>89</v>
      </c>
      <c r="B23" s="97">
        <v>198.55</v>
      </c>
      <c r="C23" s="86" t="s">
        <v>90</v>
      </c>
      <c r="D23" s="87"/>
      <c r="E23" s="87"/>
      <c r="F23" s="88"/>
      <c r="G23" s="62"/>
      <c r="H23" s="62"/>
      <c r="I23" s="62"/>
      <c r="J23" s="62"/>
      <c r="K23" s="62"/>
      <c r="L23" s="62"/>
      <c r="M23" s="62"/>
      <c r="N23" s="62"/>
      <c r="O23" s="62"/>
      <c r="P23" s="62"/>
      <c r="Q23" s="62"/>
      <c r="R23" s="62"/>
      <c r="S23" s="62"/>
      <c r="T23" s="62"/>
      <c r="U23" s="62"/>
      <c r="V23" s="62"/>
      <c r="W23" s="62"/>
      <c r="X23" s="62"/>
      <c r="Y23" s="62"/>
      <c r="Z23" s="62"/>
      <c r="AA23" s="52"/>
      <c r="AB23" s="52"/>
      <c r="AC23" s="52"/>
      <c r="AD23" s="52"/>
      <c r="AE23" s="52"/>
      <c r="AF23" s="52"/>
      <c r="AG23" s="52"/>
      <c r="AH23" s="52"/>
      <c r="AI23" s="52"/>
      <c r="AJ23" s="52"/>
      <c r="AK23" s="52"/>
      <c r="AL23" s="52"/>
      <c r="AM23" s="52"/>
      <c r="AN23" s="52"/>
      <c r="AO23" s="52"/>
      <c r="AP23" s="52"/>
      <c r="AQ23" s="52"/>
      <c r="AR23" s="52"/>
      <c r="AS23" s="52"/>
      <c r="AT23" s="52"/>
      <c r="AU23" s="52"/>
      <c r="AV23" s="52"/>
    </row>
    <row r="24">
      <c r="A24" s="90" t="s">
        <v>91</v>
      </c>
      <c r="B24" s="98">
        <v>2.8</v>
      </c>
      <c r="C24" s="99" t="s">
        <v>92</v>
      </c>
      <c r="D24" s="87"/>
      <c r="E24" s="87"/>
      <c r="F24" s="88"/>
      <c r="G24" s="62"/>
      <c r="H24" s="62"/>
      <c r="I24" s="62"/>
      <c r="J24" s="62"/>
      <c r="K24" s="62"/>
      <c r="L24" s="62"/>
      <c r="M24" s="62"/>
      <c r="N24" s="62"/>
      <c r="O24" s="62"/>
      <c r="P24" s="62"/>
      <c r="Q24" s="62"/>
      <c r="R24" s="62"/>
      <c r="S24" s="62"/>
      <c r="T24" s="62"/>
      <c r="U24" s="62"/>
      <c r="V24" s="62"/>
      <c r="W24" s="62"/>
      <c r="X24" s="62"/>
      <c r="Y24" s="62"/>
      <c r="Z24" s="62"/>
      <c r="AA24" s="52"/>
      <c r="AB24" s="52"/>
      <c r="AC24" s="52"/>
      <c r="AD24" s="52"/>
      <c r="AE24" s="52"/>
      <c r="AF24" s="52"/>
      <c r="AG24" s="52"/>
      <c r="AH24" s="52"/>
      <c r="AI24" s="52"/>
      <c r="AJ24" s="52"/>
      <c r="AK24" s="52"/>
      <c r="AL24" s="52"/>
      <c r="AM24" s="52"/>
      <c r="AN24" s="52"/>
      <c r="AO24" s="52"/>
      <c r="AP24" s="52"/>
      <c r="AQ24" s="52"/>
      <c r="AR24" s="52"/>
      <c r="AS24" s="52"/>
      <c r="AT24" s="52"/>
      <c r="AU24" s="52"/>
      <c r="AV24" s="52"/>
    </row>
    <row r="25">
      <c r="A25" s="90" t="s">
        <v>93</v>
      </c>
      <c r="B25" s="100">
        <v>0.1136</v>
      </c>
      <c r="C25" s="79" t="s">
        <v>94</v>
      </c>
      <c r="D25" s="68"/>
      <c r="E25" s="68"/>
      <c r="F25" s="76"/>
      <c r="G25" s="62"/>
      <c r="H25" s="62"/>
      <c r="I25" s="62"/>
      <c r="J25" s="62"/>
      <c r="K25" s="62"/>
      <c r="L25" s="62"/>
      <c r="M25" s="62"/>
      <c r="N25" s="62"/>
      <c r="O25" s="62"/>
      <c r="P25" s="62"/>
      <c r="Q25" s="62"/>
      <c r="R25" s="62"/>
      <c r="S25" s="62"/>
      <c r="T25" s="62"/>
      <c r="U25" s="62"/>
      <c r="V25" s="62"/>
      <c r="W25" s="62"/>
      <c r="X25" s="62"/>
      <c r="Y25" s="62"/>
      <c r="Z25" s="62"/>
      <c r="AA25" s="52"/>
      <c r="AB25" s="52"/>
      <c r="AC25" s="52"/>
      <c r="AD25" s="52"/>
      <c r="AE25" s="52"/>
      <c r="AF25" s="52"/>
      <c r="AG25" s="52"/>
      <c r="AH25" s="52"/>
      <c r="AI25" s="52"/>
      <c r="AJ25" s="52"/>
      <c r="AK25" s="52"/>
      <c r="AL25" s="52"/>
      <c r="AM25" s="52"/>
      <c r="AN25" s="52"/>
      <c r="AO25" s="52"/>
      <c r="AP25" s="52"/>
      <c r="AQ25" s="52"/>
      <c r="AR25" s="52"/>
      <c r="AS25" s="52"/>
      <c r="AT25" s="52"/>
      <c r="AU25" s="52"/>
      <c r="AV25" s="52"/>
    </row>
    <row r="26">
      <c r="A26" s="77" t="s">
        <v>95</v>
      </c>
      <c r="B26" s="101">
        <v>0.2631</v>
      </c>
      <c r="C26" s="79" t="s">
        <v>96</v>
      </c>
      <c r="D26" s="68"/>
      <c r="E26" s="68"/>
      <c r="F26" s="76"/>
      <c r="G26" s="62"/>
      <c r="H26" s="62"/>
      <c r="I26" s="62"/>
      <c r="J26" s="62"/>
      <c r="K26" s="62"/>
      <c r="L26" s="62"/>
      <c r="M26" s="62"/>
      <c r="N26" s="62"/>
      <c r="O26" s="62"/>
      <c r="P26" s="62"/>
      <c r="Q26" s="62"/>
      <c r="R26" s="62"/>
      <c r="S26" s="62"/>
      <c r="T26" s="62"/>
      <c r="U26" s="62"/>
      <c r="V26" s="62"/>
      <c r="W26" s="62"/>
      <c r="X26" s="62"/>
      <c r="Y26" s="62"/>
      <c r="Z26" s="62"/>
      <c r="AA26" s="52"/>
      <c r="AB26" s="52"/>
      <c r="AC26" s="52"/>
      <c r="AD26" s="52"/>
      <c r="AE26" s="52"/>
      <c r="AF26" s="52"/>
      <c r="AG26" s="52"/>
      <c r="AH26" s="52"/>
      <c r="AI26" s="52"/>
      <c r="AJ26" s="52"/>
      <c r="AK26" s="52"/>
      <c r="AL26" s="52"/>
      <c r="AM26" s="52"/>
      <c r="AN26" s="52"/>
      <c r="AO26" s="52"/>
      <c r="AP26" s="52"/>
      <c r="AQ26" s="52"/>
      <c r="AR26" s="52"/>
      <c r="AS26" s="52"/>
      <c r="AT26" s="52"/>
      <c r="AU26" s="52"/>
      <c r="AV26" s="52"/>
    </row>
    <row r="27">
      <c r="A27" s="102" t="s">
        <v>97</v>
      </c>
      <c r="B27" s="103">
        <v>0.0481</v>
      </c>
      <c r="C27" s="83" t="s">
        <v>601</v>
      </c>
      <c r="D27" s="68"/>
      <c r="E27" s="68"/>
      <c r="F27" s="76"/>
      <c r="G27" s="62"/>
      <c r="H27" s="62"/>
      <c r="I27" s="62"/>
      <c r="J27" s="62"/>
      <c r="K27" s="62"/>
      <c r="L27" s="62"/>
      <c r="M27" s="62"/>
      <c r="N27" s="62"/>
      <c r="O27" s="62"/>
      <c r="P27" s="62"/>
      <c r="Q27" s="62"/>
      <c r="R27" s="62"/>
      <c r="S27" s="62"/>
      <c r="T27" s="62"/>
      <c r="U27" s="62"/>
      <c r="V27" s="62"/>
      <c r="W27" s="62"/>
      <c r="X27" s="62"/>
      <c r="Y27" s="62"/>
      <c r="Z27" s="62"/>
      <c r="AA27" s="52"/>
      <c r="AB27" s="52"/>
      <c r="AC27" s="52"/>
      <c r="AD27" s="52"/>
      <c r="AE27" s="52"/>
      <c r="AF27" s="52"/>
      <c r="AG27" s="52"/>
      <c r="AH27" s="52"/>
      <c r="AI27" s="52"/>
      <c r="AJ27" s="52"/>
      <c r="AK27" s="52"/>
      <c r="AL27" s="52"/>
      <c r="AM27" s="52"/>
      <c r="AN27" s="52"/>
      <c r="AO27" s="52"/>
      <c r="AP27" s="52"/>
      <c r="AQ27" s="52"/>
      <c r="AR27" s="52"/>
      <c r="AS27" s="52"/>
      <c r="AT27" s="52"/>
      <c r="AU27" s="52"/>
      <c r="AV27" s="52"/>
    </row>
    <row r="28">
      <c r="A28" s="102" t="s">
        <v>99</v>
      </c>
      <c r="B28" s="84">
        <v>0.09</v>
      </c>
      <c r="C28" s="86" t="s">
        <v>100</v>
      </c>
      <c r="D28" s="87"/>
      <c r="E28" s="87"/>
      <c r="F28" s="88"/>
      <c r="G28" s="62"/>
      <c r="H28" s="62"/>
      <c r="I28" s="62"/>
      <c r="J28" s="62"/>
      <c r="K28" s="62"/>
      <c r="L28" s="62"/>
      <c r="M28" s="62"/>
      <c r="N28" s="62"/>
      <c r="O28" s="62"/>
      <c r="P28" s="62"/>
      <c r="Q28" s="62"/>
      <c r="R28" s="62"/>
      <c r="S28" s="62"/>
      <c r="T28" s="62"/>
      <c r="U28" s="62"/>
      <c r="V28" s="62"/>
      <c r="W28" s="62"/>
      <c r="X28" s="62"/>
      <c r="Y28" s="62"/>
      <c r="Z28" s="62"/>
      <c r="AA28" s="52"/>
      <c r="AB28" s="52"/>
      <c r="AC28" s="52"/>
      <c r="AD28" s="52"/>
      <c r="AE28" s="52"/>
      <c r="AF28" s="52"/>
      <c r="AG28" s="52"/>
      <c r="AH28" s="52"/>
      <c r="AI28" s="52"/>
      <c r="AJ28" s="52"/>
      <c r="AK28" s="52"/>
      <c r="AL28" s="52"/>
      <c r="AM28" s="52"/>
      <c r="AN28" s="52"/>
      <c r="AO28" s="52"/>
      <c r="AP28" s="52"/>
      <c r="AQ28" s="52"/>
      <c r="AR28" s="52"/>
      <c r="AS28" s="52"/>
      <c r="AT28" s="52"/>
      <c r="AU28" s="52"/>
      <c r="AV28" s="52"/>
    </row>
    <row r="29">
      <c r="A29" s="104" t="s">
        <v>101</v>
      </c>
      <c r="B29" s="105">
        <f>15000*((IPC!$B$811*(1+1%))/IPC!$B$763)</f>
        <v>17162.73225</v>
      </c>
      <c r="C29" s="79" t="s">
        <v>102</v>
      </c>
      <c r="D29" s="68"/>
      <c r="E29" s="68"/>
      <c r="F29" s="76"/>
      <c r="G29" s="62"/>
      <c r="H29" s="62"/>
      <c r="I29" s="62"/>
      <c r="J29" s="62"/>
      <c r="K29" s="62"/>
      <c r="L29" s="62"/>
      <c r="M29" s="62"/>
      <c r="N29" s="62"/>
      <c r="O29" s="62"/>
      <c r="P29" s="62"/>
      <c r="Q29" s="62"/>
      <c r="R29" s="62"/>
      <c r="S29" s="62"/>
      <c r="T29" s="62"/>
      <c r="U29" s="62"/>
      <c r="V29" s="62"/>
      <c r="W29" s="62"/>
      <c r="X29" s="62"/>
      <c r="Y29" s="62"/>
      <c r="Z29" s="62"/>
      <c r="AA29" s="52"/>
      <c r="AB29" s="52"/>
      <c r="AC29" s="52"/>
      <c r="AD29" s="52"/>
      <c r="AE29" s="52"/>
      <c r="AF29" s="52"/>
      <c r="AG29" s="52"/>
      <c r="AH29" s="52"/>
      <c r="AI29" s="52"/>
      <c r="AJ29" s="52"/>
      <c r="AK29" s="52"/>
      <c r="AL29" s="52"/>
      <c r="AM29" s="52"/>
      <c r="AN29" s="52"/>
      <c r="AO29" s="52"/>
      <c r="AP29" s="52"/>
      <c r="AQ29" s="52"/>
      <c r="AR29" s="52"/>
      <c r="AS29" s="52"/>
      <c r="AT29" s="52"/>
      <c r="AU29" s="52"/>
      <c r="AV29" s="52"/>
    </row>
    <row r="30">
      <c r="A30" s="104" t="s">
        <v>103</v>
      </c>
      <c r="B30" s="106">
        <f>'BC Iluminación'!B23</f>
        <v>54920</v>
      </c>
      <c r="C30" s="79" t="s">
        <v>104</v>
      </c>
      <c r="D30" s="68"/>
      <c r="E30" s="68"/>
      <c r="F30" s="76"/>
      <c r="G30" s="62"/>
      <c r="H30" s="62"/>
      <c r="I30" s="62"/>
      <c r="J30" s="62"/>
      <c r="K30" s="62"/>
      <c r="L30" s="62"/>
      <c r="M30" s="62"/>
      <c r="N30" s="62"/>
      <c r="O30" s="62"/>
      <c r="P30" s="62"/>
      <c r="Q30" s="62"/>
      <c r="R30" s="62"/>
      <c r="S30" s="62"/>
      <c r="T30" s="62"/>
      <c r="U30" s="62"/>
      <c r="V30" s="62"/>
      <c r="W30" s="62"/>
      <c r="X30" s="62"/>
      <c r="Y30" s="62"/>
      <c r="Z30" s="62"/>
      <c r="AA30" s="52"/>
      <c r="AB30" s="52"/>
      <c r="AC30" s="52"/>
      <c r="AD30" s="52"/>
      <c r="AE30" s="52"/>
      <c r="AF30" s="52"/>
      <c r="AG30" s="52"/>
      <c r="AH30" s="52"/>
      <c r="AI30" s="52"/>
      <c r="AJ30" s="52"/>
      <c r="AK30" s="52"/>
      <c r="AL30" s="52"/>
      <c r="AM30" s="52"/>
      <c r="AN30" s="52"/>
      <c r="AO30" s="52"/>
      <c r="AP30" s="52"/>
      <c r="AQ30" s="52"/>
      <c r="AR30" s="52"/>
      <c r="AS30" s="52"/>
      <c r="AT30" s="52"/>
      <c r="AU30" s="52"/>
      <c r="AV30" s="52"/>
    </row>
    <row r="31">
      <c r="A31" s="90" t="s">
        <v>105</v>
      </c>
      <c r="B31" s="107">
        <f>0.488*1000</f>
        <v>488</v>
      </c>
      <c r="C31" s="83" t="s">
        <v>602</v>
      </c>
      <c r="D31" s="68"/>
      <c r="E31" s="68"/>
      <c r="F31" s="76"/>
      <c r="G31" s="62"/>
      <c r="H31" s="62"/>
      <c r="I31" s="62"/>
      <c r="J31" s="62"/>
      <c r="K31" s="62"/>
      <c r="L31" s="62"/>
      <c r="M31" s="62"/>
      <c r="N31" s="62"/>
      <c r="O31" s="62"/>
      <c r="P31" s="62"/>
      <c r="Q31" s="62"/>
      <c r="R31" s="62"/>
      <c r="S31" s="62"/>
      <c r="T31" s="62"/>
      <c r="U31" s="62"/>
      <c r="V31" s="62"/>
      <c r="W31" s="62"/>
      <c r="X31" s="62"/>
      <c r="Y31" s="62"/>
      <c r="Z31" s="62"/>
      <c r="AA31" s="52"/>
      <c r="AB31" s="52"/>
      <c r="AC31" s="52"/>
      <c r="AD31" s="52"/>
      <c r="AE31" s="52"/>
      <c r="AF31" s="52"/>
      <c r="AG31" s="52"/>
      <c r="AH31" s="52"/>
      <c r="AI31" s="52"/>
      <c r="AJ31" s="52"/>
      <c r="AK31" s="52"/>
      <c r="AL31" s="52"/>
      <c r="AM31" s="52"/>
      <c r="AN31" s="52"/>
      <c r="AO31" s="52"/>
      <c r="AP31" s="52"/>
      <c r="AQ31" s="52"/>
      <c r="AR31" s="52"/>
      <c r="AS31" s="52"/>
      <c r="AT31" s="52"/>
      <c r="AU31" s="52"/>
      <c r="AV31" s="52"/>
    </row>
    <row r="32">
      <c r="A32" s="90" t="s">
        <v>107</v>
      </c>
      <c r="B32" s="108">
        <v>0.03</v>
      </c>
      <c r="C32" s="109" t="s">
        <v>603</v>
      </c>
      <c r="D32" s="87"/>
      <c r="E32" s="87"/>
      <c r="F32" s="88"/>
      <c r="G32" s="62"/>
      <c r="H32" s="62"/>
      <c r="I32" s="62"/>
      <c r="J32" s="62"/>
      <c r="K32" s="62"/>
      <c r="L32" s="62"/>
      <c r="M32" s="62"/>
      <c r="N32" s="62"/>
      <c r="O32" s="62"/>
      <c r="P32" s="62"/>
      <c r="Q32" s="62"/>
      <c r="R32" s="62"/>
      <c r="S32" s="62"/>
      <c r="T32" s="62"/>
      <c r="U32" s="62"/>
      <c r="V32" s="62"/>
      <c r="W32" s="62"/>
      <c r="X32" s="62"/>
      <c r="Y32" s="62"/>
      <c r="Z32" s="62"/>
      <c r="AA32" s="52"/>
      <c r="AB32" s="52"/>
      <c r="AC32" s="52"/>
      <c r="AD32" s="52"/>
      <c r="AE32" s="52"/>
      <c r="AF32" s="52"/>
      <c r="AG32" s="52"/>
      <c r="AH32" s="52"/>
      <c r="AI32" s="52"/>
      <c r="AJ32" s="52"/>
      <c r="AK32" s="52"/>
      <c r="AL32" s="52"/>
      <c r="AM32" s="52"/>
      <c r="AN32" s="52"/>
      <c r="AO32" s="52"/>
      <c r="AP32" s="52"/>
      <c r="AQ32" s="52"/>
      <c r="AR32" s="52"/>
      <c r="AS32" s="52"/>
      <c r="AT32" s="52"/>
      <c r="AU32" s="52"/>
      <c r="AV32" s="52"/>
    </row>
    <row r="33" ht="39.75" customHeight="1">
      <c r="A33" s="90" t="s">
        <v>109</v>
      </c>
      <c r="B33" s="82">
        <v>0.1</v>
      </c>
      <c r="C33" s="79" t="s">
        <v>110</v>
      </c>
      <c r="D33" s="68"/>
      <c r="E33" s="68"/>
      <c r="F33" s="76"/>
      <c r="G33" s="62"/>
      <c r="H33" s="62"/>
      <c r="I33" s="62"/>
      <c r="J33" s="62"/>
      <c r="K33" s="62"/>
      <c r="L33" s="62"/>
      <c r="M33" s="62"/>
      <c r="N33" s="62"/>
      <c r="O33" s="62"/>
      <c r="P33" s="62"/>
      <c r="Q33" s="62"/>
      <c r="R33" s="62"/>
      <c r="S33" s="62"/>
      <c r="T33" s="62"/>
      <c r="U33" s="62"/>
      <c r="V33" s="62"/>
      <c r="W33" s="62"/>
      <c r="X33" s="62"/>
      <c r="Y33" s="62"/>
      <c r="Z33" s="62"/>
      <c r="AA33" s="52"/>
      <c r="AB33" s="52"/>
      <c r="AC33" s="52"/>
      <c r="AD33" s="52"/>
      <c r="AE33" s="52"/>
      <c r="AF33" s="52"/>
      <c r="AG33" s="52"/>
      <c r="AH33" s="52"/>
      <c r="AI33" s="52"/>
      <c r="AJ33" s="52"/>
      <c r="AK33" s="52"/>
      <c r="AL33" s="52"/>
      <c r="AM33" s="52"/>
      <c r="AN33" s="52"/>
      <c r="AO33" s="52"/>
      <c r="AP33" s="52"/>
      <c r="AQ33" s="52"/>
      <c r="AR33" s="52"/>
      <c r="AS33" s="52"/>
      <c r="AT33" s="52"/>
      <c r="AU33" s="52"/>
      <c r="AV33" s="52"/>
    </row>
    <row r="34" ht="39.75" customHeight="1">
      <c r="A34" s="104" t="s">
        <v>111</v>
      </c>
      <c r="B34" s="355">
        <f>0.5*12</f>
        <v>6</v>
      </c>
      <c r="C34" s="79" t="s">
        <v>112</v>
      </c>
      <c r="D34" s="68"/>
      <c r="E34" s="68"/>
      <c r="F34" s="76"/>
      <c r="G34" s="322"/>
      <c r="H34" s="322"/>
      <c r="I34" s="322"/>
      <c r="J34" s="322"/>
      <c r="K34" s="322"/>
      <c r="L34" s="322"/>
      <c r="M34" s="322"/>
      <c r="N34" s="322"/>
      <c r="O34" s="62"/>
      <c r="P34" s="62"/>
      <c r="Q34" s="62"/>
      <c r="R34" s="62"/>
      <c r="S34" s="62"/>
      <c r="T34" s="62"/>
      <c r="U34" s="62"/>
      <c r="V34" s="62"/>
      <c r="W34" s="62"/>
      <c r="X34" s="62"/>
      <c r="Y34" s="62"/>
      <c r="Z34" s="62"/>
      <c r="AA34" s="50"/>
      <c r="AB34" s="50"/>
      <c r="AC34" s="50"/>
      <c r="AD34" s="50"/>
      <c r="AE34" s="50"/>
      <c r="AF34" s="50"/>
      <c r="AG34" s="50"/>
      <c r="AH34" s="50"/>
      <c r="AI34" s="50"/>
      <c r="AJ34" s="50"/>
      <c r="AK34" s="50"/>
      <c r="AL34" s="50"/>
      <c r="AM34" s="50"/>
      <c r="AN34" s="50"/>
      <c r="AO34" s="50"/>
      <c r="AP34" s="50"/>
      <c r="AQ34" s="50"/>
      <c r="AR34" s="50"/>
      <c r="AS34" s="50"/>
      <c r="AT34" s="50"/>
      <c r="AU34" s="50"/>
      <c r="AV34" s="50"/>
    </row>
    <row r="35" ht="39.75" customHeight="1">
      <c r="A35" s="90" t="s">
        <v>113</v>
      </c>
      <c r="B35" s="12">
        <f>B412</f>
        <v>394.75</v>
      </c>
      <c r="C35" s="83" t="s">
        <v>604</v>
      </c>
      <c r="D35" s="68"/>
      <c r="E35" s="68"/>
      <c r="F35" s="76"/>
      <c r="G35" s="62"/>
      <c r="H35" s="62"/>
      <c r="I35" s="62"/>
      <c r="J35" s="62"/>
      <c r="K35" s="62"/>
      <c r="L35" s="62"/>
      <c r="M35" s="62"/>
      <c r="N35" s="62"/>
      <c r="O35" s="62"/>
      <c r="P35" s="62"/>
      <c r="Q35" s="62"/>
      <c r="R35" s="62"/>
      <c r="S35" s="62"/>
      <c r="T35" s="62"/>
      <c r="U35" s="62"/>
      <c r="V35" s="62"/>
      <c r="W35" s="62"/>
      <c r="X35" s="62"/>
      <c r="Y35" s="62"/>
      <c r="Z35" s="62"/>
      <c r="AA35" s="52"/>
      <c r="AB35" s="52"/>
      <c r="AC35" s="52"/>
      <c r="AD35" s="52"/>
      <c r="AE35" s="52"/>
      <c r="AF35" s="52"/>
      <c r="AG35" s="52"/>
      <c r="AH35" s="52"/>
      <c r="AI35" s="52"/>
      <c r="AJ35" s="52"/>
      <c r="AK35" s="52"/>
      <c r="AL35" s="52"/>
      <c r="AM35" s="52"/>
      <c r="AN35" s="52"/>
      <c r="AO35" s="52"/>
      <c r="AP35" s="52"/>
      <c r="AQ35" s="52"/>
      <c r="AR35" s="52"/>
      <c r="AS35" s="52"/>
      <c r="AT35" s="52"/>
      <c r="AU35" s="52"/>
      <c r="AV35" s="52"/>
    </row>
    <row r="36" ht="39.75" customHeight="1">
      <c r="A36" s="90" t="s">
        <v>115</v>
      </c>
      <c r="B36" s="12">
        <f>C412</f>
        <v>1382</v>
      </c>
      <c r="C36" s="79" t="s">
        <v>605</v>
      </c>
      <c r="D36" s="68"/>
      <c r="E36" s="68"/>
      <c r="F36" s="76"/>
      <c r="G36" s="62"/>
      <c r="H36" s="62"/>
      <c r="I36" s="62"/>
      <c r="J36" s="62"/>
      <c r="K36" s="62"/>
      <c r="L36" s="62"/>
      <c r="M36" s="62"/>
      <c r="N36" s="62"/>
      <c r="O36" s="62"/>
      <c r="P36" s="62"/>
      <c r="Q36" s="62"/>
      <c r="R36" s="62"/>
      <c r="S36" s="62"/>
      <c r="T36" s="62"/>
      <c r="U36" s="62"/>
      <c r="V36" s="62"/>
      <c r="W36" s="62"/>
      <c r="X36" s="62"/>
      <c r="Y36" s="62"/>
      <c r="Z36" s="62"/>
      <c r="AA36" s="52"/>
      <c r="AB36" s="52"/>
      <c r="AC36" s="52"/>
      <c r="AD36" s="52"/>
      <c r="AE36" s="52"/>
      <c r="AF36" s="52"/>
      <c r="AG36" s="52"/>
      <c r="AH36" s="52"/>
      <c r="AI36" s="52"/>
      <c r="AJ36" s="52"/>
      <c r="AK36" s="52"/>
      <c r="AL36" s="52"/>
      <c r="AM36" s="52"/>
      <c r="AN36" s="52"/>
      <c r="AO36" s="52"/>
      <c r="AP36" s="52"/>
      <c r="AQ36" s="52"/>
      <c r="AR36" s="52"/>
      <c r="AS36" s="52"/>
      <c r="AT36" s="52"/>
      <c r="AU36" s="52"/>
      <c r="AV36" s="52"/>
    </row>
    <row r="37" ht="39.75" customHeight="1">
      <c r="A37" s="90" t="s">
        <v>117</v>
      </c>
      <c r="B37" s="35">
        <v>621.0</v>
      </c>
      <c r="C37" s="83" t="s">
        <v>606</v>
      </c>
      <c r="D37" s="68"/>
      <c r="E37" s="68"/>
      <c r="F37" s="76"/>
      <c r="G37" s="62"/>
      <c r="H37" s="62"/>
      <c r="I37" s="62"/>
      <c r="J37" s="62"/>
      <c r="K37" s="62"/>
      <c r="L37" s="62"/>
      <c r="M37" s="62"/>
      <c r="N37" s="62"/>
      <c r="O37" s="62"/>
      <c r="P37" s="62"/>
      <c r="Q37" s="62"/>
      <c r="R37" s="62"/>
      <c r="S37" s="62"/>
      <c r="T37" s="62"/>
      <c r="U37" s="62"/>
      <c r="V37" s="62"/>
      <c r="W37" s="62"/>
      <c r="X37" s="62"/>
      <c r="Y37" s="62"/>
      <c r="Z37" s="62"/>
      <c r="AA37" s="52"/>
      <c r="AB37" s="52"/>
      <c r="AC37" s="52"/>
      <c r="AD37" s="52"/>
      <c r="AE37" s="52"/>
      <c r="AF37" s="52"/>
      <c r="AG37" s="52"/>
      <c r="AH37" s="52"/>
      <c r="AI37" s="52"/>
      <c r="AJ37" s="52"/>
      <c r="AK37" s="52"/>
      <c r="AL37" s="52"/>
      <c r="AM37" s="52"/>
      <c r="AN37" s="52"/>
      <c r="AO37" s="52"/>
      <c r="AP37" s="52"/>
      <c r="AQ37" s="52"/>
      <c r="AR37" s="52"/>
      <c r="AS37" s="52"/>
      <c r="AT37" s="52"/>
      <c r="AU37" s="52"/>
      <c r="AV37" s="52"/>
    </row>
    <row r="38" ht="39.75" customHeight="1">
      <c r="A38" s="90" t="s">
        <v>119</v>
      </c>
      <c r="B38" s="274">
        <v>0.06</v>
      </c>
      <c r="C38" s="79" t="s">
        <v>130</v>
      </c>
      <c r="D38" s="68"/>
      <c r="E38" s="68"/>
      <c r="F38" s="76"/>
      <c r="G38" s="62"/>
      <c r="H38" s="62"/>
      <c r="I38" s="62"/>
      <c r="J38" s="62"/>
      <c r="K38" s="62"/>
      <c r="L38" s="62"/>
      <c r="M38" s="62"/>
      <c r="N38" s="62"/>
      <c r="O38" s="62"/>
      <c r="P38" s="62"/>
      <c r="Q38" s="62"/>
      <c r="R38" s="62"/>
      <c r="S38" s="62"/>
      <c r="T38" s="62"/>
      <c r="U38" s="62"/>
      <c r="V38" s="62"/>
      <c r="W38" s="62"/>
      <c r="X38" s="62"/>
      <c r="Y38" s="62"/>
      <c r="Z38" s="62"/>
      <c r="AA38" s="52"/>
      <c r="AB38" s="52"/>
      <c r="AC38" s="52"/>
      <c r="AD38" s="52"/>
      <c r="AE38" s="52"/>
      <c r="AF38" s="52"/>
      <c r="AG38" s="52"/>
      <c r="AH38" s="52"/>
      <c r="AI38" s="52"/>
      <c r="AJ38" s="52"/>
      <c r="AK38" s="52"/>
      <c r="AL38" s="52"/>
      <c r="AM38" s="52"/>
      <c r="AN38" s="52"/>
      <c r="AO38" s="52"/>
      <c r="AP38" s="52"/>
      <c r="AQ38" s="52"/>
      <c r="AR38" s="52"/>
      <c r="AS38" s="52"/>
      <c r="AT38" s="52"/>
      <c r="AU38" s="52"/>
      <c r="AV38" s="52"/>
    </row>
    <row r="39" ht="39.75" customHeight="1">
      <c r="A39" s="90" t="s">
        <v>121</v>
      </c>
      <c r="B39" s="274">
        <v>0.22</v>
      </c>
      <c r="C39" s="83" t="s">
        <v>607</v>
      </c>
      <c r="D39" s="68"/>
      <c r="E39" s="68"/>
      <c r="F39" s="76"/>
      <c r="G39" s="62"/>
      <c r="H39" s="62"/>
      <c r="I39" s="62"/>
      <c r="J39" s="62"/>
      <c r="K39" s="62"/>
      <c r="L39" s="62"/>
      <c r="M39" s="62"/>
      <c r="N39" s="62"/>
      <c r="O39" s="62"/>
      <c r="P39" s="62"/>
      <c r="Q39" s="62"/>
      <c r="R39" s="62"/>
      <c r="S39" s="62"/>
      <c r="T39" s="62"/>
      <c r="U39" s="62"/>
      <c r="V39" s="62"/>
      <c r="W39" s="62"/>
      <c r="X39" s="62"/>
      <c r="Y39" s="62"/>
      <c r="Z39" s="62"/>
      <c r="AA39" s="52"/>
      <c r="AB39" s="52"/>
      <c r="AC39" s="52"/>
      <c r="AD39" s="52"/>
      <c r="AE39" s="52"/>
      <c r="AF39" s="52"/>
      <c r="AG39" s="52"/>
      <c r="AH39" s="52"/>
      <c r="AI39" s="52"/>
      <c r="AJ39" s="52"/>
      <c r="AK39" s="52"/>
      <c r="AL39" s="52"/>
      <c r="AM39" s="52"/>
      <c r="AN39" s="52"/>
      <c r="AO39" s="52"/>
      <c r="AP39" s="52"/>
      <c r="AQ39" s="52"/>
      <c r="AR39" s="52"/>
      <c r="AS39" s="52"/>
      <c r="AT39" s="52"/>
      <c r="AU39" s="52"/>
      <c r="AV39" s="52"/>
    </row>
    <row r="40" ht="39.75" customHeight="1">
      <c r="A40" s="90" t="s">
        <v>123</v>
      </c>
      <c r="B40" s="274">
        <v>0.05</v>
      </c>
      <c r="C40" s="83" t="s">
        <v>608</v>
      </c>
      <c r="D40" s="68"/>
      <c r="E40" s="68"/>
      <c r="F40" s="76"/>
      <c r="G40" s="62"/>
      <c r="H40" s="62"/>
      <c r="I40" s="62"/>
      <c r="J40" s="62"/>
      <c r="K40" s="62"/>
      <c r="L40" s="62"/>
      <c r="M40" s="62"/>
      <c r="N40" s="62"/>
      <c r="O40" s="62"/>
      <c r="P40" s="62"/>
      <c r="Q40" s="62"/>
      <c r="R40" s="62"/>
      <c r="S40" s="62"/>
      <c r="T40" s="62"/>
      <c r="U40" s="62"/>
      <c r="V40" s="62"/>
      <c r="W40" s="62"/>
      <c r="X40" s="62"/>
      <c r="Y40" s="62"/>
      <c r="Z40" s="62"/>
      <c r="AA40" s="52"/>
      <c r="AB40" s="52"/>
      <c r="AC40" s="52"/>
      <c r="AD40" s="52"/>
      <c r="AE40" s="52"/>
      <c r="AF40" s="52"/>
      <c r="AG40" s="52"/>
      <c r="AH40" s="52"/>
      <c r="AI40" s="52"/>
      <c r="AJ40" s="52"/>
      <c r="AK40" s="52"/>
      <c r="AL40" s="52"/>
      <c r="AM40" s="52"/>
      <c r="AN40" s="52"/>
      <c r="AO40" s="52"/>
      <c r="AP40" s="52"/>
      <c r="AQ40" s="52"/>
      <c r="AR40" s="52"/>
      <c r="AS40" s="52"/>
      <c r="AT40" s="52"/>
      <c r="AU40" s="52"/>
      <c r="AV40" s="52"/>
    </row>
    <row r="41" ht="39.75" customHeight="1">
      <c r="A41" s="90" t="s">
        <v>125</v>
      </c>
      <c r="B41" s="20">
        <f>4.5%-1%</f>
        <v>0.035</v>
      </c>
      <c r="C41" s="79" t="s">
        <v>126</v>
      </c>
      <c r="D41" s="68"/>
      <c r="E41" s="68"/>
      <c r="F41" s="76"/>
      <c r="G41" s="62"/>
      <c r="H41" s="62"/>
      <c r="I41" s="62"/>
      <c r="J41" s="62"/>
      <c r="K41" s="62"/>
      <c r="L41" s="62"/>
      <c r="M41" s="62"/>
      <c r="N41" s="62"/>
      <c r="O41" s="62"/>
      <c r="P41" s="62"/>
      <c r="Q41" s="62"/>
      <c r="R41" s="62"/>
      <c r="S41" s="62"/>
      <c r="T41" s="62"/>
      <c r="U41" s="62"/>
      <c r="V41" s="62"/>
      <c r="W41" s="62"/>
      <c r="X41" s="62"/>
      <c r="Y41" s="62"/>
      <c r="Z41" s="62"/>
      <c r="AA41" s="52"/>
      <c r="AB41" s="52"/>
      <c r="AC41" s="52"/>
      <c r="AD41" s="52"/>
      <c r="AE41" s="52"/>
      <c r="AF41" s="52"/>
      <c r="AG41" s="52"/>
      <c r="AH41" s="52"/>
      <c r="AI41" s="52"/>
      <c r="AJ41" s="52"/>
      <c r="AK41" s="52"/>
      <c r="AL41" s="52"/>
      <c r="AM41" s="52"/>
      <c r="AN41" s="52"/>
      <c r="AO41" s="52"/>
      <c r="AP41" s="52"/>
      <c r="AQ41" s="52"/>
      <c r="AR41" s="52"/>
      <c r="AS41" s="52"/>
      <c r="AT41" s="52"/>
      <c r="AU41" s="52"/>
      <c r="AV41" s="52"/>
    </row>
    <row r="42" ht="39.75" customHeight="1">
      <c r="A42" s="90" t="s">
        <v>127</v>
      </c>
      <c r="B42" s="20">
        <v>0.015</v>
      </c>
      <c r="C42" s="110"/>
      <c r="D42" s="68"/>
      <c r="E42" s="68"/>
      <c r="F42" s="76"/>
      <c r="G42" s="62"/>
      <c r="H42" s="62"/>
      <c r="I42" s="62"/>
      <c r="J42" s="62"/>
      <c r="K42" s="62"/>
      <c r="L42" s="62"/>
      <c r="M42" s="62"/>
      <c r="N42" s="62"/>
      <c r="O42" s="62"/>
      <c r="P42" s="62"/>
      <c r="Q42" s="62"/>
      <c r="R42" s="62"/>
      <c r="S42" s="62"/>
      <c r="T42" s="62"/>
      <c r="U42" s="62"/>
      <c r="V42" s="62"/>
      <c r="W42" s="62"/>
      <c r="X42" s="62"/>
      <c r="Y42" s="62"/>
      <c r="Z42" s="62"/>
      <c r="AA42" s="52"/>
      <c r="AB42" s="52"/>
      <c r="AC42" s="52"/>
      <c r="AD42" s="52"/>
      <c r="AE42" s="52"/>
      <c r="AF42" s="52"/>
      <c r="AG42" s="52"/>
      <c r="AH42" s="52"/>
      <c r="AI42" s="52"/>
      <c r="AJ42" s="52"/>
      <c r="AK42" s="52"/>
      <c r="AL42" s="52"/>
      <c r="AM42" s="52"/>
      <c r="AN42" s="52"/>
      <c r="AO42" s="52"/>
      <c r="AP42" s="52"/>
      <c r="AQ42" s="52"/>
      <c r="AR42" s="52"/>
      <c r="AS42" s="52"/>
      <c r="AT42" s="52"/>
      <c r="AU42" s="52"/>
      <c r="AV42" s="52"/>
    </row>
    <row r="43" ht="39.75" customHeight="1">
      <c r="A43" s="90" t="s">
        <v>128</v>
      </c>
      <c r="B43" s="20">
        <v>0.6</v>
      </c>
      <c r="C43" s="110"/>
      <c r="D43" s="68"/>
      <c r="E43" s="68"/>
      <c r="F43" s="76"/>
      <c r="G43" s="62"/>
      <c r="H43" s="62"/>
      <c r="I43" s="62"/>
      <c r="J43" s="62"/>
      <c r="K43" s="62"/>
      <c r="L43" s="62"/>
      <c r="M43" s="62"/>
      <c r="N43" s="62"/>
      <c r="O43" s="62"/>
      <c r="P43" s="62"/>
      <c r="Q43" s="62"/>
      <c r="R43" s="62"/>
      <c r="S43" s="62"/>
      <c r="T43" s="62"/>
      <c r="U43" s="62"/>
      <c r="V43" s="62"/>
      <c r="W43" s="62"/>
      <c r="X43" s="62"/>
      <c r="Y43" s="62"/>
      <c r="Z43" s="62"/>
      <c r="AA43" s="52"/>
      <c r="AB43" s="52"/>
      <c r="AC43" s="52"/>
      <c r="AD43" s="52"/>
      <c r="AE43" s="52"/>
      <c r="AF43" s="52"/>
      <c r="AG43" s="52"/>
      <c r="AH43" s="52"/>
      <c r="AI43" s="52"/>
      <c r="AJ43" s="52"/>
      <c r="AK43" s="52"/>
      <c r="AL43" s="52"/>
      <c r="AM43" s="52"/>
      <c r="AN43" s="52"/>
      <c r="AO43" s="52"/>
      <c r="AP43" s="52"/>
      <c r="AQ43" s="52"/>
      <c r="AR43" s="52"/>
      <c r="AS43" s="52"/>
      <c r="AT43" s="52"/>
      <c r="AU43" s="52"/>
      <c r="AV43" s="52"/>
    </row>
    <row r="44" ht="39.75" customHeight="1">
      <c r="A44" s="90" t="s">
        <v>129</v>
      </c>
      <c r="B44" s="20">
        <v>0.35</v>
      </c>
      <c r="C44" s="79" t="s">
        <v>130</v>
      </c>
      <c r="D44" s="68"/>
      <c r="E44" s="68"/>
      <c r="F44" s="76"/>
      <c r="G44" s="62"/>
      <c r="H44" s="62"/>
      <c r="I44" s="62"/>
      <c r="J44" s="62"/>
      <c r="K44" s="62"/>
      <c r="L44" s="62"/>
      <c r="M44" s="62"/>
      <c r="N44" s="62"/>
      <c r="O44" s="62"/>
      <c r="P44" s="62"/>
      <c r="Q44" s="62"/>
      <c r="R44" s="62"/>
      <c r="S44" s="62"/>
      <c r="T44" s="62"/>
      <c r="U44" s="62"/>
      <c r="V44" s="62"/>
      <c r="W44" s="62"/>
      <c r="X44" s="62"/>
      <c r="Y44" s="62"/>
      <c r="Z44" s="62"/>
      <c r="AA44" s="52"/>
      <c r="AB44" s="52"/>
      <c r="AC44" s="52"/>
      <c r="AD44" s="52"/>
      <c r="AE44" s="52"/>
      <c r="AF44" s="52"/>
      <c r="AG44" s="52"/>
      <c r="AH44" s="52"/>
      <c r="AI44" s="52"/>
      <c r="AJ44" s="52"/>
      <c r="AK44" s="52"/>
      <c r="AL44" s="52"/>
      <c r="AM44" s="52"/>
      <c r="AN44" s="52"/>
      <c r="AO44" s="52"/>
      <c r="AP44" s="52"/>
      <c r="AQ44" s="52"/>
      <c r="AR44" s="52"/>
      <c r="AS44" s="52"/>
      <c r="AT44" s="52"/>
      <c r="AU44" s="52"/>
      <c r="AV44" s="52"/>
    </row>
    <row r="45" ht="39.75" customHeight="1">
      <c r="A45" s="90" t="s">
        <v>131</v>
      </c>
      <c r="B45" s="20">
        <v>0.09</v>
      </c>
      <c r="C45" s="79" t="s">
        <v>132</v>
      </c>
      <c r="D45" s="68"/>
      <c r="E45" s="68"/>
      <c r="F45" s="76"/>
      <c r="G45" s="62"/>
      <c r="H45" s="62"/>
      <c r="I45" s="62"/>
      <c r="J45" s="62"/>
      <c r="K45" s="62"/>
      <c r="L45" s="62"/>
      <c r="M45" s="62"/>
      <c r="N45" s="62"/>
      <c r="O45" s="62"/>
      <c r="P45" s="62"/>
      <c r="Q45" s="62"/>
      <c r="R45" s="62"/>
      <c r="S45" s="62"/>
      <c r="T45" s="62"/>
      <c r="U45" s="62"/>
      <c r="V45" s="62"/>
      <c r="W45" s="62"/>
      <c r="X45" s="62"/>
      <c r="Y45" s="62"/>
      <c r="Z45" s="62"/>
      <c r="AA45" s="52"/>
      <c r="AB45" s="52"/>
      <c r="AC45" s="52"/>
      <c r="AD45" s="52"/>
      <c r="AE45" s="52"/>
      <c r="AF45" s="52"/>
      <c r="AG45" s="52"/>
      <c r="AH45" s="52"/>
      <c r="AI45" s="52"/>
      <c r="AJ45" s="52"/>
      <c r="AK45" s="52"/>
      <c r="AL45" s="52"/>
      <c r="AM45" s="52"/>
      <c r="AN45" s="52"/>
      <c r="AO45" s="52"/>
      <c r="AP45" s="52"/>
      <c r="AQ45" s="52"/>
      <c r="AR45" s="52"/>
      <c r="AS45" s="52"/>
      <c r="AT45" s="52"/>
      <c r="AU45" s="52"/>
      <c r="AV45" s="52"/>
    </row>
    <row r="46" ht="39.75" customHeight="1">
      <c r="A46" s="90" t="s">
        <v>133</v>
      </c>
      <c r="B46" s="20">
        <v>0.12</v>
      </c>
      <c r="C46" s="111" t="s">
        <v>609</v>
      </c>
      <c r="D46" s="68"/>
      <c r="E46" s="68"/>
      <c r="F46" s="76"/>
      <c r="G46" s="62"/>
      <c r="H46" s="62"/>
      <c r="I46" s="62"/>
      <c r="J46" s="62"/>
      <c r="K46" s="62"/>
      <c r="L46" s="62"/>
      <c r="M46" s="62"/>
      <c r="N46" s="62"/>
      <c r="O46" s="62"/>
      <c r="P46" s="62"/>
      <c r="Q46" s="62"/>
      <c r="R46" s="62"/>
      <c r="S46" s="62"/>
      <c r="T46" s="62"/>
      <c r="U46" s="62"/>
      <c r="V46" s="62"/>
      <c r="W46" s="62"/>
      <c r="X46" s="62"/>
      <c r="Y46" s="62"/>
      <c r="Z46" s="62"/>
      <c r="AA46" s="52"/>
      <c r="AB46" s="52"/>
      <c r="AC46" s="52"/>
      <c r="AD46" s="52"/>
      <c r="AE46" s="52"/>
      <c r="AF46" s="52"/>
      <c r="AG46" s="52"/>
      <c r="AH46" s="52"/>
      <c r="AI46" s="52"/>
      <c r="AJ46" s="52"/>
      <c r="AK46" s="52"/>
      <c r="AL46" s="52"/>
      <c r="AM46" s="52"/>
      <c r="AN46" s="52"/>
      <c r="AO46" s="52"/>
      <c r="AP46" s="52"/>
      <c r="AQ46" s="52"/>
      <c r="AR46" s="52"/>
      <c r="AS46" s="52"/>
      <c r="AT46" s="52"/>
      <c r="AU46" s="52"/>
      <c r="AV46" s="52"/>
    </row>
    <row r="47" ht="39.75" customHeight="1">
      <c r="A47" s="90" t="s">
        <v>135</v>
      </c>
      <c r="B47" s="20">
        <v>5.0E-4</v>
      </c>
      <c r="C47" s="111" t="s">
        <v>136</v>
      </c>
      <c r="D47" s="68"/>
      <c r="E47" s="68"/>
      <c r="F47" s="76"/>
      <c r="G47" s="62"/>
      <c r="H47" s="62"/>
      <c r="I47" s="62"/>
      <c r="J47" s="62"/>
      <c r="K47" s="62"/>
      <c r="L47" s="62"/>
      <c r="M47" s="62"/>
      <c r="N47" s="62"/>
      <c r="O47" s="62"/>
      <c r="P47" s="62"/>
      <c r="Q47" s="62"/>
      <c r="R47" s="62"/>
      <c r="S47" s="62"/>
      <c r="T47" s="62"/>
      <c r="U47" s="62"/>
      <c r="V47" s="62"/>
      <c r="W47" s="62"/>
      <c r="X47" s="62"/>
      <c r="Y47" s="62"/>
      <c r="Z47" s="62"/>
      <c r="AA47" s="52"/>
      <c r="AB47" s="52"/>
      <c r="AC47" s="52"/>
      <c r="AD47" s="52"/>
      <c r="AE47" s="52"/>
      <c r="AF47" s="52"/>
      <c r="AG47" s="52"/>
      <c r="AH47" s="52"/>
      <c r="AI47" s="52"/>
      <c r="AJ47" s="52"/>
      <c r="AK47" s="52"/>
      <c r="AL47" s="52"/>
      <c r="AM47" s="52"/>
      <c r="AN47" s="52"/>
      <c r="AO47" s="52"/>
      <c r="AP47" s="52"/>
      <c r="AQ47" s="52"/>
      <c r="AR47" s="52"/>
      <c r="AS47" s="52"/>
      <c r="AT47" s="52"/>
      <c r="AU47" s="52"/>
      <c r="AV47" s="52"/>
    </row>
    <row r="48">
      <c r="A48" s="90" t="s">
        <v>137</v>
      </c>
      <c r="B48" s="84">
        <v>0.8</v>
      </c>
      <c r="C48" s="114"/>
      <c r="D48" s="114"/>
      <c r="E48" s="114"/>
      <c r="F48" s="114"/>
      <c r="G48" s="322"/>
      <c r="H48" s="322"/>
      <c r="I48" s="322"/>
      <c r="J48" s="322"/>
      <c r="K48" s="322"/>
      <c r="L48" s="322"/>
      <c r="M48" s="322"/>
      <c r="N48" s="322"/>
      <c r="O48" s="62"/>
      <c r="P48" s="62"/>
      <c r="Q48" s="62"/>
      <c r="R48" s="62"/>
      <c r="S48" s="62"/>
      <c r="T48" s="62"/>
      <c r="U48" s="62"/>
      <c r="V48" s="62"/>
      <c r="W48" s="62"/>
      <c r="X48" s="62"/>
      <c r="Y48" s="62"/>
      <c r="Z48" s="62"/>
      <c r="AA48" s="50"/>
      <c r="AB48" s="50"/>
      <c r="AC48" s="50"/>
      <c r="AD48" s="50"/>
      <c r="AE48" s="50"/>
      <c r="AF48" s="50"/>
      <c r="AG48" s="50"/>
      <c r="AH48" s="50"/>
      <c r="AI48" s="50"/>
      <c r="AJ48" s="50"/>
      <c r="AK48" s="50"/>
      <c r="AL48" s="50"/>
      <c r="AM48" s="50"/>
      <c r="AN48" s="50"/>
      <c r="AO48" s="50"/>
      <c r="AP48" s="50"/>
      <c r="AQ48" s="50"/>
      <c r="AR48" s="50"/>
      <c r="AS48" s="50"/>
      <c r="AT48" s="50"/>
      <c r="AU48" s="50"/>
      <c r="AV48" s="50"/>
    </row>
    <row r="49" ht="39.75" customHeight="1">
      <c r="A49" s="112" t="s">
        <v>138</v>
      </c>
      <c r="B49" s="113">
        <v>0.1</v>
      </c>
      <c r="C49" s="111"/>
      <c r="D49" s="68"/>
      <c r="E49" s="68"/>
      <c r="F49" s="76"/>
      <c r="G49" s="62"/>
      <c r="H49" s="62"/>
      <c r="I49" s="62"/>
      <c r="J49" s="62"/>
      <c r="K49" s="62"/>
      <c r="L49" s="62"/>
      <c r="M49" s="62"/>
      <c r="N49" s="62"/>
      <c r="O49" s="62"/>
      <c r="P49" s="62"/>
      <c r="Q49" s="62"/>
      <c r="R49" s="62"/>
      <c r="S49" s="62"/>
      <c r="T49" s="62"/>
      <c r="U49" s="62"/>
      <c r="V49" s="62"/>
      <c r="W49" s="62"/>
      <c r="X49" s="62"/>
      <c r="Y49" s="62"/>
      <c r="Z49" s="62"/>
      <c r="AA49" s="52"/>
      <c r="AB49" s="52"/>
      <c r="AC49" s="52"/>
      <c r="AD49" s="52"/>
      <c r="AE49" s="52"/>
      <c r="AF49" s="52"/>
      <c r="AG49" s="52"/>
      <c r="AH49" s="52"/>
      <c r="AI49" s="52"/>
      <c r="AJ49" s="52"/>
      <c r="AK49" s="52"/>
      <c r="AL49" s="52"/>
      <c r="AM49" s="52"/>
      <c r="AN49" s="52"/>
      <c r="AO49" s="52"/>
      <c r="AP49" s="52"/>
      <c r="AQ49" s="52"/>
      <c r="AR49" s="52"/>
      <c r="AS49" s="52"/>
      <c r="AT49" s="52"/>
      <c r="AU49" s="52"/>
      <c r="AV49" s="52"/>
    </row>
    <row r="50">
      <c r="A50" s="356"/>
      <c r="B50" s="356"/>
      <c r="C50" s="114"/>
      <c r="D50" s="114"/>
      <c r="E50" s="114"/>
      <c r="F50" s="114"/>
      <c r="G50" s="322"/>
      <c r="H50" s="322"/>
      <c r="I50" s="322"/>
      <c r="J50" s="322"/>
      <c r="K50" s="322"/>
      <c r="L50" s="322"/>
      <c r="M50" s="322"/>
      <c r="N50" s="322"/>
      <c r="O50" s="62"/>
      <c r="P50" s="62"/>
      <c r="Q50" s="62"/>
      <c r="R50" s="62"/>
      <c r="S50" s="62"/>
      <c r="T50" s="62"/>
      <c r="U50" s="62"/>
      <c r="V50" s="62"/>
      <c r="W50" s="62"/>
      <c r="X50" s="62"/>
      <c r="Y50" s="62"/>
      <c r="Z50" s="62"/>
      <c r="AA50" s="50"/>
      <c r="AB50" s="50"/>
      <c r="AC50" s="50"/>
      <c r="AD50" s="50"/>
      <c r="AE50" s="50"/>
      <c r="AF50" s="50"/>
      <c r="AG50" s="50"/>
      <c r="AH50" s="50"/>
      <c r="AI50" s="50"/>
      <c r="AJ50" s="50"/>
      <c r="AK50" s="50"/>
      <c r="AL50" s="50"/>
      <c r="AM50" s="50"/>
      <c r="AN50" s="50"/>
      <c r="AO50" s="50"/>
      <c r="AP50" s="50"/>
      <c r="AQ50" s="50"/>
      <c r="AR50" s="50"/>
      <c r="AS50" s="50"/>
      <c r="AT50" s="50"/>
      <c r="AU50" s="50"/>
      <c r="AV50" s="50"/>
    </row>
    <row r="51">
      <c r="A51" s="116" t="s">
        <v>139</v>
      </c>
      <c r="B51" s="95"/>
      <c r="C51" s="95"/>
      <c r="D51" s="95"/>
      <c r="E51" s="95"/>
      <c r="F51" s="96"/>
      <c r="G51" s="62"/>
      <c r="H51" s="62"/>
      <c r="I51" s="62"/>
      <c r="J51" s="62"/>
      <c r="K51" s="62"/>
      <c r="L51" s="62"/>
      <c r="M51" s="62"/>
      <c r="N51" s="62"/>
      <c r="O51" s="62"/>
      <c r="P51" s="62"/>
      <c r="Q51" s="62"/>
      <c r="R51" s="62"/>
      <c r="S51" s="62"/>
      <c r="T51" s="62"/>
      <c r="U51" s="62"/>
      <c r="V51" s="62"/>
      <c r="W51" s="62"/>
      <c r="X51" s="62"/>
      <c r="Y51" s="62"/>
      <c r="Z51" s="62"/>
      <c r="AA51" s="52"/>
      <c r="AB51" s="52"/>
      <c r="AC51" s="52"/>
      <c r="AD51" s="52"/>
      <c r="AE51" s="52"/>
      <c r="AF51" s="52"/>
      <c r="AG51" s="52"/>
      <c r="AH51" s="52"/>
      <c r="AI51" s="52"/>
      <c r="AJ51" s="52"/>
      <c r="AK51" s="52"/>
      <c r="AL51" s="52"/>
      <c r="AM51" s="52"/>
      <c r="AN51" s="52"/>
      <c r="AO51" s="52"/>
      <c r="AP51" s="52"/>
      <c r="AQ51" s="52"/>
      <c r="AR51" s="52"/>
      <c r="AS51" s="52"/>
      <c r="AT51" s="52"/>
      <c r="AU51" s="52"/>
      <c r="AV51" s="52"/>
    </row>
    <row r="52">
      <c r="A52" s="118"/>
      <c r="B52" s="119"/>
      <c r="C52" s="119"/>
      <c r="D52" s="119"/>
      <c r="E52" s="119"/>
      <c r="F52" s="120"/>
      <c r="G52" s="62"/>
      <c r="H52" s="62"/>
      <c r="I52" s="62"/>
      <c r="J52" s="62"/>
      <c r="K52" s="62"/>
      <c r="L52" s="62"/>
      <c r="M52" s="62"/>
      <c r="N52" s="62"/>
      <c r="O52" s="62"/>
      <c r="P52" s="62"/>
      <c r="Q52" s="62"/>
      <c r="R52" s="62"/>
      <c r="S52" s="62"/>
      <c r="T52" s="62"/>
      <c r="U52" s="62"/>
      <c r="V52" s="62"/>
      <c r="W52" s="62"/>
      <c r="X52" s="62"/>
      <c r="Y52" s="62"/>
      <c r="Z52" s="62"/>
      <c r="AA52" s="52"/>
      <c r="AB52" s="52"/>
      <c r="AC52" s="52"/>
      <c r="AD52" s="52"/>
      <c r="AE52" s="52"/>
      <c r="AF52" s="52"/>
      <c r="AG52" s="52"/>
      <c r="AH52" s="52"/>
      <c r="AI52" s="52"/>
      <c r="AJ52" s="52"/>
      <c r="AK52" s="52"/>
      <c r="AL52" s="52"/>
      <c r="AM52" s="52"/>
      <c r="AN52" s="52"/>
      <c r="AO52" s="52"/>
      <c r="AP52" s="52"/>
      <c r="AQ52" s="52"/>
      <c r="AR52" s="52"/>
      <c r="AS52" s="52"/>
      <c r="AT52" s="52"/>
      <c r="AU52" s="52"/>
      <c r="AV52" s="52"/>
    </row>
    <row r="53">
      <c r="A53" s="77" t="s">
        <v>140</v>
      </c>
      <c r="B53" s="122">
        <f>SUM(Resultados_AMIRES!R27:AA27)/B210</f>
        <v>2477.777778</v>
      </c>
      <c r="C53" s="123" t="s">
        <v>141</v>
      </c>
      <c r="D53" s="90" t="s">
        <v>142</v>
      </c>
      <c r="E53" s="124">
        <f>+(B53+B54)*B31</f>
        <v>1209155.556</v>
      </c>
      <c r="F53" s="125" t="s">
        <v>143</v>
      </c>
      <c r="G53" s="62"/>
      <c r="H53" s="62"/>
      <c r="I53" s="62"/>
      <c r="J53" s="62"/>
      <c r="K53" s="62"/>
      <c r="L53" s="62"/>
      <c r="M53" s="62"/>
      <c r="N53" s="62"/>
      <c r="O53" s="62"/>
      <c r="P53" s="62"/>
      <c r="Q53" s="62"/>
      <c r="R53" s="62"/>
      <c r="S53" s="62"/>
      <c r="T53" s="62"/>
      <c r="U53" s="62"/>
      <c r="V53" s="62"/>
      <c r="W53" s="62"/>
      <c r="X53" s="62"/>
      <c r="Y53" s="62"/>
      <c r="Z53" s="62"/>
      <c r="AA53" s="52"/>
      <c r="AB53" s="52"/>
      <c r="AC53" s="52"/>
      <c r="AD53" s="52"/>
      <c r="AE53" s="52"/>
      <c r="AF53" s="52"/>
      <c r="AG53" s="52"/>
      <c r="AH53" s="52"/>
      <c r="AI53" s="52"/>
      <c r="AJ53" s="52"/>
      <c r="AK53" s="52"/>
      <c r="AL53" s="52"/>
      <c r="AM53" s="52"/>
      <c r="AN53" s="52"/>
      <c r="AO53" s="52"/>
      <c r="AP53" s="52"/>
      <c r="AQ53" s="52"/>
      <c r="AR53" s="52"/>
      <c r="AS53" s="52"/>
      <c r="AT53" s="52"/>
      <c r="AU53" s="52"/>
      <c r="AV53" s="52"/>
    </row>
    <row r="54">
      <c r="A54" s="77" t="s">
        <v>144</v>
      </c>
      <c r="B54" s="122">
        <f>SUM('Resultados_AMI_PÉRDIDAS'!R27:AA27)/B210</f>
        <v>0</v>
      </c>
      <c r="C54" s="123" t="s">
        <v>141</v>
      </c>
      <c r="D54" s="90"/>
      <c r="E54" s="124"/>
      <c r="F54" s="126"/>
      <c r="G54" s="62"/>
      <c r="H54" s="62"/>
      <c r="I54" s="62"/>
      <c r="J54" s="62"/>
      <c r="K54" s="62"/>
      <c r="L54" s="62"/>
      <c r="M54" s="62"/>
      <c r="N54" s="62"/>
      <c r="O54" s="62"/>
      <c r="P54" s="62"/>
      <c r="Q54" s="62"/>
      <c r="R54" s="62"/>
      <c r="S54" s="62"/>
      <c r="T54" s="62"/>
      <c r="U54" s="62"/>
      <c r="V54" s="62"/>
      <c r="W54" s="62"/>
      <c r="X54" s="62"/>
      <c r="Y54" s="62"/>
      <c r="Z54" s="62"/>
      <c r="AA54" s="52"/>
      <c r="AB54" s="52"/>
      <c r="AC54" s="52"/>
      <c r="AD54" s="52"/>
      <c r="AE54" s="52"/>
      <c r="AF54" s="52"/>
      <c r="AG54" s="52"/>
      <c r="AH54" s="52"/>
      <c r="AI54" s="52"/>
      <c r="AJ54" s="52"/>
      <c r="AK54" s="52"/>
      <c r="AL54" s="52"/>
      <c r="AM54" s="52"/>
      <c r="AN54" s="52"/>
      <c r="AO54" s="52"/>
      <c r="AP54" s="52"/>
      <c r="AQ54" s="52"/>
      <c r="AR54" s="52"/>
      <c r="AS54" s="52"/>
      <c r="AT54" s="52"/>
      <c r="AU54" s="52"/>
      <c r="AV54" s="52"/>
    </row>
    <row r="55">
      <c r="D55" s="127"/>
      <c r="E55" s="128"/>
      <c r="F55" s="127"/>
      <c r="G55" s="62"/>
      <c r="H55" s="62"/>
      <c r="I55" s="62"/>
      <c r="J55" s="62"/>
      <c r="K55" s="62"/>
      <c r="L55" s="62"/>
      <c r="M55" s="62"/>
      <c r="N55" s="62"/>
      <c r="O55" s="62"/>
      <c r="P55" s="62"/>
      <c r="Q55" s="62"/>
      <c r="R55" s="62"/>
      <c r="S55" s="62"/>
      <c r="T55" s="62"/>
      <c r="U55" s="62"/>
      <c r="V55" s="62"/>
      <c r="W55" s="62"/>
      <c r="X55" s="62"/>
      <c r="Y55" s="62"/>
      <c r="Z55" s="62"/>
      <c r="AA55" s="52"/>
      <c r="AB55" s="52"/>
      <c r="AC55" s="52"/>
      <c r="AD55" s="52"/>
      <c r="AE55" s="52"/>
      <c r="AF55" s="52"/>
      <c r="AG55" s="52"/>
      <c r="AH55" s="52"/>
      <c r="AI55" s="52"/>
      <c r="AJ55" s="52"/>
      <c r="AK55" s="52"/>
      <c r="AL55" s="52"/>
      <c r="AM55" s="52"/>
      <c r="AN55" s="52"/>
      <c r="AO55" s="52"/>
      <c r="AP55" s="52"/>
      <c r="AQ55" s="52"/>
      <c r="AR55" s="52"/>
      <c r="AS55" s="52"/>
      <c r="AT55" s="52"/>
      <c r="AU55" s="52"/>
      <c r="AV55" s="52"/>
    </row>
    <row r="56">
      <c r="A56" s="92"/>
      <c r="C56" s="130"/>
      <c r="D56" s="130"/>
      <c r="E56" s="130"/>
      <c r="F56" s="130"/>
      <c r="G56" s="62"/>
      <c r="H56" s="62"/>
      <c r="I56" s="62"/>
      <c r="J56" s="62"/>
      <c r="K56" s="62"/>
      <c r="L56" s="62"/>
      <c r="M56" s="62"/>
      <c r="N56" s="62"/>
      <c r="O56" s="62"/>
      <c r="P56" s="62"/>
      <c r="Q56" s="62"/>
      <c r="R56" s="62"/>
      <c r="S56" s="62"/>
      <c r="T56" s="62"/>
      <c r="U56" s="62"/>
      <c r="V56" s="62"/>
      <c r="W56" s="62"/>
      <c r="X56" s="62"/>
      <c r="Y56" s="62"/>
      <c r="Z56" s="62"/>
      <c r="AA56" s="52"/>
      <c r="AB56" s="52"/>
      <c r="AC56" s="52"/>
      <c r="AD56" s="52"/>
      <c r="AE56" s="52"/>
      <c r="AF56" s="52"/>
      <c r="AG56" s="52"/>
      <c r="AH56" s="52"/>
      <c r="AI56" s="52"/>
      <c r="AJ56" s="52"/>
      <c r="AK56" s="52"/>
      <c r="AL56" s="52"/>
      <c r="AM56" s="52"/>
      <c r="AN56" s="52"/>
      <c r="AO56" s="52"/>
      <c r="AP56" s="52"/>
      <c r="AQ56" s="52"/>
      <c r="AR56" s="52"/>
      <c r="AS56" s="52"/>
      <c r="AT56" s="52"/>
      <c r="AU56" s="52"/>
      <c r="AV56" s="52"/>
    </row>
    <row r="57">
      <c r="A57" s="116" t="s">
        <v>145</v>
      </c>
      <c r="B57" s="95"/>
      <c r="C57" s="95"/>
      <c r="D57" s="95"/>
      <c r="E57" s="95"/>
      <c r="F57" s="96"/>
      <c r="G57" s="62"/>
      <c r="H57" s="62"/>
      <c r="I57" s="62"/>
      <c r="J57" s="62"/>
      <c r="K57" s="62"/>
      <c r="L57" s="62"/>
      <c r="M57" s="62"/>
      <c r="N57" s="62"/>
      <c r="O57" s="62"/>
      <c r="P57" s="62"/>
      <c r="Q57" s="62"/>
      <c r="R57" s="62"/>
      <c r="S57" s="62"/>
      <c r="T57" s="62"/>
      <c r="U57" s="62"/>
      <c r="V57" s="62"/>
      <c r="W57" s="62"/>
      <c r="X57" s="62"/>
      <c r="Y57" s="62"/>
      <c r="Z57" s="62"/>
      <c r="AA57" s="52"/>
      <c r="AB57" s="52"/>
      <c r="AC57" s="52"/>
      <c r="AD57" s="52"/>
      <c r="AE57" s="52"/>
      <c r="AF57" s="52"/>
      <c r="AG57" s="52"/>
      <c r="AH57" s="52"/>
      <c r="AI57" s="52"/>
      <c r="AJ57" s="52"/>
      <c r="AK57" s="52"/>
      <c r="AL57" s="52"/>
      <c r="AM57" s="52"/>
      <c r="AN57" s="52"/>
      <c r="AO57" s="52"/>
      <c r="AP57" s="52"/>
      <c r="AQ57" s="52"/>
      <c r="AR57" s="52"/>
      <c r="AS57" s="52"/>
      <c r="AT57" s="52"/>
      <c r="AU57" s="52"/>
      <c r="AV57" s="52"/>
    </row>
    <row r="58">
      <c r="A58" s="132" t="s">
        <v>146</v>
      </c>
      <c r="B58" s="95"/>
      <c r="C58" s="95"/>
      <c r="D58" s="95"/>
      <c r="E58" s="95"/>
      <c r="F58" s="96"/>
      <c r="G58" s="62"/>
      <c r="H58" s="62"/>
      <c r="I58" s="62"/>
      <c r="J58" s="62"/>
      <c r="K58" s="62"/>
      <c r="L58" s="62"/>
      <c r="M58" s="62"/>
      <c r="N58" s="62"/>
      <c r="O58" s="62"/>
      <c r="P58" s="62"/>
      <c r="Q58" s="62"/>
      <c r="R58" s="62"/>
      <c r="S58" s="62"/>
      <c r="T58" s="62"/>
      <c r="U58" s="62"/>
      <c r="V58" s="62"/>
      <c r="W58" s="62"/>
      <c r="X58" s="62"/>
      <c r="Y58" s="62"/>
      <c r="Z58" s="62"/>
      <c r="AA58" s="52"/>
      <c r="AB58" s="52"/>
      <c r="AC58" s="52"/>
      <c r="AD58" s="52"/>
      <c r="AE58" s="52"/>
      <c r="AF58" s="52"/>
      <c r="AG58" s="52"/>
      <c r="AH58" s="52"/>
      <c r="AI58" s="52"/>
      <c r="AJ58" s="52"/>
      <c r="AK58" s="52"/>
      <c r="AL58" s="52"/>
      <c r="AM58" s="52"/>
      <c r="AN58" s="52"/>
      <c r="AO58" s="52"/>
      <c r="AP58" s="52"/>
      <c r="AQ58" s="52"/>
      <c r="AR58" s="52"/>
      <c r="AS58" s="52"/>
      <c r="AT58" s="52"/>
      <c r="AU58" s="52"/>
      <c r="AV58" s="52"/>
    </row>
    <row r="59" ht="15.75" customHeight="1">
      <c r="A59" s="133" t="s">
        <v>147</v>
      </c>
      <c r="B59" s="134"/>
      <c r="C59" s="135"/>
      <c r="D59" s="133" t="s">
        <v>148</v>
      </c>
      <c r="E59" s="134"/>
      <c r="F59" s="135"/>
      <c r="G59" s="62"/>
      <c r="H59" s="62"/>
      <c r="I59" s="62"/>
      <c r="J59" s="62"/>
      <c r="K59" s="62"/>
      <c r="L59" s="62"/>
      <c r="M59" s="62"/>
      <c r="N59" s="62"/>
      <c r="O59" s="62"/>
      <c r="P59" s="62"/>
      <c r="Q59" s="62"/>
      <c r="R59" s="62"/>
      <c r="S59" s="62"/>
      <c r="T59" s="62"/>
      <c r="U59" s="62"/>
      <c r="V59" s="62"/>
      <c r="W59" s="62"/>
      <c r="X59" s="62"/>
      <c r="Y59" s="62"/>
      <c r="Z59" s="62"/>
      <c r="AA59" s="52"/>
      <c r="AB59" s="52"/>
      <c r="AC59" s="52"/>
      <c r="AD59" s="52"/>
      <c r="AE59" s="52"/>
      <c r="AF59" s="52"/>
      <c r="AG59" s="52"/>
      <c r="AH59" s="52"/>
      <c r="AI59" s="52"/>
      <c r="AJ59" s="52"/>
      <c r="AK59" s="52"/>
      <c r="AL59" s="52"/>
      <c r="AM59" s="52"/>
      <c r="AN59" s="52"/>
      <c r="AO59" s="52"/>
      <c r="AP59" s="52"/>
      <c r="AQ59" s="52"/>
      <c r="AR59" s="52"/>
      <c r="AS59" s="52"/>
      <c r="AT59" s="52"/>
      <c r="AU59" s="52"/>
      <c r="AV59" s="52"/>
    </row>
    <row r="60" ht="135.75" customHeight="1">
      <c r="A60" s="139" t="s">
        <v>149</v>
      </c>
      <c r="B60" s="137">
        <f t="shared" ref="B60:B65" si="1">B110</f>
        <v>2348260.521</v>
      </c>
      <c r="C60" s="138" t="s">
        <v>150</v>
      </c>
      <c r="D60" s="139" t="s">
        <v>151</v>
      </c>
      <c r="E60" s="137">
        <f>+B135</f>
        <v>677601.5194</v>
      </c>
      <c r="F60" s="140" t="s">
        <v>152</v>
      </c>
      <c r="G60" s="62"/>
      <c r="H60" s="62"/>
      <c r="I60" s="62"/>
      <c r="J60" s="62"/>
      <c r="K60" s="62"/>
      <c r="L60" s="62"/>
      <c r="M60" s="62"/>
      <c r="N60" s="62"/>
      <c r="O60" s="62"/>
      <c r="P60" s="62"/>
      <c r="Q60" s="62"/>
      <c r="R60" s="62"/>
      <c r="S60" s="62"/>
      <c r="T60" s="62"/>
      <c r="U60" s="62"/>
      <c r="V60" s="62"/>
      <c r="W60" s="62"/>
      <c r="X60" s="62"/>
      <c r="Y60" s="62"/>
      <c r="Z60" s="62"/>
      <c r="AA60" s="52"/>
      <c r="AB60" s="52"/>
      <c r="AC60" s="52"/>
      <c r="AD60" s="52"/>
      <c r="AE60" s="52"/>
      <c r="AF60" s="52"/>
      <c r="AG60" s="52"/>
      <c r="AH60" s="52"/>
      <c r="AI60" s="52"/>
      <c r="AJ60" s="52"/>
      <c r="AK60" s="52"/>
      <c r="AL60" s="52"/>
      <c r="AM60" s="52"/>
      <c r="AN60" s="52"/>
      <c r="AO60" s="52"/>
      <c r="AP60" s="52"/>
      <c r="AQ60" s="52"/>
      <c r="AR60" s="52"/>
      <c r="AS60" s="52"/>
      <c r="AT60" s="52"/>
      <c r="AU60" s="52"/>
      <c r="AV60" s="52"/>
    </row>
    <row r="61">
      <c r="A61" s="139" t="s">
        <v>153</v>
      </c>
      <c r="B61" s="137">
        <f t="shared" si="1"/>
        <v>774925.9721</v>
      </c>
      <c r="C61" s="139" t="s">
        <v>610</v>
      </c>
      <c r="D61" s="142" t="s">
        <v>155</v>
      </c>
      <c r="E61" s="137">
        <f t="shared" ref="E61:E66" si="2">B139</f>
        <v>814589.98</v>
      </c>
      <c r="F61" s="140" t="s">
        <v>611</v>
      </c>
      <c r="H61" s="62"/>
      <c r="I61" s="62"/>
      <c r="J61" s="62"/>
      <c r="K61" s="62"/>
      <c r="L61" s="62"/>
      <c r="M61" s="62"/>
      <c r="N61" s="62"/>
      <c r="O61" s="62"/>
      <c r="P61" s="62"/>
      <c r="Q61" s="62"/>
      <c r="R61" s="62"/>
      <c r="S61" s="62"/>
      <c r="T61" s="62"/>
      <c r="U61" s="62"/>
      <c r="V61" s="62"/>
      <c r="W61" s="62"/>
      <c r="X61" s="62"/>
      <c r="Y61" s="62"/>
      <c r="Z61" s="62"/>
      <c r="AA61" s="52"/>
      <c r="AB61" s="52"/>
      <c r="AC61" s="52"/>
      <c r="AD61" s="52"/>
      <c r="AE61" s="52"/>
      <c r="AF61" s="52"/>
      <c r="AG61" s="52"/>
      <c r="AH61" s="52"/>
      <c r="AI61" s="52"/>
      <c r="AJ61" s="52"/>
      <c r="AK61" s="52"/>
      <c r="AL61" s="52"/>
      <c r="AM61" s="52"/>
      <c r="AN61" s="52"/>
      <c r="AO61" s="52"/>
      <c r="AP61" s="52"/>
      <c r="AQ61" s="52"/>
      <c r="AR61" s="52"/>
      <c r="AS61" s="52"/>
      <c r="AT61" s="52"/>
      <c r="AU61" s="52"/>
      <c r="AV61" s="52"/>
    </row>
    <row r="62" ht="128.25" customHeight="1">
      <c r="A62" s="139" t="s">
        <v>157</v>
      </c>
      <c r="B62" s="137">
        <f t="shared" si="1"/>
        <v>821710.3664</v>
      </c>
      <c r="C62" s="139" t="s">
        <v>158</v>
      </c>
      <c r="D62" s="139" t="s">
        <v>159</v>
      </c>
      <c r="E62" s="144">
        <f t="shared" si="2"/>
        <v>33638.01919</v>
      </c>
      <c r="F62" s="142" t="s">
        <v>160</v>
      </c>
      <c r="G62" s="62"/>
      <c r="H62" s="62"/>
      <c r="I62" s="275"/>
      <c r="J62" s="62"/>
      <c r="K62" s="62"/>
      <c r="L62" s="62"/>
      <c r="M62" s="62"/>
      <c r="N62" s="62"/>
      <c r="O62" s="62"/>
      <c r="P62" s="62"/>
      <c r="Q62" s="62"/>
      <c r="R62" s="62"/>
      <c r="S62" s="62"/>
      <c r="T62" s="62"/>
      <c r="U62" s="62"/>
      <c r="V62" s="62"/>
      <c r="W62" s="62"/>
      <c r="X62" s="62"/>
      <c r="Y62" s="62"/>
      <c r="Z62" s="62"/>
      <c r="AA62" s="52"/>
      <c r="AB62" s="52"/>
      <c r="AC62" s="52"/>
      <c r="AD62" s="52"/>
      <c r="AE62" s="52"/>
      <c r="AF62" s="52"/>
      <c r="AG62" s="52"/>
      <c r="AH62" s="52"/>
      <c r="AI62" s="52"/>
      <c r="AJ62" s="52"/>
      <c r="AK62" s="52"/>
      <c r="AL62" s="52"/>
      <c r="AM62" s="52"/>
      <c r="AN62" s="52"/>
      <c r="AO62" s="52"/>
      <c r="AP62" s="52"/>
      <c r="AQ62" s="52"/>
      <c r="AR62" s="52"/>
      <c r="AS62" s="52"/>
      <c r="AT62" s="52"/>
      <c r="AU62" s="52"/>
      <c r="AV62" s="52"/>
    </row>
    <row r="63" ht="72.0" customHeight="1">
      <c r="A63" s="139" t="s">
        <v>161</v>
      </c>
      <c r="B63" s="137">
        <f t="shared" si="1"/>
        <v>704478.1564</v>
      </c>
      <c r="C63" s="139" t="s">
        <v>162</v>
      </c>
      <c r="D63" s="146" t="s">
        <v>163</v>
      </c>
      <c r="E63" s="144">
        <f t="shared" si="2"/>
        <v>5977.049924</v>
      </c>
      <c r="F63" s="35"/>
      <c r="G63" s="62"/>
      <c r="H63" s="62"/>
      <c r="I63" s="62"/>
      <c r="J63" s="62"/>
      <c r="K63" s="62"/>
      <c r="L63" s="62"/>
      <c r="M63" s="62"/>
      <c r="N63" s="62"/>
      <c r="O63" s="62"/>
      <c r="P63" s="62"/>
      <c r="Q63" s="62"/>
      <c r="R63" s="62"/>
      <c r="S63" s="62"/>
      <c r="T63" s="62"/>
      <c r="U63" s="62"/>
      <c r="V63" s="62"/>
      <c r="W63" s="62"/>
      <c r="X63" s="62"/>
      <c r="Y63" s="62"/>
      <c r="Z63" s="62"/>
      <c r="AA63" s="52"/>
      <c r="AB63" s="52"/>
      <c r="AC63" s="52"/>
      <c r="AD63" s="52"/>
      <c r="AE63" s="52"/>
      <c r="AF63" s="52"/>
      <c r="AG63" s="52"/>
      <c r="AH63" s="52"/>
      <c r="AI63" s="52"/>
      <c r="AJ63" s="52"/>
      <c r="AK63" s="52"/>
      <c r="AL63" s="52"/>
      <c r="AM63" s="52"/>
      <c r="AN63" s="52"/>
      <c r="AO63" s="52"/>
      <c r="AP63" s="52"/>
      <c r="AQ63" s="52"/>
      <c r="AR63" s="52"/>
      <c r="AS63" s="52"/>
      <c r="AT63" s="52"/>
      <c r="AU63" s="52"/>
      <c r="AV63" s="52"/>
    </row>
    <row r="64" ht="44.25" customHeight="1">
      <c r="A64" s="149" t="s">
        <v>164</v>
      </c>
      <c r="B64" s="137">
        <f t="shared" si="1"/>
        <v>23482.60521</v>
      </c>
      <c r="C64" s="149" t="s">
        <v>165</v>
      </c>
      <c r="D64" s="146" t="s">
        <v>166</v>
      </c>
      <c r="E64" s="144">
        <f t="shared" si="2"/>
        <v>6339.284388</v>
      </c>
      <c r="F64" s="150"/>
      <c r="G64" s="62"/>
      <c r="H64" s="62"/>
      <c r="I64" s="62"/>
      <c r="J64" s="62"/>
      <c r="K64" s="62"/>
      <c r="L64" s="62"/>
      <c r="M64" s="62"/>
      <c r="N64" s="62"/>
      <c r="O64" s="62"/>
      <c r="P64" s="62"/>
      <c r="Q64" s="62"/>
      <c r="R64" s="62"/>
      <c r="S64" s="62"/>
      <c r="T64" s="62"/>
      <c r="U64" s="62"/>
      <c r="V64" s="62"/>
      <c r="W64" s="62"/>
      <c r="X64" s="62"/>
      <c r="Y64" s="62"/>
      <c r="Z64" s="62"/>
      <c r="AA64" s="52"/>
      <c r="AB64" s="52"/>
      <c r="AC64" s="52"/>
      <c r="AD64" s="52"/>
      <c r="AE64" s="52"/>
      <c r="AF64" s="52"/>
      <c r="AG64" s="52"/>
      <c r="AH64" s="52"/>
      <c r="AI64" s="52"/>
      <c r="AJ64" s="52"/>
      <c r="AK64" s="52"/>
      <c r="AL64" s="52"/>
      <c r="AM64" s="52"/>
      <c r="AN64" s="52"/>
      <c r="AO64" s="52"/>
      <c r="AP64" s="52"/>
      <c r="AQ64" s="52"/>
      <c r="AR64" s="52"/>
      <c r="AS64" s="52"/>
      <c r="AT64" s="52"/>
      <c r="AU64" s="52"/>
      <c r="AV64" s="52"/>
    </row>
    <row r="65" ht="121.5" customHeight="1">
      <c r="A65" s="149" t="s">
        <v>167</v>
      </c>
      <c r="B65" s="137">
        <f t="shared" si="1"/>
        <v>23482.60521</v>
      </c>
      <c r="C65" s="58" t="s">
        <v>165</v>
      </c>
      <c r="D65" s="146" t="s">
        <v>168</v>
      </c>
      <c r="E65" s="144">
        <f t="shared" si="2"/>
        <v>375800.8533</v>
      </c>
      <c r="F65" s="152" t="s">
        <v>169</v>
      </c>
      <c r="G65" s="62"/>
      <c r="H65" s="62"/>
      <c r="I65" s="62"/>
      <c r="J65" s="62"/>
      <c r="K65" s="62"/>
      <c r="L65" s="62"/>
      <c r="M65" s="62"/>
      <c r="N65" s="62"/>
      <c r="O65" s="62"/>
      <c r="P65" s="62"/>
      <c r="Q65" s="62"/>
      <c r="R65" s="62"/>
      <c r="S65" s="62"/>
      <c r="T65" s="62"/>
      <c r="U65" s="62"/>
      <c r="V65" s="62"/>
      <c r="W65" s="62"/>
      <c r="X65" s="62"/>
      <c r="Y65" s="62"/>
      <c r="Z65" s="62"/>
      <c r="AA65" s="52"/>
      <c r="AB65" s="52"/>
      <c r="AC65" s="52"/>
      <c r="AD65" s="52"/>
      <c r="AE65" s="52"/>
      <c r="AF65" s="52"/>
      <c r="AG65" s="52"/>
      <c r="AH65" s="52"/>
      <c r="AI65" s="52"/>
      <c r="AJ65" s="52"/>
      <c r="AK65" s="52"/>
      <c r="AL65" s="52"/>
      <c r="AM65" s="52"/>
      <c r="AN65" s="52"/>
      <c r="AO65" s="52"/>
      <c r="AP65" s="52"/>
      <c r="AQ65" s="52"/>
      <c r="AR65" s="52"/>
      <c r="AS65" s="52"/>
      <c r="AT65" s="52"/>
      <c r="AU65" s="52"/>
      <c r="AV65" s="52"/>
    </row>
    <row r="66" ht="99.75" customHeight="1">
      <c r="A66" s="35"/>
      <c r="B66" s="35"/>
      <c r="C66" s="35"/>
      <c r="D66" s="146" t="s">
        <v>170</v>
      </c>
      <c r="E66" s="144">
        <f t="shared" si="2"/>
        <v>479784.8088</v>
      </c>
      <c r="F66" s="139" t="s">
        <v>171</v>
      </c>
      <c r="H66" s="62"/>
      <c r="I66" s="62"/>
      <c r="J66" s="62"/>
      <c r="K66" s="62"/>
      <c r="L66" s="62"/>
      <c r="M66" s="62"/>
      <c r="N66" s="62"/>
      <c r="O66" s="62"/>
      <c r="P66" s="62"/>
      <c r="Q66" s="62"/>
      <c r="R66" s="62"/>
      <c r="S66" s="62"/>
      <c r="T66" s="62"/>
      <c r="U66" s="62"/>
      <c r="V66" s="62"/>
      <c r="W66" s="62"/>
      <c r="X66" s="62"/>
      <c r="Y66" s="62"/>
      <c r="Z66" s="62"/>
      <c r="AA66" s="52"/>
      <c r="AB66" s="52"/>
      <c r="AC66" s="52"/>
      <c r="AD66" s="52"/>
      <c r="AE66" s="52"/>
      <c r="AF66" s="52"/>
      <c r="AG66" s="52"/>
      <c r="AH66" s="52"/>
      <c r="AI66" s="52"/>
      <c r="AJ66" s="52"/>
      <c r="AK66" s="52"/>
      <c r="AL66" s="52"/>
      <c r="AM66" s="52"/>
      <c r="AN66" s="52"/>
      <c r="AO66" s="52"/>
      <c r="AP66" s="52"/>
      <c r="AQ66" s="52"/>
      <c r="AR66" s="52"/>
      <c r="AS66" s="52"/>
      <c r="AT66" s="52"/>
      <c r="AU66" s="52"/>
      <c r="AV66" s="52"/>
    </row>
    <row r="67" ht="99.75" customHeight="1">
      <c r="A67" s="139"/>
      <c r="B67" s="58"/>
      <c r="C67" s="58"/>
      <c r="D67" s="146"/>
      <c r="E67" s="35"/>
      <c r="F67" s="35"/>
      <c r="G67" s="62"/>
      <c r="H67" s="62"/>
      <c r="I67" s="62"/>
      <c r="J67" s="62"/>
      <c r="K67" s="62"/>
      <c r="L67" s="62"/>
      <c r="M67" s="62"/>
      <c r="N67" s="62"/>
      <c r="O67" s="62"/>
      <c r="P67" s="62"/>
      <c r="Q67" s="62"/>
      <c r="R67" s="62"/>
      <c r="S67" s="62"/>
      <c r="T67" s="62"/>
      <c r="U67" s="62"/>
      <c r="V67" s="62"/>
      <c r="W67" s="62"/>
      <c r="X67" s="62"/>
      <c r="Y67" s="62"/>
      <c r="Z67" s="62"/>
      <c r="AA67" s="52"/>
      <c r="AB67" s="52"/>
      <c r="AC67" s="52"/>
      <c r="AD67" s="52"/>
      <c r="AE67" s="52"/>
      <c r="AF67" s="52"/>
      <c r="AG67" s="52"/>
      <c r="AH67" s="52"/>
      <c r="AI67" s="52"/>
      <c r="AJ67" s="52"/>
      <c r="AK67" s="52"/>
      <c r="AL67" s="52"/>
      <c r="AM67" s="52"/>
      <c r="AN67" s="52"/>
      <c r="AO67" s="52"/>
      <c r="AP67" s="52"/>
      <c r="AQ67" s="52"/>
      <c r="AR67" s="52"/>
      <c r="AS67" s="52"/>
      <c r="AT67" s="52"/>
      <c r="AU67" s="52"/>
      <c r="AV67" s="52"/>
    </row>
    <row r="68" ht="15.75" customHeight="1">
      <c r="A68" s="159" t="s">
        <v>172</v>
      </c>
      <c r="B68" s="160">
        <f>SUM(B60:B66)</f>
        <v>4696340.227</v>
      </c>
      <c r="C68" s="159"/>
      <c r="D68" s="159" t="s">
        <v>173</v>
      </c>
      <c r="E68" s="160">
        <f>SUM(E60:E66)</f>
        <v>2393731.515</v>
      </c>
      <c r="F68" s="159"/>
      <c r="G68" s="62">
        <f>E68/B68</f>
        <v>0.5097014695</v>
      </c>
      <c r="H68" s="162">
        <f>B96</f>
        <v>0.5097014695</v>
      </c>
      <c r="I68" s="162">
        <f>G68-H68</f>
        <v>0</v>
      </c>
      <c r="J68" s="62"/>
      <c r="K68" s="62"/>
      <c r="L68" s="62"/>
      <c r="M68" s="62"/>
      <c r="N68" s="62"/>
      <c r="O68" s="62"/>
      <c r="P68" s="62"/>
      <c r="Q68" s="62"/>
      <c r="R68" s="62"/>
      <c r="S68" s="62"/>
      <c r="T68" s="62"/>
      <c r="U68" s="62"/>
      <c r="V68" s="62"/>
      <c r="W68" s="62"/>
      <c r="X68" s="62"/>
      <c r="Y68" s="62"/>
      <c r="Z68" s="62"/>
      <c r="AA68" s="52"/>
      <c r="AB68" s="52"/>
      <c r="AC68" s="52"/>
      <c r="AD68" s="52"/>
      <c r="AE68" s="52"/>
      <c r="AF68" s="52"/>
      <c r="AG68" s="52"/>
      <c r="AH68" s="52"/>
      <c r="AI68" s="52"/>
      <c r="AJ68" s="52"/>
      <c r="AK68" s="52"/>
      <c r="AL68" s="52"/>
      <c r="AM68" s="52"/>
      <c r="AN68" s="52"/>
      <c r="AO68" s="52"/>
      <c r="AP68" s="52"/>
      <c r="AQ68" s="52"/>
      <c r="AR68" s="52"/>
      <c r="AS68" s="52"/>
      <c r="AT68" s="52"/>
      <c r="AU68" s="52"/>
      <c r="AV68" s="52"/>
    </row>
    <row r="69">
      <c r="A69" s="163" t="s">
        <v>174</v>
      </c>
      <c r="B69" s="68"/>
      <c r="C69" s="68"/>
      <c r="D69" s="68"/>
      <c r="E69" s="68"/>
      <c r="F69" s="76"/>
      <c r="G69" s="62"/>
      <c r="H69" s="62"/>
      <c r="I69" s="62"/>
      <c r="J69" s="62"/>
      <c r="K69" s="62"/>
      <c r="L69" s="62"/>
      <c r="M69" s="62"/>
      <c r="N69" s="62"/>
      <c r="O69" s="62"/>
      <c r="P69" s="62"/>
      <c r="Q69" s="62"/>
      <c r="R69" s="62"/>
      <c r="S69" s="62"/>
      <c r="T69" s="62"/>
      <c r="U69" s="62"/>
      <c r="V69" s="62"/>
      <c r="W69" s="62"/>
      <c r="X69" s="62"/>
      <c r="Y69" s="62"/>
      <c r="Z69" s="62"/>
      <c r="AA69" s="52"/>
      <c r="AB69" s="52"/>
      <c r="AC69" s="52"/>
      <c r="AD69" s="52"/>
      <c r="AE69" s="52"/>
      <c r="AF69" s="52"/>
      <c r="AG69" s="52"/>
      <c r="AH69" s="52"/>
      <c r="AI69" s="52"/>
      <c r="AJ69" s="52"/>
      <c r="AK69" s="52"/>
      <c r="AL69" s="52"/>
      <c r="AM69" s="52"/>
      <c r="AN69" s="52"/>
      <c r="AO69" s="52"/>
      <c r="AP69" s="52"/>
      <c r="AQ69" s="52"/>
      <c r="AR69" s="52"/>
      <c r="AS69" s="52"/>
      <c r="AT69" s="52"/>
      <c r="AU69" s="52"/>
      <c r="AV69" s="52"/>
    </row>
    <row r="70" ht="27.75" customHeight="1">
      <c r="A70" s="164" t="s">
        <v>147</v>
      </c>
      <c r="B70" s="68"/>
      <c r="C70" s="76"/>
      <c r="D70" s="164" t="s">
        <v>148</v>
      </c>
      <c r="E70" s="68"/>
      <c r="F70" s="357"/>
      <c r="G70" s="62"/>
      <c r="H70" s="62"/>
      <c r="I70" s="62"/>
      <c r="J70" s="62"/>
      <c r="K70" s="62"/>
      <c r="L70" s="62"/>
      <c r="M70" s="62"/>
      <c r="N70" s="62"/>
      <c r="O70" s="62"/>
      <c r="P70" s="62"/>
      <c r="Q70" s="62"/>
      <c r="R70" s="62"/>
      <c r="S70" s="62"/>
      <c r="T70" s="62"/>
      <c r="U70" s="62"/>
      <c r="V70" s="62"/>
      <c r="W70" s="62"/>
      <c r="X70" s="62"/>
      <c r="Y70" s="62"/>
      <c r="Z70" s="62"/>
      <c r="AA70" s="52"/>
      <c r="AB70" s="52"/>
      <c r="AC70" s="52"/>
      <c r="AD70" s="52"/>
      <c r="AE70" s="52"/>
      <c r="AF70" s="52"/>
      <c r="AG70" s="52"/>
      <c r="AH70" s="52"/>
      <c r="AI70" s="52"/>
      <c r="AJ70" s="52"/>
      <c r="AK70" s="52"/>
      <c r="AL70" s="52"/>
      <c r="AM70" s="52"/>
      <c r="AN70" s="52"/>
      <c r="AO70" s="52"/>
      <c r="AP70" s="52"/>
      <c r="AQ70" s="52"/>
      <c r="AR70" s="52"/>
      <c r="AS70" s="52"/>
      <c r="AT70" s="52"/>
      <c r="AU70" s="52"/>
      <c r="AV70" s="52"/>
    </row>
    <row r="71" ht="42.75" customHeight="1">
      <c r="A71" s="90" t="s">
        <v>175</v>
      </c>
      <c r="B71" s="165">
        <f t="shared" ref="B71:B77" si="3">B118</f>
        <v>36333.76278</v>
      </c>
      <c r="C71" s="149" t="s">
        <v>176</v>
      </c>
      <c r="D71" s="146" t="s">
        <v>177</v>
      </c>
      <c r="E71" s="358">
        <f t="shared" ref="E71:E73" si="4">+B147</f>
        <v>143091.2771</v>
      </c>
      <c r="F71" s="146" t="s">
        <v>612</v>
      </c>
      <c r="G71" s="131"/>
      <c r="H71" s="62"/>
      <c r="I71" s="62"/>
      <c r="J71" s="62"/>
      <c r="K71" s="62"/>
      <c r="L71" s="62"/>
      <c r="M71" s="62"/>
      <c r="N71" s="62"/>
      <c r="O71" s="62"/>
      <c r="P71" s="62"/>
      <c r="Q71" s="62"/>
      <c r="R71" s="62"/>
      <c r="S71" s="62"/>
      <c r="T71" s="62"/>
      <c r="U71" s="62"/>
      <c r="V71" s="62"/>
      <c r="W71" s="62"/>
      <c r="X71" s="62"/>
      <c r="Y71" s="62"/>
      <c r="Z71" s="62"/>
      <c r="AA71" s="52"/>
      <c r="AB71" s="52"/>
      <c r="AC71" s="52"/>
      <c r="AD71" s="52"/>
      <c r="AE71" s="52"/>
      <c r="AF71" s="52"/>
      <c r="AG71" s="52"/>
      <c r="AH71" s="52"/>
      <c r="AI71" s="52"/>
      <c r="AJ71" s="52"/>
      <c r="AK71" s="52"/>
      <c r="AL71" s="52"/>
      <c r="AM71" s="52"/>
      <c r="AN71" s="52"/>
      <c r="AO71" s="52"/>
      <c r="AP71" s="52"/>
      <c r="AQ71" s="52"/>
      <c r="AR71" s="52"/>
      <c r="AS71" s="52"/>
      <c r="AT71" s="52"/>
      <c r="AU71" s="52"/>
      <c r="AV71" s="52"/>
    </row>
    <row r="72" ht="42.75" customHeight="1">
      <c r="A72" s="90" t="s">
        <v>179</v>
      </c>
      <c r="B72" s="165">
        <f t="shared" si="3"/>
        <v>3633.376278</v>
      </c>
      <c r="C72" s="149" t="s">
        <v>180</v>
      </c>
      <c r="D72" s="139" t="s">
        <v>181</v>
      </c>
      <c r="E72" s="358">
        <f t="shared" si="4"/>
        <v>5691.130339</v>
      </c>
      <c r="F72" s="146" t="s">
        <v>182</v>
      </c>
      <c r="G72" s="62"/>
      <c r="H72" s="62"/>
      <c r="I72" s="62"/>
      <c r="J72" s="62"/>
      <c r="K72" s="62"/>
      <c r="L72" s="62"/>
      <c r="M72" s="62"/>
      <c r="N72" s="62"/>
      <c r="O72" s="62"/>
      <c r="P72" s="62"/>
      <c r="Q72" s="62"/>
      <c r="R72" s="62"/>
      <c r="S72" s="62"/>
      <c r="T72" s="62"/>
      <c r="U72" s="62"/>
      <c r="V72" s="62"/>
      <c r="W72" s="62"/>
      <c r="X72" s="62"/>
      <c r="Y72" s="62"/>
      <c r="Z72" s="62"/>
      <c r="AA72" s="52"/>
      <c r="AB72" s="52"/>
      <c r="AC72" s="52"/>
      <c r="AD72" s="52"/>
      <c r="AE72" s="52"/>
      <c r="AF72" s="52"/>
      <c r="AG72" s="52"/>
      <c r="AH72" s="52"/>
      <c r="AI72" s="52"/>
      <c r="AJ72" s="52"/>
      <c r="AK72" s="52"/>
      <c r="AL72" s="52"/>
      <c r="AM72" s="52"/>
      <c r="AN72" s="52"/>
      <c r="AO72" s="52"/>
      <c r="AP72" s="52"/>
      <c r="AQ72" s="52"/>
      <c r="AR72" s="52"/>
      <c r="AS72" s="52"/>
      <c r="AT72" s="52"/>
      <c r="AU72" s="52"/>
      <c r="AV72" s="52"/>
    </row>
    <row r="73" ht="75.0" customHeight="1">
      <c r="A73" s="90" t="s">
        <v>183</v>
      </c>
      <c r="B73" s="165">
        <f t="shared" si="3"/>
        <v>90834.40696</v>
      </c>
      <c r="C73" s="149" t="s">
        <v>184</v>
      </c>
      <c r="D73" s="146" t="s">
        <v>185</v>
      </c>
      <c r="E73" s="358">
        <f t="shared" si="4"/>
        <v>53.3794602</v>
      </c>
      <c r="F73" s="146" t="s">
        <v>186</v>
      </c>
      <c r="G73" s="131"/>
      <c r="H73" s="62"/>
      <c r="I73" s="62"/>
      <c r="J73" s="62"/>
      <c r="K73" s="62"/>
      <c r="L73" s="62"/>
      <c r="M73" s="62"/>
      <c r="N73" s="62"/>
      <c r="O73" s="62"/>
      <c r="P73" s="62"/>
      <c r="Q73" s="62"/>
      <c r="R73" s="62"/>
      <c r="S73" s="62"/>
      <c r="T73" s="62"/>
      <c r="U73" s="62"/>
      <c r="V73" s="62"/>
      <c r="W73" s="62"/>
      <c r="X73" s="62"/>
      <c r="Y73" s="62"/>
      <c r="Z73" s="62"/>
      <c r="AA73" s="52"/>
      <c r="AB73" s="52"/>
      <c r="AC73" s="52"/>
      <c r="AD73" s="52"/>
      <c r="AE73" s="52"/>
      <c r="AF73" s="52"/>
      <c r="AG73" s="52"/>
      <c r="AH73" s="52"/>
      <c r="AI73" s="52"/>
      <c r="AJ73" s="52"/>
      <c r="AK73" s="52"/>
      <c r="AL73" s="52"/>
      <c r="AM73" s="52"/>
      <c r="AN73" s="52"/>
      <c r="AO73" s="52"/>
      <c r="AP73" s="52"/>
      <c r="AQ73" s="52"/>
      <c r="AR73" s="52"/>
      <c r="AS73" s="52"/>
      <c r="AT73" s="52"/>
      <c r="AU73" s="52"/>
      <c r="AV73" s="52"/>
    </row>
    <row r="74" ht="42.75" customHeight="1">
      <c r="A74" s="90" t="s">
        <v>187</v>
      </c>
      <c r="B74" s="165">
        <f t="shared" si="3"/>
        <v>1454078.768</v>
      </c>
      <c r="C74" s="149" t="s">
        <v>188</v>
      </c>
      <c r="D74" s="146" t="s">
        <v>189</v>
      </c>
      <c r="E74" s="358">
        <f t="shared" ref="E74:E81" si="5">B150</f>
        <v>94856.28627</v>
      </c>
      <c r="F74" s="146" t="s">
        <v>190</v>
      </c>
      <c r="G74" s="131"/>
      <c r="H74" s="62"/>
      <c r="I74" s="62"/>
      <c r="J74" s="62"/>
      <c r="K74" s="62"/>
      <c r="L74" s="62"/>
      <c r="M74" s="62"/>
      <c r="N74" s="62"/>
      <c r="O74" s="62"/>
      <c r="P74" s="62"/>
      <c r="Q74" s="62"/>
      <c r="R74" s="62"/>
      <c r="S74" s="62"/>
      <c r="T74" s="62"/>
      <c r="U74" s="62"/>
      <c r="V74" s="62"/>
      <c r="W74" s="62"/>
      <c r="X74" s="62"/>
      <c r="Y74" s="62"/>
      <c r="Z74" s="62"/>
      <c r="AA74" s="52"/>
      <c r="AB74" s="52"/>
      <c r="AC74" s="52"/>
      <c r="AD74" s="52"/>
      <c r="AE74" s="52"/>
      <c r="AF74" s="52"/>
      <c r="AG74" s="52"/>
      <c r="AH74" s="52"/>
      <c r="AI74" s="52"/>
      <c r="AJ74" s="52"/>
      <c r="AK74" s="52"/>
      <c r="AL74" s="52"/>
      <c r="AM74" s="52"/>
      <c r="AN74" s="52"/>
      <c r="AO74" s="52"/>
      <c r="AP74" s="52"/>
      <c r="AQ74" s="52"/>
      <c r="AR74" s="52"/>
      <c r="AS74" s="52"/>
      <c r="AT74" s="52"/>
      <c r="AU74" s="52"/>
      <c r="AV74" s="52"/>
    </row>
    <row r="75" ht="48.0" customHeight="1">
      <c r="A75" s="142" t="s">
        <v>191</v>
      </c>
      <c r="B75" s="168">
        <f t="shared" si="3"/>
        <v>182474.7605</v>
      </c>
      <c r="C75" s="142" t="s">
        <v>192</v>
      </c>
      <c r="D75" s="139" t="s">
        <v>193</v>
      </c>
      <c r="E75" s="358">
        <f t="shared" si="5"/>
        <v>2618065.507</v>
      </c>
      <c r="F75" s="142" t="s">
        <v>194</v>
      </c>
      <c r="G75" s="62"/>
      <c r="H75" s="62"/>
      <c r="I75" s="62"/>
      <c r="J75" s="62"/>
      <c r="K75" s="62"/>
      <c r="L75" s="62"/>
      <c r="M75" s="62"/>
      <c r="N75" s="62"/>
      <c r="O75" s="62"/>
      <c r="P75" s="62"/>
      <c r="Q75" s="62"/>
      <c r="R75" s="62"/>
      <c r="S75" s="62"/>
      <c r="T75" s="62"/>
      <c r="U75" s="62"/>
      <c r="V75" s="62"/>
      <c r="W75" s="62"/>
      <c r="X75" s="62"/>
      <c r="Y75" s="62"/>
      <c r="Z75" s="62"/>
      <c r="AA75" s="52"/>
      <c r="AB75" s="52"/>
      <c r="AC75" s="52"/>
      <c r="AD75" s="52"/>
      <c r="AE75" s="52"/>
      <c r="AF75" s="52"/>
      <c r="AG75" s="52"/>
      <c r="AH75" s="52"/>
      <c r="AI75" s="52"/>
      <c r="AJ75" s="52"/>
      <c r="AK75" s="52"/>
      <c r="AL75" s="52"/>
      <c r="AM75" s="52"/>
      <c r="AN75" s="52"/>
      <c r="AO75" s="52"/>
      <c r="AP75" s="52"/>
      <c r="AQ75" s="52"/>
      <c r="AR75" s="52"/>
      <c r="AS75" s="52"/>
      <c r="AT75" s="52"/>
      <c r="AU75" s="52"/>
      <c r="AV75" s="52"/>
    </row>
    <row r="76" ht="51.75" customHeight="1">
      <c r="A76" s="142" t="s">
        <v>195</v>
      </c>
      <c r="B76" s="168">
        <f t="shared" si="3"/>
        <v>83507.05795</v>
      </c>
      <c r="C76" s="142" t="s">
        <v>196</v>
      </c>
      <c r="D76" s="139" t="s">
        <v>197</v>
      </c>
      <c r="E76" s="358">
        <f t="shared" si="5"/>
        <v>491500.0181</v>
      </c>
      <c r="F76" s="139" t="s">
        <v>198</v>
      </c>
      <c r="G76" s="62"/>
      <c r="H76" s="62"/>
      <c r="I76" s="62"/>
      <c r="J76" s="62"/>
      <c r="K76" s="62"/>
      <c r="L76" s="62"/>
      <c r="M76" s="62"/>
      <c r="N76" s="62"/>
      <c r="O76" s="62"/>
      <c r="P76" s="62"/>
      <c r="Q76" s="62"/>
      <c r="R76" s="62"/>
      <c r="S76" s="62"/>
      <c r="T76" s="62"/>
      <c r="U76" s="62"/>
      <c r="V76" s="62"/>
      <c r="W76" s="62"/>
      <c r="X76" s="62"/>
      <c r="Y76" s="62"/>
      <c r="Z76" s="62"/>
      <c r="AA76" s="52"/>
      <c r="AB76" s="52"/>
      <c r="AC76" s="52"/>
      <c r="AD76" s="52"/>
      <c r="AE76" s="52"/>
      <c r="AF76" s="52"/>
      <c r="AG76" s="52"/>
      <c r="AH76" s="52"/>
      <c r="AI76" s="52"/>
      <c r="AJ76" s="52"/>
      <c r="AK76" s="52"/>
      <c r="AL76" s="52"/>
      <c r="AM76" s="52"/>
      <c r="AN76" s="52"/>
      <c r="AO76" s="52"/>
      <c r="AP76" s="52"/>
      <c r="AQ76" s="52"/>
      <c r="AR76" s="52"/>
      <c r="AS76" s="52"/>
      <c r="AT76" s="52"/>
      <c r="AU76" s="52"/>
      <c r="AV76" s="52"/>
    </row>
    <row r="77" ht="46.5" customHeight="1">
      <c r="A77" s="90" t="s">
        <v>117</v>
      </c>
      <c r="B77" s="168">
        <f t="shared" si="3"/>
        <v>4842.599414</v>
      </c>
      <c r="C77" s="139" t="s">
        <v>200</v>
      </c>
      <c r="D77" s="146" t="s">
        <v>201</v>
      </c>
      <c r="E77" s="358">
        <f t="shared" si="5"/>
        <v>63045.59194</v>
      </c>
      <c r="F77" s="146" t="s">
        <v>202</v>
      </c>
      <c r="G77" s="169"/>
      <c r="I77" s="62"/>
      <c r="J77" s="62"/>
      <c r="K77" s="62"/>
      <c r="L77" s="62"/>
      <c r="M77" s="62"/>
      <c r="N77" s="62"/>
      <c r="O77" s="62"/>
      <c r="P77" s="62"/>
      <c r="Q77" s="62"/>
      <c r="R77" s="62"/>
      <c r="S77" s="62"/>
      <c r="T77" s="62"/>
      <c r="U77" s="62"/>
      <c r="V77" s="62"/>
      <c r="W77" s="62"/>
      <c r="X77" s="62"/>
      <c r="Y77" s="62"/>
      <c r="Z77" s="62"/>
      <c r="AA77" s="52"/>
      <c r="AB77" s="52"/>
      <c r="AC77" s="52"/>
      <c r="AD77" s="52"/>
      <c r="AE77" s="52"/>
      <c r="AF77" s="52"/>
      <c r="AG77" s="52"/>
      <c r="AH77" s="52"/>
      <c r="AI77" s="52"/>
      <c r="AJ77" s="52"/>
      <c r="AK77" s="52"/>
      <c r="AL77" s="52"/>
      <c r="AM77" s="52"/>
      <c r="AN77" s="52"/>
      <c r="AO77" s="52"/>
      <c r="AP77" s="52"/>
      <c r="AQ77" s="52"/>
      <c r="AR77" s="52"/>
      <c r="AS77" s="52"/>
      <c r="AT77" s="52"/>
      <c r="AU77" s="52"/>
      <c r="AV77" s="52"/>
    </row>
    <row r="78" ht="46.5" customHeight="1">
      <c r="A78" s="139"/>
      <c r="B78" s="139"/>
      <c r="C78" s="139"/>
      <c r="D78" s="146" t="s">
        <v>203</v>
      </c>
      <c r="E78" s="358">
        <f t="shared" si="5"/>
        <v>238871.5857</v>
      </c>
      <c r="F78" s="146" t="s">
        <v>204</v>
      </c>
      <c r="G78" s="169"/>
      <c r="H78" s="62"/>
      <c r="I78" s="62"/>
      <c r="J78" s="62"/>
      <c r="K78" s="62"/>
      <c r="L78" s="62"/>
      <c r="M78" s="62"/>
      <c r="N78" s="62"/>
      <c r="O78" s="62"/>
      <c r="P78" s="62"/>
      <c r="Q78" s="62"/>
      <c r="R78" s="62"/>
      <c r="S78" s="62"/>
      <c r="T78" s="62"/>
      <c r="U78" s="62"/>
      <c r="V78" s="62"/>
      <c r="W78" s="62"/>
      <c r="X78" s="62"/>
      <c r="Y78" s="62"/>
      <c r="Z78" s="62"/>
      <c r="AA78" s="52"/>
      <c r="AB78" s="52"/>
      <c r="AC78" s="52"/>
      <c r="AD78" s="52"/>
      <c r="AE78" s="52"/>
      <c r="AF78" s="52"/>
      <c r="AG78" s="52"/>
      <c r="AH78" s="52"/>
      <c r="AI78" s="52"/>
      <c r="AJ78" s="52"/>
      <c r="AK78" s="52"/>
      <c r="AL78" s="52"/>
      <c r="AM78" s="52"/>
      <c r="AN78" s="52"/>
      <c r="AO78" s="52"/>
      <c r="AP78" s="52"/>
      <c r="AQ78" s="52"/>
      <c r="AR78" s="52"/>
      <c r="AS78" s="52"/>
      <c r="AT78" s="52"/>
      <c r="AU78" s="52"/>
      <c r="AV78" s="52"/>
    </row>
    <row r="79" ht="46.5" customHeight="1">
      <c r="A79" s="139"/>
      <c r="B79" s="139"/>
      <c r="C79" s="139"/>
      <c r="D79" s="146" t="s">
        <v>205</v>
      </c>
      <c r="E79" s="358">
        <f t="shared" si="5"/>
        <v>6339.284388</v>
      </c>
      <c r="F79" s="146" t="s">
        <v>206</v>
      </c>
      <c r="G79" s="62"/>
      <c r="H79" s="62"/>
      <c r="I79" s="62"/>
      <c r="J79" s="62"/>
      <c r="K79" s="62"/>
      <c r="L79" s="62"/>
      <c r="M79" s="62"/>
      <c r="N79" s="62"/>
      <c r="O79" s="62"/>
      <c r="P79" s="62"/>
      <c r="Q79" s="62"/>
      <c r="R79" s="62"/>
      <c r="S79" s="62"/>
      <c r="T79" s="62"/>
      <c r="U79" s="62"/>
      <c r="V79" s="62"/>
      <c r="W79" s="62"/>
      <c r="X79" s="62"/>
      <c r="Y79" s="62"/>
      <c r="Z79" s="62"/>
      <c r="AA79" s="52"/>
      <c r="AB79" s="52"/>
      <c r="AC79" s="52"/>
      <c r="AD79" s="52"/>
      <c r="AE79" s="52"/>
      <c r="AF79" s="52"/>
      <c r="AG79" s="52"/>
      <c r="AH79" s="52"/>
      <c r="AI79" s="52"/>
      <c r="AJ79" s="52"/>
      <c r="AK79" s="52"/>
      <c r="AL79" s="52"/>
      <c r="AM79" s="52"/>
      <c r="AN79" s="52"/>
      <c r="AO79" s="52"/>
      <c r="AP79" s="52"/>
      <c r="AQ79" s="52"/>
      <c r="AR79" s="52"/>
      <c r="AS79" s="52"/>
      <c r="AT79" s="52"/>
      <c r="AU79" s="52"/>
      <c r="AV79" s="52"/>
    </row>
    <row r="80" ht="46.5" customHeight="1">
      <c r="A80" s="139"/>
      <c r="B80" s="139"/>
      <c r="C80" s="139"/>
      <c r="D80" s="152" t="s">
        <v>207</v>
      </c>
      <c r="E80" s="358">
        <f t="shared" si="5"/>
        <v>122754.0378</v>
      </c>
      <c r="F80" s="152" t="s">
        <v>208</v>
      </c>
      <c r="G80" s="169"/>
      <c r="K80" s="62"/>
      <c r="L80" s="62"/>
      <c r="M80" s="62"/>
      <c r="N80" s="62"/>
      <c r="O80" s="62"/>
      <c r="P80" s="62"/>
      <c r="Q80" s="62"/>
      <c r="R80" s="62"/>
      <c r="S80" s="62"/>
      <c r="T80" s="62"/>
      <c r="U80" s="62"/>
      <c r="V80" s="62"/>
      <c r="W80" s="62"/>
      <c r="X80" s="62"/>
      <c r="Y80" s="62"/>
      <c r="Z80" s="62"/>
      <c r="AA80" s="52"/>
      <c r="AB80" s="52"/>
      <c r="AC80" s="52"/>
      <c r="AD80" s="52"/>
      <c r="AE80" s="52"/>
      <c r="AF80" s="52"/>
      <c r="AG80" s="52"/>
      <c r="AH80" s="52"/>
      <c r="AI80" s="52"/>
      <c r="AJ80" s="52"/>
      <c r="AK80" s="52"/>
      <c r="AL80" s="52"/>
      <c r="AM80" s="52"/>
      <c r="AN80" s="52"/>
      <c r="AO80" s="52"/>
      <c r="AP80" s="52"/>
      <c r="AQ80" s="52"/>
      <c r="AR80" s="52"/>
      <c r="AS80" s="52"/>
      <c r="AT80" s="52"/>
      <c r="AU80" s="52"/>
      <c r="AV80" s="52"/>
    </row>
    <row r="81" ht="57.0" customHeight="1">
      <c r="A81" s="170"/>
      <c r="B81" s="171"/>
      <c r="C81" s="170"/>
      <c r="D81" s="142" t="s">
        <v>613</v>
      </c>
      <c r="E81" s="359">
        <f t="shared" si="5"/>
        <v>587065.1303</v>
      </c>
      <c r="F81" s="142" t="s">
        <v>614</v>
      </c>
      <c r="G81" s="322"/>
      <c r="H81" s="322"/>
      <c r="I81" s="322"/>
      <c r="J81" s="322"/>
      <c r="K81" s="322"/>
      <c r="L81" s="322"/>
      <c r="M81" s="322"/>
      <c r="N81" s="322"/>
      <c r="O81" s="62"/>
      <c r="P81" s="62"/>
      <c r="Q81" s="62"/>
      <c r="R81" s="62"/>
      <c r="S81" s="62"/>
      <c r="T81" s="62"/>
      <c r="U81" s="62"/>
      <c r="V81" s="62"/>
      <c r="W81" s="62"/>
      <c r="X81" s="62"/>
      <c r="Y81" s="62"/>
      <c r="Z81" s="62"/>
      <c r="AA81" s="50"/>
      <c r="AB81" s="50"/>
      <c r="AC81" s="50"/>
      <c r="AD81" s="50"/>
      <c r="AE81" s="50"/>
      <c r="AF81" s="50"/>
      <c r="AG81" s="50"/>
      <c r="AH81" s="50"/>
      <c r="AI81" s="50"/>
      <c r="AJ81" s="50"/>
      <c r="AK81" s="50"/>
      <c r="AL81" s="50"/>
      <c r="AM81" s="50"/>
      <c r="AN81" s="50"/>
      <c r="AO81" s="50"/>
      <c r="AP81" s="50"/>
      <c r="AQ81" s="50"/>
      <c r="AR81" s="50"/>
      <c r="AS81" s="50"/>
      <c r="AT81" s="50"/>
      <c r="AU81" s="50"/>
      <c r="AV81" s="50"/>
    </row>
    <row r="82" ht="57.75" customHeight="1">
      <c r="A82" s="170"/>
      <c r="B82" s="171"/>
      <c r="C82" s="170"/>
      <c r="D82" s="152"/>
      <c r="E82" s="360"/>
      <c r="F82" s="152"/>
      <c r="G82" s="52"/>
      <c r="H82" s="322"/>
      <c r="I82" s="322"/>
      <c r="J82" s="322"/>
      <c r="K82" s="322"/>
      <c r="L82" s="322"/>
      <c r="M82" s="322"/>
      <c r="N82" s="322"/>
      <c r="O82" s="62"/>
      <c r="P82" s="62"/>
      <c r="Q82" s="62"/>
      <c r="R82" s="62"/>
      <c r="S82" s="62"/>
      <c r="T82" s="62"/>
      <c r="U82" s="62"/>
      <c r="V82" s="62"/>
      <c r="W82" s="62"/>
      <c r="X82" s="62"/>
      <c r="Y82" s="62"/>
      <c r="Z82" s="62"/>
      <c r="AA82" s="50"/>
      <c r="AB82" s="50"/>
      <c r="AC82" s="50"/>
      <c r="AD82" s="50"/>
      <c r="AE82" s="50"/>
      <c r="AF82" s="50"/>
      <c r="AG82" s="50"/>
      <c r="AH82" s="50"/>
      <c r="AI82" s="50"/>
      <c r="AJ82" s="50"/>
      <c r="AK82" s="50"/>
      <c r="AL82" s="50"/>
      <c r="AM82" s="50"/>
      <c r="AN82" s="50"/>
      <c r="AO82" s="50"/>
      <c r="AP82" s="50"/>
      <c r="AQ82" s="50"/>
      <c r="AR82" s="50"/>
      <c r="AS82" s="50"/>
      <c r="AT82" s="50"/>
      <c r="AU82" s="50"/>
      <c r="AV82" s="50"/>
    </row>
    <row r="83" ht="36.75" customHeight="1">
      <c r="A83" s="170"/>
      <c r="B83" s="171"/>
      <c r="C83" s="170"/>
      <c r="D83" s="35"/>
      <c r="E83" s="260"/>
      <c r="F83" s="35"/>
      <c r="G83" s="322"/>
      <c r="H83" s="322"/>
      <c r="I83" s="322"/>
      <c r="J83" s="322"/>
      <c r="K83" s="322"/>
      <c r="L83" s="322"/>
      <c r="M83" s="322"/>
      <c r="N83" s="322"/>
      <c r="O83" s="62"/>
      <c r="P83" s="62"/>
      <c r="Q83" s="62"/>
      <c r="R83" s="62"/>
      <c r="S83" s="62"/>
      <c r="T83" s="62"/>
      <c r="U83" s="62"/>
      <c r="V83" s="62"/>
      <c r="W83" s="62"/>
      <c r="X83" s="62"/>
      <c r="Y83" s="62"/>
      <c r="Z83" s="62"/>
      <c r="AA83" s="50"/>
      <c r="AB83" s="50"/>
      <c r="AC83" s="50"/>
      <c r="AD83" s="50"/>
      <c r="AE83" s="50"/>
      <c r="AF83" s="50"/>
      <c r="AG83" s="50"/>
      <c r="AH83" s="50"/>
      <c r="AI83" s="50"/>
      <c r="AJ83" s="50"/>
      <c r="AK83" s="50"/>
      <c r="AL83" s="50"/>
      <c r="AM83" s="50"/>
      <c r="AN83" s="50"/>
      <c r="AO83" s="50"/>
      <c r="AP83" s="50"/>
      <c r="AQ83" s="50"/>
      <c r="AR83" s="50"/>
      <c r="AS83" s="50"/>
      <c r="AT83" s="50"/>
      <c r="AU83" s="50"/>
      <c r="AV83" s="50"/>
    </row>
    <row r="84" ht="36.75" customHeight="1">
      <c r="A84" s="159" t="s">
        <v>172</v>
      </c>
      <c r="B84" s="160">
        <f>SUM(B71:B83)</f>
        <v>1855704.732</v>
      </c>
      <c r="C84" s="159"/>
      <c r="D84" s="159" t="s">
        <v>173</v>
      </c>
      <c r="E84" s="361">
        <f>SUM(E71:E83)</f>
        <v>4371333.229</v>
      </c>
      <c r="F84" s="146"/>
      <c r="G84" s="62">
        <f>E84/B84</f>
        <v>2.355618949</v>
      </c>
      <c r="H84" s="162">
        <f>D96</f>
        <v>2.355618949</v>
      </c>
      <c r="I84" s="162">
        <f>G84-H84</f>
        <v>0</v>
      </c>
      <c r="J84" s="62"/>
      <c r="K84" s="62"/>
      <c r="L84" s="62"/>
      <c r="M84" s="62"/>
      <c r="N84" s="62"/>
      <c r="O84" s="62"/>
      <c r="P84" s="62"/>
      <c r="Q84" s="62"/>
      <c r="R84" s="62"/>
      <c r="S84" s="62"/>
      <c r="T84" s="62"/>
      <c r="U84" s="62"/>
      <c r="V84" s="62"/>
      <c r="W84" s="62"/>
      <c r="X84" s="62"/>
      <c r="Y84" s="62"/>
      <c r="Z84" s="62"/>
      <c r="AA84" s="52"/>
      <c r="AB84" s="52"/>
      <c r="AC84" s="52"/>
      <c r="AD84" s="52"/>
      <c r="AE84" s="52"/>
      <c r="AF84" s="52"/>
      <c r="AG84" s="52"/>
      <c r="AH84" s="52"/>
      <c r="AI84" s="52"/>
      <c r="AJ84" s="52"/>
      <c r="AK84" s="52"/>
      <c r="AL84" s="52"/>
      <c r="AM84" s="52"/>
      <c r="AN84" s="52"/>
      <c r="AO84" s="52"/>
      <c r="AP84" s="52"/>
      <c r="AQ84" s="52"/>
      <c r="AR84" s="52"/>
      <c r="AS84" s="52"/>
      <c r="AT84" s="52"/>
      <c r="AU84" s="52"/>
      <c r="AV84" s="52"/>
    </row>
    <row r="85" ht="34.5" customHeight="1">
      <c r="A85" s="132" t="s">
        <v>209</v>
      </c>
      <c r="B85" s="95"/>
      <c r="C85" s="95"/>
      <c r="D85" s="95"/>
      <c r="E85" s="95"/>
      <c r="F85" s="96"/>
      <c r="G85" s="62"/>
      <c r="H85" s="62"/>
      <c r="I85" s="62"/>
      <c r="J85" s="62"/>
      <c r="K85" s="62"/>
      <c r="L85" s="62"/>
      <c r="M85" s="62"/>
      <c r="N85" s="62"/>
      <c r="O85" s="62"/>
      <c r="P85" s="62"/>
      <c r="Q85" s="62"/>
      <c r="R85" s="62"/>
      <c r="S85" s="62"/>
      <c r="T85" s="62"/>
      <c r="U85" s="62"/>
      <c r="V85" s="62"/>
      <c r="W85" s="62"/>
      <c r="X85" s="62"/>
      <c r="Y85" s="62"/>
      <c r="Z85" s="62"/>
      <c r="AA85" s="52"/>
      <c r="AB85" s="52"/>
      <c r="AC85" s="52"/>
      <c r="AD85" s="52"/>
      <c r="AE85" s="52"/>
      <c r="AF85" s="52"/>
      <c r="AG85" s="52"/>
      <c r="AH85" s="52"/>
      <c r="AI85" s="52"/>
      <c r="AJ85" s="52"/>
      <c r="AK85" s="52"/>
      <c r="AL85" s="52"/>
      <c r="AM85" s="52"/>
      <c r="AN85" s="52"/>
      <c r="AO85" s="52"/>
      <c r="AP85" s="52"/>
      <c r="AQ85" s="52"/>
      <c r="AR85" s="52"/>
      <c r="AS85" s="52"/>
      <c r="AT85" s="52"/>
      <c r="AU85" s="52"/>
      <c r="AV85" s="52"/>
    </row>
    <row r="86" ht="15.75" customHeight="1">
      <c r="A86" s="163" t="s">
        <v>210</v>
      </c>
      <c r="B86" s="68"/>
      <c r="C86" s="76"/>
      <c r="D86" s="163" t="s">
        <v>211</v>
      </c>
      <c r="E86" s="68"/>
      <c r="F86" s="76"/>
      <c r="G86" s="62"/>
      <c r="H86" s="62"/>
      <c r="I86" s="62"/>
      <c r="J86" s="62"/>
      <c r="K86" s="62"/>
      <c r="L86" s="62"/>
      <c r="M86" s="62"/>
      <c r="N86" s="62"/>
      <c r="O86" s="62"/>
      <c r="P86" s="62"/>
      <c r="Q86" s="62"/>
      <c r="R86" s="62"/>
      <c r="S86" s="62"/>
      <c r="T86" s="62"/>
      <c r="U86" s="62"/>
      <c r="V86" s="62"/>
      <c r="W86" s="62"/>
      <c r="X86" s="62"/>
      <c r="Y86" s="62"/>
      <c r="Z86" s="62"/>
      <c r="AA86" s="52"/>
      <c r="AB86" s="52"/>
      <c r="AC86" s="52"/>
      <c r="AD86" s="52"/>
      <c r="AE86" s="52"/>
      <c r="AF86" s="52"/>
      <c r="AG86" s="52"/>
      <c r="AH86" s="52"/>
      <c r="AI86" s="52"/>
      <c r="AJ86" s="52"/>
      <c r="AK86" s="52"/>
      <c r="AL86" s="52"/>
      <c r="AM86" s="52"/>
      <c r="AN86" s="52"/>
      <c r="AO86" s="52"/>
      <c r="AP86" s="52"/>
      <c r="AQ86" s="52"/>
      <c r="AR86" s="52"/>
      <c r="AS86" s="52"/>
      <c r="AT86" s="52"/>
      <c r="AU86" s="52"/>
      <c r="AV86" s="52"/>
    </row>
    <row r="87" ht="45.0" customHeight="1">
      <c r="A87" s="139" t="s">
        <v>212</v>
      </c>
      <c r="B87" s="178">
        <f t="shared" ref="B87:B88" si="6">B129</f>
        <v>19856.61595</v>
      </c>
      <c r="C87" s="136" t="s">
        <v>213</v>
      </c>
      <c r="D87" s="139" t="s">
        <v>214</v>
      </c>
      <c r="E87" s="179">
        <f>+B161+B162</f>
        <v>401007.6802</v>
      </c>
      <c r="F87" s="180" t="s">
        <v>215</v>
      </c>
      <c r="G87" s="62"/>
      <c r="H87" s="62"/>
      <c r="I87" s="62"/>
      <c r="J87" s="62"/>
      <c r="K87" s="62"/>
      <c r="L87" s="62"/>
      <c r="M87" s="62"/>
      <c r="N87" s="62"/>
      <c r="O87" s="62"/>
      <c r="P87" s="62"/>
      <c r="Q87" s="62"/>
      <c r="R87" s="62"/>
      <c r="S87" s="62"/>
      <c r="T87" s="62"/>
      <c r="U87" s="62"/>
      <c r="V87" s="62"/>
      <c r="W87" s="62"/>
      <c r="X87" s="62"/>
      <c r="Y87" s="62"/>
      <c r="Z87" s="62"/>
      <c r="AA87" s="52"/>
      <c r="AB87" s="52"/>
      <c r="AC87" s="52"/>
      <c r="AD87" s="52"/>
      <c r="AE87" s="52"/>
      <c r="AF87" s="52"/>
      <c r="AG87" s="52"/>
      <c r="AH87" s="52"/>
      <c r="AI87" s="52"/>
      <c r="AJ87" s="52"/>
      <c r="AK87" s="52"/>
      <c r="AL87" s="52"/>
      <c r="AM87" s="52"/>
      <c r="AN87" s="52"/>
      <c r="AO87" s="52"/>
      <c r="AP87" s="52"/>
      <c r="AQ87" s="52"/>
      <c r="AR87" s="52"/>
      <c r="AS87" s="52"/>
      <c r="AT87" s="52"/>
      <c r="AU87" s="52"/>
      <c r="AV87" s="52"/>
    </row>
    <row r="88" ht="43.5" customHeight="1">
      <c r="A88" s="139" t="s">
        <v>216</v>
      </c>
      <c r="B88" s="178">
        <f t="shared" si="6"/>
        <v>491871.5624</v>
      </c>
      <c r="C88" s="136" t="s">
        <v>213</v>
      </c>
      <c r="D88" s="139" t="s">
        <v>217</v>
      </c>
      <c r="E88" s="179">
        <f>+B163</f>
        <v>45077.11487</v>
      </c>
      <c r="F88" s="180" t="s">
        <v>218</v>
      </c>
      <c r="H88" s="62"/>
      <c r="I88" s="62"/>
      <c r="J88" s="62"/>
      <c r="K88" s="62"/>
      <c r="L88" s="62"/>
      <c r="M88" s="62"/>
      <c r="N88" s="62"/>
      <c r="O88" s="62"/>
      <c r="P88" s="62"/>
      <c r="Q88" s="62"/>
      <c r="R88" s="62"/>
      <c r="S88" s="62"/>
      <c r="T88" s="62"/>
      <c r="U88" s="62"/>
      <c r="V88" s="62"/>
      <c r="W88" s="62"/>
      <c r="X88" s="62"/>
      <c r="Y88" s="62"/>
      <c r="Z88" s="62"/>
      <c r="AA88" s="52"/>
      <c r="AB88" s="52"/>
      <c r="AC88" s="52"/>
      <c r="AD88" s="52"/>
      <c r="AE88" s="52"/>
      <c r="AF88" s="52"/>
      <c r="AG88" s="52"/>
      <c r="AH88" s="52"/>
      <c r="AI88" s="52"/>
      <c r="AJ88" s="52"/>
      <c r="AK88" s="52"/>
      <c r="AL88" s="52"/>
      <c r="AM88" s="52"/>
      <c r="AN88" s="52"/>
      <c r="AO88" s="52"/>
      <c r="AP88" s="52"/>
      <c r="AQ88" s="52"/>
      <c r="AR88" s="52"/>
      <c r="AS88" s="52"/>
      <c r="AT88" s="52"/>
      <c r="AU88" s="52"/>
      <c r="AV88" s="52"/>
    </row>
    <row r="89" ht="45.0" customHeight="1">
      <c r="A89" s="139" t="s">
        <v>615</v>
      </c>
      <c r="B89" s="178">
        <f t="shared" ref="B89:B90" si="7">B127</f>
        <v>377275.703</v>
      </c>
      <c r="C89" s="182"/>
      <c r="D89" s="139" t="s">
        <v>220</v>
      </c>
      <c r="E89" s="179">
        <f t="shared" ref="E89:E91" si="8">B164</f>
        <v>1352.313446</v>
      </c>
      <c r="F89" s="139" t="s">
        <v>221</v>
      </c>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row>
    <row r="90" ht="45.0" customHeight="1">
      <c r="A90" s="139" t="s">
        <v>616</v>
      </c>
      <c r="B90" s="178">
        <f t="shared" si="7"/>
        <v>496415.3987</v>
      </c>
      <c r="C90" s="182"/>
      <c r="D90" s="139" t="s">
        <v>222</v>
      </c>
      <c r="E90" s="179">
        <f t="shared" si="8"/>
        <v>43831.50476</v>
      </c>
      <c r="F90" s="141" t="s">
        <v>223</v>
      </c>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row>
    <row r="91" ht="66.0" customHeight="1">
      <c r="A91" s="58"/>
      <c r="B91" s="58"/>
      <c r="C91" s="58"/>
      <c r="D91" s="139" t="s">
        <v>224</v>
      </c>
      <c r="E91" s="179">
        <f t="shared" si="8"/>
        <v>198566.1595</v>
      </c>
      <c r="F91" s="141" t="s">
        <v>225</v>
      </c>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row>
    <row r="92" ht="15.75" customHeight="1">
      <c r="A92" s="139"/>
      <c r="B92" s="139"/>
      <c r="C92" s="139"/>
      <c r="D92" s="142"/>
      <c r="E92" s="170"/>
      <c r="F92" s="14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row>
    <row r="93" ht="15.75" customHeight="1">
      <c r="A93" s="159" t="s">
        <v>172</v>
      </c>
      <c r="B93" s="160">
        <f>SUM(B87:B92)</f>
        <v>1385419.28</v>
      </c>
      <c r="C93" s="159"/>
      <c r="D93" s="159" t="s">
        <v>173</v>
      </c>
      <c r="E93" s="332">
        <f>SUM(E87:E92)</f>
        <v>689834.7728</v>
      </c>
      <c r="F93" s="159"/>
      <c r="G93" s="161">
        <f>E93/B93</f>
        <v>0.4979249117</v>
      </c>
      <c r="H93" s="162">
        <f>F96</f>
        <v>0.4979249117</v>
      </c>
      <c r="I93" s="161">
        <f>G93-H93</f>
        <v>0</v>
      </c>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row>
    <row r="94" ht="15.75" customHeight="1">
      <c r="A94" s="186" t="s">
        <v>226</v>
      </c>
      <c r="B94" s="68"/>
      <c r="C94" s="68"/>
      <c r="D94" s="68"/>
      <c r="E94" s="76"/>
      <c r="F94" s="187"/>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row>
    <row r="95" ht="15.75" customHeight="1">
      <c r="A95" s="182" t="s">
        <v>227</v>
      </c>
      <c r="B95" s="188">
        <f>+B169</f>
        <v>7937464.238</v>
      </c>
      <c r="C95" s="188"/>
      <c r="D95" s="182" t="s">
        <v>228</v>
      </c>
      <c r="E95" s="188">
        <f>+B170</f>
        <v>7454899.517</v>
      </c>
      <c r="F95" s="188"/>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row>
    <row r="96" ht="42.75" customHeight="1">
      <c r="A96" s="182" t="s">
        <v>229</v>
      </c>
      <c r="B96" s="189">
        <f>(B135+B139+B140+B141+B142+B143+B144)/(SUM(B110:B115))</f>
        <v>0.5097014695</v>
      </c>
      <c r="C96" s="182" t="s">
        <v>230</v>
      </c>
      <c r="D96" s="189">
        <f>SUM(B147:B157)/SUM(B118:B124)</f>
        <v>2.355618949</v>
      </c>
      <c r="E96" s="190" t="s">
        <v>231</v>
      </c>
      <c r="F96" s="189">
        <f>SUM(B161:B166)/(B129+B130+B127+B128)</f>
        <v>0.4979249117</v>
      </c>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row>
    <row r="97" ht="42.75" customHeight="1">
      <c r="A97" s="182" t="s">
        <v>232</v>
      </c>
      <c r="B97" s="189">
        <f>+E95/B95</f>
        <v>0.9392041706</v>
      </c>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row>
    <row r="98" ht="42.75" customHeight="1">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row>
    <row r="99" ht="15.75" customHeight="1">
      <c r="A99" s="92"/>
      <c r="B99" s="192"/>
      <c r="C99" s="130"/>
      <c r="D99" s="130"/>
      <c r="E99" s="130"/>
      <c r="F99" s="130"/>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row>
    <row r="100" ht="15.75" customHeight="1">
      <c r="A100" s="92"/>
      <c r="B100" s="192"/>
      <c r="C100" s="130"/>
      <c r="D100" s="130"/>
      <c r="E100" s="130"/>
      <c r="F100" s="130"/>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row>
    <row r="101" ht="15.75" customHeight="1">
      <c r="A101" s="92"/>
      <c r="B101" s="192"/>
      <c r="C101" s="130"/>
      <c r="D101" s="130"/>
      <c r="E101" s="130"/>
      <c r="F101" s="130"/>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row>
    <row r="102" ht="15.75" customHeight="1">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row>
    <row r="103" ht="15.75" customHeight="1">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row>
    <row r="104" ht="15.75" customHeight="1">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row>
    <row r="105" ht="15.75" customHeight="1">
      <c r="A105" s="193" t="s">
        <v>233</v>
      </c>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row>
    <row r="106" ht="15.75" customHeight="1">
      <c r="A106" s="194" t="s">
        <v>234</v>
      </c>
      <c r="B106" s="194" t="s">
        <v>235</v>
      </c>
      <c r="C106" s="194"/>
      <c r="D106" s="195">
        <v>1.0</v>
      </c>
      <c r="E106" s="195">
        <v>2.0</v>
      </c>
      <c r="F106" s="195">
        <v>3.0</v>
      </c>
      <c r="G106" s="195">
        <v>4.0</v>
      </c>
      <c r="H106" s="195">
        <v>5.0</v>
      </c>
      <c r="I106" s="195">
        <v>6.0</v>
      </c>
      <c r="J106" s="195">
        <v>7.0</v>
      </c>
      <c r="K106" s="195">
        <v>8.0</v>
      </c>
      <c r="L106" s="195">
        <v>9.0</v>
      </c>
      <c r="M106" s="195">
        <v>10.0</v>
      </c>
      <c r="N106" s="362">
        <v>11.0</v>
      </c>
      <c r="O106" s="197">
        <v>12.0</v>
      </c>
      <c r="P106" s="197">
        <v>13.0</v>
      </c>
      <c r="Q106" s="197">
        <v>14.0</v>
      </c>
      <c r="R106" s="197">
        <v>15.0</v>
      </c>
      <c r="S106" s="197">
        <v>16.0</v>
      </c>
      <c r="T106" s="197">
        <v>17.0</v>
      </c>
      <c r="U106" s="197">
        <v>18.0</v>
      </c>
      <c r="V106" s="197">
        <v>19.0</v>
      </c>
      <c r="W106" s="197">
        <v>20.0</v>
      </c>
      <c r="X106" s="197">
        <v>21.0</v>
      </c>
      <c r="Y106" s="197">
        <v>22.0</v>
      </c>
      <c r="Z106" s="197">
        <v>23.0</v>
      </c>
      <c r="AA106" s="197">
        <v>24.0</v>
      </c>
      <c r="AB106" s="197">
        <v>25.0</v>
      </c>
      <c r="AC106" s="197">
        <v>26.0</v>
      </c>
      <c r="AD106" s="197">
        <v>27.0</v>
      </c>
      <c r="AE106" s="197">
        <v>28.0</v>
      </c>
      <c r="AF106" s="197">
        <v>29.0</v>
      </c>
      <c r="AG106" s="197">
        <v>30.0</v>
      </c>
      <c r="AH106" s="197">
        <v>31.0</v>
      </c>
      <c r="AI106" s="197">
        <v>32.0</v>
      </c>
      <c r="AJ106" s="197">
        <v>33.0</v>
      </c>
      <c r="AK106" s="197">
        <v>34.0</v>
      </c>
      <c r="AL106" s="197">
        <v>35.0</v>
      </c>
      <c r="AM106" s="197">
        <v>36.0</v>
      </c>
      <c r="AN106" s="197">
        <v>37.0</v>
      </c>
      <c r="AO106" s="197">
        <v>38.0</v>
      </c>
      <c r="AP106" s="197">
        <v>39.0</v>
      </c>
      <c r="AQ106" s="197">
        <v>40.0</v>
      </c>
      <c r="AR106" s="197">
        <v>41.0</v>
      </c>
      <c r="AS106" s="197">
        <v>42.0</v>
      </c>
      <c r="AT106" s="197">
        <v>43.0</v>
      </c>
      <c r="AU106" s="197">
        <v>44.0</v>
      </c>
      <c r="AV106" s="197">
        <v>45.0</v>
      </c>
    </row>
    <row r="107" ht="15.75" customHeight="1">
      <c r="A107" s="198" t="s">
        <v>236</v>
      </c>
      <c r="B107" s="199">
        <f>+SUM(B110:B131)</f>
        <v>7937464.238</v>
      </c>
      <c r="C107" s="200"/>
      <c r="D107" s="201">
        <f t="shared" ref="D107:M107" si="9">SUM(D110:D115)+SUM(D123)+SUM(D129:D131)</f>
        <v>236853.2565</v>
      </c>
      <c r="E107" s="201">
        <f t="shared" si="9"/>
        <v>685209.955</v>
      </c>
      <c r="F107" s="201">
        <f t="shared" si="9"/>
        <v>1326269.244</v>
      </c>
      <c r="G107" s="201">
        <f t="shared" si="9"/>
        <v>1501790.556</v>
      </c>
      <c r="H107" s="201">
        <f t="shared" si="9"/>
        <v>1253834.933</v>
      </c>
      <c r="I107" s="201">
        <f t="shared" si="9"/>
        <v>539764.6262</v>
      </c>
      <c r="J107" s="201">
        <f t="shared" si="9"/>
        <v>293419.2044</v>
      </c>
      <c r="K107" s="201">
        <f t="shared" si="9"/>
        <v>211481.1959</v>
      </c>
      <c r="L107" s="201">
        <f t="shared" si="9"/>
        <v>207248.3167</v>
      </c>
      <c r="M107" s="201">
        <f t="shared" si="9"/>
        <v>467467.9404</v>
      </c>
      <c r="N107" s="363"/>
      <c r="O107" s="197"/>
      <c r="P107" s="197"/>
      <c r="Q107" s="197"/>
      <c r="R107" s="197"/>
      <c r="S107" s="197"/>
      <c r="T107" s="197"/>
      <c r="U107" s="197"/>
      <c r="V107" s="197"/>
      <c r="W107" s="197"/>
      <c r="X107" s="197"/>
      <c r="Y107" s="197"/>
      <c r="Z107" s="197"/>
      <c r="AA107" s="197"/>
      <c r="AB107" s="197"/>
      <c r="AC107" s="197"/>
      <c r="AD107" s="197"/>
      <c r="AE107" s="197"/>
      <c r="AF107" s="197"/>
      <c r="AG107" s="197"/>
      <c r="AH107" s="197"/>
      <c r="AI107" s="197"/>
      <c r="AJ107" s="197"/>
      <c r="AK107" s="197"/>
      <c r="AL107" s="197"/>
      <c r="AM107" s="197"/>
      <c r="AN107" s="197"/>
      <c r="AO107" s="197"/>
      <c r="AP107" s="197"/>
      <c r="AQ107" s="197"/>
      <c r="AR107" s="197"/>
      <c r="AS107" s="197"/>
      <c r="AT107" s="197"/>
      <c r="AU107" s="197"/>
      <c r="AV107" s="197"/>
    </row>
    <row r="108" ht="15.75" customHeight="1">
      <c r="A108" s="204" t="s">
        <v>237</v>
      </c>
      <c r="B108" s="205"/>
      <c r="C108" s="205"/>
      <c r="D108" s="206"/>
      <c r="E108" s="207"/>
      <c r="F108" s="207"/>
      <c r="G108" s="207"/>
      <c r="H108" s="207"/>
      <c r="I108" s="207"/>
      <c r="J108" s="207"/>
      <c r="K108" s="207"/>
      <c r="L108" s="207"/>
      <c r="M108" s="207"/>
      <c r="N108" s="197"/>
      <c r="O108" s="197"/>
      <c r="P108" s="197"/>
      <c r="Q108" s="197"/>
      <c r="R108" s="197"/>
      <c r="S108" s="197"/>
      <c r="T108" s="197"/>
      <c r="U108" s="197"/>
      <c r="V108" s="197"/>
      <c r="W108" s="197"/>
      <c r="X108" s="197"/>
      <c r="Y108" s="197"/>
      <c r="Z108" s="197"/>
      <c r="AA108" s="197"/>
      <c r="AB108" s="197"/>
      <c r="AC108" s="197"/>
      <c r="AD108" s="197"/>
      <c r="AE108" s="197"/>
      <c r="AF108" s="197"/>
      <c r="AG108" s="197"/>
      <c r="AH108" s="197"/>
      <c r="AI108" s="197"/>
      <c r="AJ108" s="197"/>
      <c r="AK108" s="197"/>
      <c r="AL108" s="197"/>
      <c r="AM108" s="197"/>
      <c r="AN108" s="197"/>
      <c r="AO108" s="197"/>
      <c r="AP108" s="197"/>
      <c r="AQ108" s="197"/>
      <c r="AR108" s="197"/>
      <c r="AS108" s="197"/>
      <c r="AT108" s="197"/>
      <c r="AU108" s="197"/>
      <c r="AV108" s="197"/>
    </row>
    <row r="109" ht="15.75" customHeight="1">
      <c r="A109" s="209"/>
      <c r="B109" s="210"/>
      <c r="C109" s="210"/>
      <c r="D109" s="211"/>
      <c r="E109" s="211"/>
      <c r="F109" s="211"/>
      <c r="G109" s="211"/>
      <c r="H109" s="211"/>
      <c r="I109" s="211"/>
      <c r="J109" s="211"/>
      <c r="K109" s="211"/>
      <c r="L109" s="211"/>
      <c r="M109" s="211"/>
      <c r="N109" s="214"/>
      <c r="O109" s="214"/>
      <c r="P109" s="214"/>
      <c r="Q109" s="214"/>
      <c r="R109" s="214"/>
      <c r="S109" s="214"/>
      <c r="T109" s="214"/>
      <c r="U109" s="214"/>
      <c r="V109" s="214"/>
      <c r="W109" s="214"/>
      <c r="X109" s="214"/>
      <c r="Y109" s="214"/>
      <c r="Z109" s="214"/>
      <c r="AA109" s="214"/>
      <c r="AB109" s="214"/>
      <c r="AC109" s="214"/>
      <c r="AD109" s="214"/>
      <c r="AE109" s="214"/>
      <c r="AF109" s="214"/>
      <c r="AG109" s="214"/>
      <c r="AH109" s="214"/>
      <c r="AI109" s="214"/>
      <c r="AJ109" s="214"/>
      <c r="AK109" s="214"/>
      <c r="AL109" s="214"/>
      <c r="AM109" s="214"/>
      <c r="AN109" s="214"/>
      <c r="AO109" s="214"/>
      <c r="AP109" s="214"/>
      <c r="AQ109" s="214"/>
      <c r="AR109" s="214"/>
      <c r="AS109" s="214"/>
      <c r="AT109" s="214"/>
      <c r="AU109" s="214"/>
      <c r="AV109" s="214"/>
    </row>
    <row r="110" ht="15.75" customHeight="1">
      <c r="A110" s="215" t="s">
        <v>617</v>
      </c>
      <c r="B110" s="216">
        <f t="shared" ref="B110:B115" si="11">+NPV($B$27,D110:M110)</f>
        <v>2348260.521</v>
      </c>
      <c r="C110" s="216"/>
      <c r="D110" s="211">
        <f t="shared" ref="D110:M110" si="10">(((C195*C297)+(C196*C297*(1+$B$7)))/1000000)*(1-$B$8)</f>
        <v>105281.0878</v>
      </c>
      <c r="E110" s="211">
        <f t="shared" si="10"/>
        <v>304825.1798</v>
      </c>
      <c r="F110" s="211">
        <f t="shared" si="10"/>
        <v>587355.3352</v>
      </c>
      <c r="G110" s="211">
        <f t="shared" si="10"/>
        <v>659828.1968</v>
      </c>
      <c r="H110" s="211">
        <f t="shared" si="10"/>
        <v>544761.0664</v>
      </c>
      <c r="I110" s="211">
        <f t="shared" si="10"/>
        <v>227506.3625</v>
      </c>
      <c r="J110" s="211">
        <f t="shared" si="10"/>
        <v>118097.4052</v>
      </c>
      <c r="K110" s="211">
        <f t="shared" si="10"/>
        <v>81325.57656</v>
      </c>
      <c r="L110" s="211">
        <f t="shared" si="10"/>
        <v>78376.25171</v>
      </c>
      <c r="M110" s="211">
        <f t="shared" si="10"/>
        <v>190115.2845</v>
      </c>
      <c r="N110" s="364"/>
      <c r="O110" s="214">
        <v>0.0</v>
      </c>
      <c r="P110" s="214">
        <v>0.0</v>
      </c>
      <c r="Q110" s="214">
        <v>0.0</v>
      </c>
      <c r="R110" s="214">
        <v>0.0</v>
      </c>
      <c r="S110" s="214">
        <v>0.0</v>
      </c>
      <c r="T110" s="214">
        <v>0.0</v>
      </c>
      <c r="U110" s="214">
        <v>0.0</v>
      </c>
      <c r="V110" s="214">
        <v>0.0</v>
      </c>
      <c r="W110" s="214">
        <v>0.0</v>
      </c>
      <c r="X110" s="214">
        <v>0.0</v>
      </c>
      <c r="Y110" s="214">
        <v>0.0</v>
      </c>
      <c r="Z110" s="214">
        <v>0.0</v>
      </c>
      <c r="AA110" s="214">
        <v>0.0</v>
      </c>
      <c r="AB110" s="214">
        <v>0.0</v>
      </c>
      <c r="AC110" s="214">
        <v>0.0</v>
      </c>
      <c r="AD110" s="214">
        <v>0.0</v>
      </c>
      <c r="AE110" s="214">
        <v>0.0</v>
      </c>
      <c r="AF110" s="214">
        <v>0.0</v>
      </c>
      <c r="AG110" s="214">
        <v>0.0</v>
      </c>
      <c r="AH110" s="214">
        <v>0.0</v>
      </c>
      <c r="AI110" s="214">
        <v>0.0</v>
      </c>
      <c r="AJ110" s="214">
        <v>0.0</v>
      </c>
      <c r="AK110" s="214">
        <v>0.0</v>
      </c>
      <c r="AL110" s="214">
        <v>0.0</v>
      </c>
      <c r="AM110" s="214">
        <v>0.0</v>
      </c>
      <c r="AN110" s="214">
        <v>0.0</v>
      </c>
      <c r="AO110" s="214">
        <v>0.0</v>
      </c>
      <c r="AP110" s="214">
        <v>0.0</v>
      </c>
      <c r="AQ110" s="214">
        <v>0.0</v>
      </c>
      <c r="AR110" s="214">
        <v>0.0</v>
      </c>
      <c r="AS110" s="214">
        <v>0.0</v>
      </c>
      <c r="AT110" s="214">
        <v>0.0</v>
      </c>
      <c r="AU110" s="214">
        <v>0.0</v>
      </c>
      <c r="AV110" s="214">
        <v>0.0</v>
      </c>
    </row>
    <row r="111" ht="15.75" customHeight="1">
      <c r="A111" s="209" t="s">
        <v>67</v>
      </c>
      <c r="B111" s="210">
        <f t="shared" si="11"/>
        <v>774925.9721</v>
      </c>
      <c r="C111" s="210"/>
      <c r="D111" s="211">
        <f t="shared" ref="D111:M111" si="12">D110*$B$10</f>
        <v>34742.75898</v>
      </c>
      <c r="E111" s="211">
        <f t="shared" si="12"/>
        <v>100592.3093</v>
      </c>
      <c r="F111" s="211">
        <f t="shared" si="12"/>
        <v>193827.2606</v>
      </c>
      <c r="G111" s="211">
        <f t="shared" si="12"/>
        <v>217743.3049</v>
      </c>
      <c r="H111" s="211">
        <f t="shared" si="12"/>
        <v>179771.1519</v>
      </c>
      <c r="I111" s="211">
        <f t="shared" si="12"/>
        <v>75077.09963</v>
      </c>
      <c r="J111" s="211">
        <f t="shared" si="12"/>
        <v>38972.14371</v>
      </c>
      <c r="K111" s="211">
        <f t="shared" si="12"/>
        <v>26837.44027</v>
      </c>
      <c r="L111" s="211">
        <f t="shared" si="12"/>
        <v>25864.16306</v>
      </c>
      <c r="M111" s="211">
        <f t="shared" si="12"/>
        <v>62738.04388</v>
      </c>
      <c r="N111" s="214"/>
      <c r="O111" s="214"/>
      <c r="P111" s="214"/>
      <c r="Q111" s="214"/>
      <c r="R111" s="214"/>
      <c r="S111" s="214"/>
      <c r="T111" s="214"/>
      <c r="U111" s="214"/>
      <c r="V111" s="214"/>
      <c r="W111" s="214"/>
      <c r="X111" s="214"/>
      <c r="Y111" s="214"/>
      <c r="Z111" s="214"/>
      <c r="AA111" s="214"/>
      <c r="AB111" s="214"/>
      <c r="AC111" s="214"/>
      <c r="AD111" s="214"/>
      <c r="AE111" s="214"/>
      <c r="AF111" s="214"/>
      <c r="AG111" s="214"/>
      <c r="AH111" s="214"/>
      <c r="AI111" s="214"/>
      <c r="AJ111" s="214"/>
      <c r="AK111" s="214"/>
      <c r="AL111" s="214"/>
      <c r="AM111" s="214"/>
      <c r="AN111" s="214"/>
      <c r="AO111" s="214"/>
      <c r="AP111" s="214"/>
      <c r="AQ111" s="214"/>
      <c r="AR111" s="214"/>
      <c r="AS111" s="214"/>
      <c r="AT111" s="214"/>
      <c r="AU111" s="214"/>
      <c r="AV111" s="214"/>
    </row>
    <row r="112" ht="15.75" customHeight="1">
      <c r="A112" s="209" t="s">
        <v>239</v>
      </c>
      <c r="B112" s="210">
        <f t="shared" si="11"/>
        <v>821710.3664</v>
      </c>
      <c r="C112" s="210"/>
      <c r="D112" s="211">
        <f t="shared" ref="D112:M112" si="13">(D110+D111)*$B$26</f>
        <v>36840.27409</v>
      </c>
      <c r="E112" s="211">
        <f t="shared" si="13"/>
        <v>106665.3414</v>
      </c>
      <c r="F112" s="211">
        <f t="shared" si="13"/>
        <v>205529.141</v>
      </c>
      <c r="G112" s="211">
        <f t="shared" si="13"/>
        <v>230889.0621</v>
      </c>
      <c r="H112" s="211">
        <f t="shared" si="13"/>
        <v>190624.4266</v>
      </c>
      <c r="I112" s="211">
        <f t="shared" si="13"/>
        <v>79609.70889</v>
      </c>
      <c r="J112" s="211">
        <f t="shared" si="13"/>
        <v>41324.99831</v>
      </c>
      <c r="K112" s="211">
        <f t="shared" si="13"/>
        <v>28457.68973</v>
      </c>
      <c r="L112" s="211">
        <f t="shared" si="13"/>
        <v>27425.65313</v>
      </c>
      <c r="M112" s="211">
        <f t="shared" si="13"/>
        <v>66525.71069</v>
      </c>
      <c r="N112" s="214"/>
      <c r="O112" s="214"/>
      <c r="P112" s="214"/>
      <c r="Q112" s="214"/>
      <c r="R112" s="214"/>
      <c r="S112" s="214"/>
      <c r="T112" s="214"/>
      <c r="U112" s="214"/>
      <c r="V112" s="214"/>
      <c r="W112" s="214"/>
      <c r="X112" s="214"/>
      <c r="Y112" s="214"/>
      <c r="Z112" s="214"/>
      <c r="AA112" s="214"/>
      <c r="AB112" s="214"/>
      <c r="AC112" s="214"/>
      <c r="AD112" s="214"/>
      <c r="AE112" s="214"/>
      <c r="AF112" s="214"/>
      <c r="AG112" s="214"/>
      <c r="AH112" s="214"/>
      <c r="AI112" s="214"/>
      <c r="AJ112" s="214"/>
      <c r="AK112" s="214"/>
      <c r="AL112" s="214"/>
      <c r="AM112" s="214"/>
      <c r="AN112" s="214"/>
      <c r="AO112" s="214"/>
      <c r="AP112" s="214"/>
      <c r="AQ112" s="214"/>
      <c r="AR112" s="214"/>
      <c r="AS112" s="214"/>
      <c r="AT112" s="214"/>
      <c r="AU112" s="214"/>
      <c r="AV112" s="214"/>
    </row>
    <row r="113" ht="28.5" customHeight="1">
      <c r="A113" s="209" t="s">
        <v>240</v>
      </c>
      <c r="B113" s="210">
        <f t="shared" si="11"/>
        <v>704478.1564</v>
      </c>
      <c r="C113" s="210"/>
      <c r="D113" s="211">
        <f t="shared" ref="D113:M113" si="14">D110*$B$11</f>
        <v>31584.32634</v>
      </c>
      <c r="E113" s="211">
        <f t="shared" si="14"/>
        <v>91447.55395</v>
      </c>
      <c r="F113" s="211">
        <f t="shared" si="14"/>
        <v>176206.6006</v>
      </c>
      <c r="G113" s="211">
        <f t="shared" si="14"/>
        <v>197948.459</v>
      </c>
      <c r="H113" s="211">
        <f t="shared" si="14"/>
        <v>163428.3199</v>
      </c>
      <c r="I113" s="211">
        <f t="shared" si="14"/>
        <v>68251.90876</v>
      </c>
      <c r="J113" s="211">
        <f t="shared" si="14"/>
        <v>35429.22155</v>
      </c>
      <c r="K113" s="211">
        <f t="shared" si="14"/>
        <v>24397.67297</v>
      </c>
      <c r="L113" s="211">
        <f t="shared" si="14"/>
        <v>23512.87551</v>
      </c>
      <c r="M113" s="211">
        <f t="shared" si="14"/>
        <v>57034.58534</v>
      </c>
      <c r="N113" s="214"/>
      <c r="O113" s="214"/>
      <c r="P113" s="214"/>
      <c r="Q113" s="214"/>
      <c r="R113" s="214"/>
      <c r="S113" s="214"/>
      <c r="T113" s="214"/>
      <c r="U113" s="214"/>
      <c r="V113" s="214"/>
      <c r="W113" s="214"/>
      <c r="X113" s="214"/>
      <c r="Y113" s="214"/>
      <c r="Z113" s="214"/>
      <c r="AA113" s="214"/>
      <c r="AB113" s="214"/>
      <c r="AC113" s="214"/>
      <c r="AD113" s="214"/>
      <c r="AE113" s="214"/>
      <c r="AF113" s="214"/>
      <c r="AG113" s="214"/>
      <c r="AH113" s="214"/>
      <c r="AI113" s="214"/>
      <c r="AJ113" s="214"/>
      <c r="AK113" s="214"/>
      <c r="AL113" s="214"/>
      <c r="AM113" s="214"/>
      <c r="AN113" s="214"/>
      <c r="AO113" s="214"/>
      <c r="AP113" s="214"/>
      <c r="AQ113" s="214"/>
      <c r="AR113" s="214"/>
      <c r="AS113" s="214"/>
      <c r="AT113" s="214"/>
      <c r="AU113" s="214"/>
      <c r="AV113" s="214"/>
    </row>
    <row r="114" ht="15.75" customHeight="1">
      <c r="A114" s="218" t="s">
        <v>241</v>
      </c>
      <c r="B114" s="210">
        <f t="shared" si="11"/>
        <v>23482.60521</v>
      </c>
      <c r="C114" s="210"/>
      <c r="D114" s="211">
        <f t="shared" ref="D114:M114" si="15">D110*$B$14</f>
        <v>1052.810878</v>
      </c>
      <c r="E114" s="211">
        <f t="shared" si="15"/>
        <v>3048.251798</v>
      </c>
      <c r="F114" s="211">
        <f t="shared" si="15"/>
        <v>5873.553352</v>
      </c>
      <c r="G114" s="211">
        <f t="shared" si="15"/>
        <v>6598.281968</v>
      </c>
      <c r="H114" s="211">
        <f t="shared" si="15"/>
        <v>5447.610664</v>
      </c>
      <c r="I114" s="211">
        <f t="shared" si="15"/>
        <v>2275.063625</v>
      </c>
      <c r="J114" s="211">
        <f t="shared" si="15"/>
        <v>1180.974052</v>
      </c>
      <c r="K114" s="211">
        <f t="shared" si="15"/>
        <v>813.2557656</v>
      </c>
      <c r="L114" s="211">
        <f t="shared" si="15"/>
        <v>783.7625171</v>
      </c>
      <c r="M114" s="211">
        <f t="shared" si="15"/>
        <v>1901.152845</v>
      </c>
      <c r="N114" s="214"/>
      <c r="O114" s="214"/>
      <c r="P114" s="214"/>
      <c r="Q114" s="214"/>
      <c r="R114" s="214"/>
      <c r="S114" s="214"/>
      <c r="T114" s="214"/>
      <c r="U114" s="214"/>
      <c r="V114" s="214"/>
      <c r="W114" s="214"/>
      <c r="X114" s="214"/>
      <c r="Y114" s="214"/>
      <c r="Z114" s="214"/>
      <c r="AA114" s="214"/>
      <c r="AB114" s="214"/>
      <c r="AC114" s="214"/>
      <c r="AD114" s="214"/>
      <c r="AE114" s="214"/>
      <c r="AF114" s="214"/>
      <c r="AG114" s="214"/>
      <c r="AH114" s="214"/>
      <c r="AI114" s="214"/>
      <c r="AJ114" s="214"/>
      <c r="AK114" s="214"/>
      <c r="AL114" s="214"/>
      <c r="AM114" s="214"/>
      <c r="AN114" s="214"/>
      <c r="AO114" s="214"/>
      <c r="AP114" s="214"/>
      <c r="AQ114" s="214"/>
      <c r="AR114" s="214"/>
      <c r="AS114" s="214"/>
      <c r="AT114" s="214"/>
      <c r="AU114" s="214"/>
      <c r="AV114" s="214"/>
    </row>
    <row r="115" ht="15.75" customHeight="1">
      <c r="A115" s="218" t="s">
        <v>242</v>
      </c>
      <c r="B115" s="210">
        <f t="shared" si="11"/>
        <v>23482.60521</v>
      </c>
      <c r="C115" s="210"/>
      <c r="D115" s="212">
        <f t="shared" ref="D115:M115" si="16">D110*$B$15</f>
        <v>1052.810878</v>
      </c>
      <c r="E115" s="212">
        <f t="shared" si="16"/>
        <v>3048.251798</v>
      </c>
      <c r="F115" s="212">
        <f t="shared" si="16"/>
        <v>5873.553352</v>
      </c>
      <c r="G115" s="212">
        <f t="shared" si="16"/>
        <v>6598.281968</v>
      </c>
      <c r="H115" s="212">
        <f t="shared" si="16"/>
        <v>5447.610664</v>
      </c>
      <c r="I115" s="212">
        <f t="shared" si="16"/>
        <v>2275.063625</v>
      </c>
      <c r="J115" s="212">
        <f t="shared" si="16"/>
        <v>1180.974052</v>
      </c>
      <c r="K115" s="212">
        <f t="shared" si="16"/>
        <v>813.2557656</v>
      </c>
      <c r="L115" s="212">
        <f t="shared" si="16"/>
        <v>783.7625171</v>
      </c>
      <c r="M115" s="212">
        <f t="shared" si="16"/>
        <v>1901.152845</v>
      </c>
      <c r="N115" s="214"/>
      <c r="O115" s="214"/>
      <c r="P115" s="214"/>
      <c r="Q115" s="214"/>
      <c r="R115" s="214"/>
      <c r="S115" s="214"/>
      <c r="T115" s="214"/>
      <c r="U115" s="214"/>
      <c r="V115" s="214"/>
      <c r="W115" s="214"/>
      <c r="X115" s="214"/>
      <c r="Y115" s="214"/>
      <c r="Z115" s="214"/>
      <c r="AA115" s="214"/>
      <c r="AB115" s="214"/>
      <c r="AC115" s="214"/>
      <c r="AD115" s="214"/>
      <c r="AE115" s="214"/>
      <c r="AF115" s="214"/>
      <c r="AG115" s="214"/>
      <c r="AH115" s="214"/>
      <c r="AI115" s="214"/>
      <c r="AJ115" s="214"/>
      <c r="AK115" s="214"/>
      <c r="AL115" s="214"/>
      <c r="AM115" s="214"/>
      <c r="AN115" s="214"/>
      <c r="AO115" s="214"/>
      <c r="AP115" s="214"/>
      <c r="AQ115" s="214"/>
      <c r="AR115" s="214"/>
      <c r="AS115" s="214"/>
      <c r="AT115" s="214"/>
      <c r="AU115" s="214"/>
      <c r="AV115" s="214"/>
    </row>
    <row r="116" ht="15.75" customHeight="1">
      <c r="A116" s="204"/>
      <c r="B116" s="210"/>
      <c r="C116" s="210"/>
      <c r="D116" s="219"/>
      <c r="E116" s="219"/>
      <c r="F116" s="219"/>
      <c r="G116" s="219"/>
      <c r="H116" s="219"/>
      <c r="I116" s="219"/>
      <c r="J116" s="219"/>
      <c r="K116" s="219"/>
      <c r="L116" s="219"/>
      <c r="M116" s="219"/>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row>
    <row r="117" ht="15.75" customHeight="1">
      <c r="A117" s="204" t="s">
        <v>243</v>
      </c>
      <c r="B117" s="210"/>
      <c r="C117" s="210"/>
      <c r="D117" s="219"/>
      <c r="E117" s="219"/>
      <c r="F117" s="219"/>
      <c r="G117" s="219"/>
      <c r="H117" s="219"/>
      <c r="I117" s="219"/>
      <c r="J117" s="219"/>
      <c r="K117" s="219"/>
      <c r="L117" s="219"/>
      <c r="M117" s="219"/>
      <c r="N117" s="214"/>
      <c r="O117" s="214"/>
      <c r="P117" s="214"/>
      <c r="Q117" s="214"/>
      <c r="R117" s="214"/>
      <c r="S117" s="214"/>
      <c r="T117" s="214"/>
      <c r="U117" s="214"/>
      <c r="V117" s="214"/>
      <c r="W117" s="214"/>
      <c r="X117" s="214"/>
      <c r="Y117" s="214"/>
      <c r="Z117" s="214"/>
      <c r="AA117" s="214"/>
      <c r="AB117" s="214"/>
      <c r="AC117" s="214"/>
      <c r="AD117" s="214"/>
      <c r="AE117" s="214"/>
      <c r="AF117" s="214"/>
      <c r="AG117" s="214"/>
      <c r="AH117" s="214"/>
      <c r="AI117" s="214"/>
      <c r="AJ117" s="214"/>
      <c r="AK117" s="214"/>
      <c r="AL117" s="214"/>
      <c r="AM117" s="214"/>
      <c r="AN117" s="214"/>
      <c r="AO117" s="214"/>
      <c r="AP117" s="214"/>
      <c r="AQ117" s="214"/>
      <c r="AR117" s="214"/>
      <c r="AS117" s="214"/>
      <c r="AT117" s="214"/>
      <c r="AU117" s="214"/>
      <c r="AV117" s="214"/>
    </row>
    <row r="118" ht="33.75" customHeight="1">
      <c r="A118" s="218" t="s">
        <v>244</v>
      </c>
      <c r="B118" s="210">
        <f t="shared" ref="B118:B120" si="18">+NPV($B$25,D118:M118)</f>
        <v>36333.76278</v>
      </c>
      <c r="C118" s="210"/>
      <c r="D118" s="219">
        <f t="shared" ref="D118:M118" si="17">D110*$B$12</f>
        <v>2105.621756</v>
      </c>
      <c r="E118" s="219">
        <f t="shared" si="17"/>
        <v>6096.503597</v>
      </c>
      <c r="F118" s="219">
        <f t="shared" si="17"/>
        <v>11747.1067</v>
      </c>
      <c r="G118" s="219">
        <f t="shared" si="17"/>
        <v>13196.56394</v>
      </c>
      <c r="H118" s="219">
        <f t="shared" si="17"/>
        <v>10895.22133</v>
      </c>
      <c r="I118" s="219">
        <f t="shared" si="17"/>
        <v>4550.127251</v>
      </c>
      <c r="J118" s="219">
        <f t="shared" si="17"/>
        <v>2361.948104</v>
      </c>
      <c r="K118" s="219">
        <f t="shared" si="17"/>
        <v>1626.511531</v>
      </c>
      <c r="L118" s="219">
        <f t="shared" si="17"/>
        <v>1567.525034</v>
      </c>
      <c r="M118" s="219">
        <f t="shared" si="17"/>
        <v>3802.30569</v>
      </c>
      <c r="N118" s="214"/>
      <c r="O118" s="214"/>
      <c r="P118" s="214"/>
      <c r="Q118" s="214"/>
      <c r="R118" s="214"/>
      <c r="S118" s="214"/>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row>
    <row r="119" ht="15.75" customHeight="1">
      <c r="A119" s="221" t="s">
        <v>245</v>
      </c>
      <c r="B119" s="210">
        <f t="shared" si="18"/>
        <v>3633.376278</v>
      </c>
      <c r="C119" s="210"/>
      <c r="D119" s="219">
        <f t="shared" ref="D119:M119" si="19">D118*$B$13</f>
        <v>210.5621756</v>
      </c>
      <c r="E119" s="219">
        <f t="shared" si="19"/>
        <v>609.6503597</v>
      </c>
      <c r="F119" s="219">
        <f t="shared" si="19"/>
        <v>1174.71067</v>
      </c>
      <c r="G119" s="219">
        <f t="shared" si="19"/>
        <v>1319.656394</v>
      </c>
      <c r="H119" s="219">
        <f t="shared" si="19"/>
        <v>1089.522133</v>
      </c>
      <c r="I119" s="219">
        <f t="shared" si="19"/>
        <v>455.0127251</v>
      </c>
      <c r="J119" s="219">
        <f t="shared" si="19"/>
        <v>236.1948104</v>
      </c>
      <c r="K119" s="219">
        <f t="shared" si="19"/>
        <v>162.6511531</v>
      </c>
      <c r="L119" s="219">
        <f t="shared" si="19"/>
        <v>156.7525034</v>
      </c>
      <c r="M119" s="219">
        <f t="shared" si="19"/>
        <v>380.230569</v>
      </c>
      <c r="N119" s="214"/>
      <c r="O119" s="214"/>
      <c r="P119" s="214"/>
      <c r="Q119" s="214"/>
      <c r="R119" s="214"/>
      <c r="S119" s="214"/>
      <c r="T119" s="214"/>
      <c r="U119" s="214"/>
      <c r="V119" s="214"/>
      <c r="W119" s="214"/>
      <c r="X119" s="214"/>
      <c r="Y119" s="214"/>
      <c r="Z119" s="214"/>
      <c r="AA119" s="214"/>
      <c r="AB119" s="214"/>
      <c r="AC119" s="214"/>
      <c r="AD119" s="214"/>
      <c r="AE119" s="214"/>
      <c r="AF119" s="214"/>
      <c r="AG119" s="214"/>
      <c r="AH119" s="214"/>
      <c r="AI119" s="214"/>
      <c r="AJ119" s="214"/>
      <c r="AK119" s="214"/>
      <c r="AL119" s="214"/>
      <c r="AM119" s="214"/>
      <c r="AN119" s="214"/>
      <c r="AO119" s="214"/>
      <c r="AP119" s="214"/>
      <c r="AQ119" s="214"/>
      <c r="AR119" s="214"/>
      <c r="AS119" s="214"/>
      <c r="AT119" s="214"/>
      <c r="AU119" s="214"/>
      <c r="AV119" s="214"/>
    </row>
    <row r="120">
      <c r="A120" s="209" t="s">
        <v>246</v>
      </c>
      <c r="B120" s="210">
        <f t="shared" si="18"/>
        <v>90834.40696</v>
      </c>
      <c r="C120" s="210"/>
      <c r="D120" s="212">
        <f t="shared" ref="D120:M120" si="20">D110*$B$40</f>
        <v>5264.054391</v>
      </c>
      <c r="E120" s="212">
        <f t="shared" si="20"/>
        <v>15241.25899</v>
      </c>
      <c r="F120" s="212">
        <f t="shared" si="20"/>
        <v>29367.76676</v>
      </c>
      <c r="G120" s="212">
        <f t="shared" si="20"/>
        <v>32991.40984</v>
      </c>
      <c r="H120" s="212">
        <f t="shared" si="20"/>
        <v>27238.05332</v>
      </c>
      <c r="I120" s="212">
        <f t="shared" si="20"/>
        <v>11375.31813</v>
      </c>
      <c r="J120" s="212">
        <f t="shared" si="20"/>
        <v>5904.870259</v>
      </c>
      <c r="K120" s="212">
        <f t="shared" si="20"/>
        <v>4066.278828</v>
      </c>
      <c r="L120" s="212">
        <f t="shared" si="20"/>
        <v>3918.812585</v>
      </c>
      <c r="M120" s="212">
        <f t="shared" si="20"/>
        <v>9505.764224</v>
      </c>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R120" s="214"/>
      <c r="AS120" s="214"/>
      <c r="AT120" s="214"/>
      <c r="AU120" s="214"/>
      <c r="AV120" s="214"/>
    </row>
    <row r="121">
      <c r="A121" s="209" t="s">
        <v>247</v>
      </c>
      <c r="B121" s="210">
        <f t="array" ref="B121">+NPV($B$25,D121:M121)</f>
        <v>1454078.768</v>
      </c>
      <c r="C121" s="210"/>
      <c r="D121" s="212">
        <f t="shared" ref="D121:M121" si="21">C211*$B$17*$B$18</f>
        <v>55391.96313</v>
      </c>
      <c r="E121" s="212">
        <f t="shared" si="21"/>
        <v>91569.74996</v>
      </c>
      <c r="F121" s="212">
        <f t="shared" si="21"/>
        <v>160684.8321</v>
      </c>
      <c r="G121" s="212">
        <f t="shared" si="21"/>
        <v>245814.8798</v>
      </c>
      <c r="H121" s="212">
        <f t="shared" si="21"/>
        <v>322698.8854</v>
      </c>
      <c r="I121" s="212">
        <f t="shared" si="21"/>
        <v>361546.2992</v>
      </c>
      <c r="J121" s="212">
        <f t="shared" si="21"/>
        <v>388476.9339</v>
      </c>
      <c r="K121" s="212">
        <f t="shared" si="21"/>
        <v>410164.8568</v>
      </c>
      <c r="L121" s="212">
        <f t="shared" si="21"/>
        <v>433377.8813</v>
      </c>
      <c r="M121" s="212">
        <f t="shared" si="21"/>
        <v>455733.2109</v>
      </c>
      <c r="N121" s="214"/>
      <c r="O121" s="214"/>
      <c r="P121" s="214"/>
      <c r="Q121" s="214"/>
      <c r="R121" s="214"/>
      <c r="S121" s="214"/>
      <c r="T121" s="214"/>
      <c r="U121" s="214"/>
      <c r="V121" s="214"/>
      <c r="W121" s="214"/>
      <c r="X121" s="214"/>
      <c r="Y121" s="214"/>
      <c r="Z121" s="214"/>
      <c r="AA121" s="214"/>
      <c r="AB121" s="214"/>
      <c r="AC121" s="214"/>
      <c r="AD121" s="214"/>
      <c r="AE121" s="214"/>
      <c r="AF121" s="214"/>
      <c r="AG121" s="214"/>
      <c r="AH121" s="214"/>
      <c r="AI121" s="214"/>
      <c r="AJ121" s="214"/>
      <c r="AK121" s="214"/>
      <c r="AL121" s="214"/>
      <c r="AM121" s="214"/>
      <c r="AN121" s="214"/>
      <c r="AO121" s="214"/>
      <c r="AP121" s="214"/>
      <c r="AQ121" s="214"/>
      <c r="AR121" s="214"/>
      <c r="AS121" s="214"/>
      <c r="AT121" s="214"/>
      <c r="AU121" s="214"/>
      <c r="AV121" s="214"/>
    </row>
    <row r="122" ht="51.0" customHeight="1">
      <c r="A122" s="209" t="s">
        <v>248</v>
      </c>
      <c r="B122" s="222">
        <f t="array" ref="B122">+NPV($B$25,D122:M122)</f>
        <v>182474.7605</v>
      </c>
      <c r="C122" s="222"/>
      <c r="D122" s="223">
        <f t="shared" ref="D122:M122" si="22">(C197*$C245*$B$34)/1000000</f>
        <v>8985.767116</v>
      </c>
      <c r="E122" s="223">
        <f t="shared" si="22"/>
        <v>27397.23071</v>
      </c>
      <c r="F122" s="223">
        <f t="shared" si="22"/>
        <v>55588.64455</v>
      </c>
      <c r="G122" s="223">
        <f t="shared" si="22"/>
        <v>65756.30062</v>
      </c>
      <c r="H122" s="223">
        <f t="shared" si="22"/>
        <v>57165.66649</v>
      </c>
      <c r="I122" s="223">
        <f t="shared" si="22"/>
        <v>25139.07077</v>
      </c>
      <c r="J122" s="223">
        <f t="shared" si="22"/>
        <v>13741.15634</v>
      </c>
      <c r="K122" s="223">
        <f t="shared" si="22"/>
        <v>9964.043311</v>
      </c>
      <c r="L122" s="223">
        <f t="shared" si="22"/>
        <v>10111.43172</v>
      </c>
      <c r="M122" s="223">
        <f t="shared" si="22"/>
        <v>24099.55621</v>
      </c>
      <c r="N122" s="225"/>
      <c r="O122" s="225"/>
      <c r="P122" s="225"/>
      <c r="Q122" s="225"/>
      <c r="R122" s="225"/>
      <c r="S122" s="225"/>
      <c r="T122" s="225"/>
      <c r="U122" s="225"/>
      <c r="V122" s="225"/>
      <c r="W122" s="225"/>
      <c r="X122" s="225"/>
      <c r="Y122" s="225"/>
      <c r="Z122" s="225"/>
      <c r="AA122" s="225"/>
      <c r="AB122" s="225"/>
      <c r="AC122" s="225"/>
      <c r="AD122" s="225"/>
      <c r="AE122" s="225"/>
      <c r="AF122" s="225"/>
      <c r="AG122" s="225"/>
      <c r="AH122" s="225"/>
      <c r="AI122" s="225"/>
      <c r="AJ122" s="225"/>
      <c r="AK122" s="225"/>
      <c r="AL122" s="225"/>
      <c r="AM122" s="225"/>
      <c r="AN122" s="225"/>
      <c r="AO122" s="225"/>
      <c r="AP122" s="225"/>
      <c r="AQ122" s="225"/>
      <c r="AR122" s="225"/>
      <c r="AS122" s="225"/>
      <c r="AT122" s="225"/>
      <c r="AU122" s="225"/>
      <c r="AV122" s="225"/>
    </row>
    <row r="123" ht="28.5" customHeight="1">
      <c r="A123" s="209" t="s">
        <v>249</v>
      </c>
      <c r="B123" s="222">
        <f t="array" ref="B123">+NPV($B$25,D123:M123)</f>
        <v>83507.05795</v>
      </c>
      <c r="C123" s="210"/>
      <c r="D123" s="226">
        <f t="shared" ref="D123:M123" si="23">(C211*$B$17*$B$20*$B$39)</f>
        <v>3181.134323</v>
      </c>
      <c r="E123" s="226">
        <f t="shared" si="23"/>
        <v>5258.80756</v>
      </c>
      <c r="F123" s="226">
        <f t="shared" si="23"/>
        <v>9228.054135</v>
      </c>
      <c r="G123" s="226">
        <f t="shared" si="23"/>
        <v>14117.03263</v>
      </c>
      <c r="H123" s="226">
        <f t="shared" si="23"/>
        <v>18532.44482</v>
      </c>
      <c r="I123" s="226">
        <f t="shared" si="23"/>
        <v>20763.43348</v>
      </c>
      <c r="J123" s="226">
        <f t="shared" si="23"/>
        <v>22310.04713</v>
      </c>
      <c r="K123" s="226">
        <f t="shared" si="23"/>
        <v>23555.57431</v>
      </c>
      <c r="L123" s="226">
        <f t="shared" si="23"/>
        <v>24888.68736</v>
      </c>
      <c r="M123" s="226">
        <f t="shared" si="23"/>
        <v>26172.5434</v>
      </c>
      <c r="N123" s="214"/>
      <c r="O123" s="214"/>
      <c r="P123" s="214"/>
      <c r="Q123" s="214"/>
      <c r="R123" s="214"/>
      <c r="S123" s="214"/>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row>
    <row r="124" ht="28.5" customHeight="1">
      <c r="A124" s="228" t="s">
        <v>250</v>
      </c>
      <c r="B124" s="222">
        <f t="array" ref="B124">+NPV($B$25,D124:M124)</f>
        <v>4842.599414</v>
      </c>
      <c r="C124" s="222"/>
      <c r="D124" s="229">
        <f t="shared" ref="D124:M124" si="24">(C197*$B$37)/1000000</f>
        <v>238.468435</v>
      </c>
      <c r="E124" s="229">
        <f t="shared" si="24"/>
        <v>727.0803534</v>
      </c>
      <c r="F124" s="229">
        <f t="shared" si="24"/>
        <v>1475.237105</v>
      </c>
      <c r="G124" s="229">
        <f t="shared" si="24"/>
        <v>1745.071055</v>
      </c>
      <c r="H124" s="229">
        <f t="shared" si="24"/>
        <v>1517.088841</v>
      </c>
      <c r="I124" s="229">
        <f t="shared" si="24"/>
        <v>667.1522626</v>
      </c>
      <c r="J124" s="229">
        <f t="shared" si="24"/>
        <v>364.669149</v>
      </c>
      <c r="K124" s="229">
        <f t="shared" si="24"/>
        <v>264.4303802</v>
      </c>
      <c r="L124" s="229">
        <f t="shared" si="24"/>
        <v>268.3418418</v>
      </c>
      <c r="M124" s="229">
        <f t="shared" si="24"/>
        <v>639.5651456</v>
      </c>
      <c r="N124" s="225"/>
      <c r="O124" s="225"/>
      <c r="P124" s="225"/>
      <c r="Q124" s="225"/>
      <c r="R124" s="225"/>
      <c r="S124" s="225"/>
      <c r="T124" s="225"/>
      <c r="U124" s="225"/>
      <c r="V124" s="225"/>
      <c r="W124" s="225"/>
      <c r="X124" s="225"/>
      <c r="Y124" s="225"/>
      <c r="Z124" s="225"/>
      <c r="AA124" s="225"/>
      <c r="AB124" s="225"/>
      <c r="AC124" s="225"/>
      <c r="AD124" s="225"/>
      <c r="AE124" s="225"/>
      <c r="AF124" s="225"/>
      <c r="AG124" s="225"/>
      <c r="AH124" s="225"/>
      <c r="AI124" s="225"/>
      <c r="AJ124" s="225"/>
      <c r="AK124" s="225"/>
      <c r="AL124" s="225"/>
      <c r="AM124" s="225"/>
      <c r="AN124" s="225"/>
      <c r="AO124" s="225"/>
      <c r="AP124" s="225"/>
      <c r="AQ124" s="225"/>
      <c r="AR124" s="225"/>
      <c r="AS124" s="225"/>
      <c r="AT124" s="225"/>
      <c r="AU124" s="225"/>
      <c r="AV124" s="225"/>
    </row>
    <row r="125" ht="15.75" customHeight="1">
      <c r="A125" s="231"/>
      <c r="B125" s="210"/>
      <c r="C125" s="210"/>
      <c r="D125" s="219"/>
      <c r="E125" s="232"/>
      <c r="F125" s="232"/>
      <c r="G125" s="232"/>
      <c r="H125" s="232"/>
      <c r="I125" s="232"/>
      <c r="J125" s="232"/>
      <c r="K125" s="232"/>
      <c r="L125" s="232"/>
      <c r="M125" s="232"/>
      <c r="N125" s="214"/>
      <c r="O125" s="214"/>
      <c r="P125" s="214"/>
      <c r="Q125" s="214"/>
      <c r="R125" s="214"/>
      <c r="S125" s="214"/>
      <c r="T125" s="214"/>
      <c r="U125" s="214"/>
      <c r="V125" s="214"/>
      <c r="W125" s="214"/>
      <c r="X125" s="214"/>
      <c r="Y125" s="214"/>
      <c r="Z125" s="214"/>
      <c r="AA125" s="214"/>
      <c r="AB125" s="214"/>
      <c r="AC125" s="214"/>
      <c r="AD125" s="214"/>
      <c r="AE125" s="214"/>
      <c r="AF125" s="214"/>
      <c r="AG125" s="214"/>
      <c r="AH125" s="214"/>
      <c r="AI125" s="214"/>
      <c r="AJ125" s="214"/>
      <c r="AK125" s="214"/>
      <c r="AL125" s="214"/>
      <c r="AM125" s="214"/>
      <c r="AN125" s="214"/>
      <c r="AO125" s="214"/>
      <c r="AP125" s="214"/>
      <c r="AQ125" s="214"/>
      <c r="AR125" s="214"/>
      <c r="AS125" s="214"/>
      <c r="AT125" s="214"/>
      <c r="AU125" s="214"/>
      <c r="AV125" s="214"/>
    </row>
    <row r="126" ht="15.75" customHeight="1">
      <c r="A126" s="231" t="s">
        <v>251</v>
      </c>
      <c r="B126" s="210"/>
      <c r="C126" s="210"/>
      <c r="D126" s="219"/>
      <c r="E126" s="232"/>
      <c r="F126" s="232"/>
      <c r="G126" s="232"/>
      <c r="H126" s="232"/>
      <c r="I126" s="232"/>
      <c r="J126" s="232"/>
      <c r="K126" s="232"/>
      <c r="L126" s="232"/>
      <c r="M126" s="232"/>
      <c r="N126" s="214"/>
      <c r="O126" s="214"/>
      <c r="P126" s="214"/>
      <c r="Q126" s="214"/>
      <c r="R126" s="214"/>
      <c r="S126" s="214"/>
      <c r="T126" s="214"/>
      <c r="U126" s="214"/>
      <c r="V126" s="214"/>
      <c r="W126" s="214"/>
      <c r="X126" s="214"/>
      <c r="Y126" s="214"/>
      <c r="Z126" s="214"/>
      <c r="AA126" s="214"/>
      <c r="AB126" s="214"/>
      <c r="AC126" s="214"/>
      <c r="AD126" s="214"/>
      <c r="AE126" s="214"/>
      <c r="AF126" s="214"/>
      <c r="AG126" s="214"/>
      <c r="AH126" s="214"/>
      <c r="AI126" s="214"/>
      <c r="AJ126" s="214"/>
      <c r="AK126" s="214"/>
      <c r="AL126" s="214"/>
      <c r="AM126" s="214"/>
      <c r="AN126" s="214"/>
      <c r="AO126" s="214"/>
      <c r="AP126" s="214"/>
      <c r="AQ126" s="214"/>
      <c r="AR126" s="214"/>
      <c r="AS126" s="214"/>
      <c r="AT126" s="214"/>
      <c r="AU126" s="214"/>
      <c r="AV126" s="214"/>
    </row>
    <row r="127" ht="15.75" customHeight="1">
      <c r="A127" s="218" t="s">
        <v>618</v>
      </c>
      <c r="B127" s="210">
        <f t="shared" ref="B127:B130" si="26">+NPV($B$28,D127:M127)</f>
        <v>377275.703</v>
      </c>
      <c r="C127" s="210"/>
      <c r="D127" s="219">
        <f t="shared" ref="D127:M127" si="25">D110*$B$8</f>
        <v>20003.40668</v>
      </c>
      <c r="E127" s="219">
        <f t="shared" si="25"/>
        <v>57916.78417</v>
      </c>
      <c r="F127" s="219">
        <f t="shared" si="25"/>
        <v>111597.5137</v>
      </c>
      <c r="G127" s="219">
        <f t="shared" si="25"/>
        <v>125367.3574</v>
      </c>
      <c r="H127" s="219">
        <f t="shared" si="25"/>
        <v>103504.6026</v>
      </c>
      <c r="I127" s="219">
        <f t="shared" si="25"/>
        <v>43226.20888</v>
      </c>
      <c r="J127" s="219">
        <f t="shared" si="25"/>
        <v>22438.50698</v>
      </c>
      <c r="K127" s="219">
        <f t="shared" si="25"/>
        <v>15451.85955</v>
      </c>
      <c r="L127" s="219">
        <f t="shared" si="25"/>
        <v>14891.48782</v>
      </c>
      <c r="M127" s="219">
        <f t="shared" si="25"/>
        <v>36121.90405</v>
      </c>
      <c r="N127" s="214"/>
      <c r="O127" s="214"/>
      <c r="P127" s="214"/>
      <c r="Q127" s="214"/>
      <c r="R127" s="214"/>
      <c r="S127" s="214"/>
      <c r="T127" s="214"/>
      <c r="U127" s="214"/>
      <c r="V127" s="214"/>
      <c r="W127" s="214"/>
      <c r="X127" s="214"/>
      <c r="Y127" s="214"/>
      <c r="Z127" s="214"/>
      <c r="AA127" s="214"/>
      <c r="AB127" s="214"/>
      <c r="AC127" s="214"/>
      <c r="AD127" s="214"/>
      <c r="AE127" s="214"/>
      <c r="AF127" s="214"/>
      <c r="AG127" s="214"/>
      <c r="AH127" s="214"/>
      <c r="AI127" s="214"/>
      <c r="AJ127" s="214"/>
      <c r="AK127" s="214"/>
      <c r="AL127" s="214"/>
      <c r="AM127" s="214"/>
      <c r="AN127" s="214"/>
      <c r="AO127" s="214"/>
      <c r="AP127" s="214"/>
      <c r="AQ127" s="214"/>
      <c r="AR127" s="214"/>
      <c r="AS127" s="214"/>
      <c r="AT127" s="214"/>
      <c r="AU127" s="214"/>
      <c r="AV127" s="214"/>
    </row>
    <row r="128" ht="15.75" customHeight="1">
      <c r="A128" s="218" t="s">
        <v>619</v>
      </c>
      <c r="B128" s="210">
        <f t="shared" si="26"/>
        <v>496415.3987</v>
      </c>
      <c r="C128" s="210"/>
      <c r="D128" s="219">
        <f t="shared" ref="D128:M128" si="27">D110*$B$9</f>
        <v>26320.27195</v>
      </c>
      <c r="E128" s="219">
        <f t="shared" si="27"/>
        <v>76206.29496</v>
      </c>
      <c r="F128" s="219">
        <f t="shared" si="27"/>
        <v>146838.8338</v>
      </c>
      <c r="G128" s="219">
        <f t="shared" si="27"/>
        <v>164957.0492</v>
      </c>
      <c r="H128" s="219">
        <f t="shared" si="27"/>
        <v>136190.2666</v>
      </c>
      <c r="I128" s="219">
        <f t="shared" si="27"/>
        <v>56876.59063</v>
      </c>
      <c r="J128" s="219">
        <f t="shared" si="27"/>
        <v>29524.35129</v>
      </c>
      <c r="K128" s="219">
        <f t="shared" si="27"/>
        <v>20331.39414</v>
      </c>
      <c r="L128" s="219">
        <f t="shared" si="27"/>
        <v>19594.06293</v>
      </c>
      <c r="M128" s="219">
        <f t="shared" si="27"/>
        <v>47528.82112</v>
      </c>
      <c r="N128" s="214"/>
      <c r="O128" s="214"/>
      <c r="P128" s="214"/>
      <c r="Q128" s="214"/>
      <c r="R128" s="214"/>
      <c r="S128" s="214"/>
      <c r="T128" s="214"/>
      <c r="U128" s="214"/>
      <c r="V128" s="214"/>
      <c r="W128" s="214"/>
      <c r="X128" s="214"/>
      <c r="Y128" s="214"/>
      <c r="Z128" s="214"/>
      <c r="AA128" s="214"/>
      <c r="AB128" s="214"/>
      <c r="AC128" s="214"/>
      <c r="AD128" s="214"/>
      <c r="AE128" s="214"/>
      <c r="AF128" s="214"/>
      <c r="AG128" s="214"/>
      <c r="AH128" s="214"/>
      <c r="AI128" s="214"/>
      <c r="AJ128" s="214"/>
      <c r="AK128" s="214"/>
      <c r="AL128" s="214"/>
      <c r="AM128" s="214"/>
      <c r="AN128" s="214"/>
      <c r="AO128" s="214"/>
      <c r="AP128" s="214"/>
      <c r="AQ128" s="214"/>
      <c r="AR128" s="214"/>
      <c r="AS128" s="214"/>
      <c r="AT128" s="214"/>
      <c r="AU128" s="214"/>
      <c r="AV128" s="214"/>
    </row>
    <row r="129" ht="15.75" customHeight="1">
      <c r="A129" s="218" t="s">
        <v>242</v>
      </c>
      <c r="B129" s="210">
        <f t="shared" si="26"/>
        <v>19856.61595</v>
      </c>
      <c r="C129" s="210"/>
      <c r="D129" s="219">
        <f t="shared" ref="D129:M129" si="28">D110*1%</f>
        <v>1052.810878</v>
      </c>
      <c r="E129" s="219">
        <f t="shared" si="28"/>
        <v>3048.251798</v>
      </c>
      <c r="F129" s="219">
        <f t="shared" si="28"/>
        <v>5873.553352</v>
      </c>
      <c r="G129" s="219">
        <f t="shared" si="28"/>
        <v>6598.281968</v>
      </c>
      <c r="H129" s="219">
        <f t="shared" si="28"/>
        <v>5447.610664</v>
      </c>
      <c r="I129" s="219">
        <f t="shared" si="28"/>
        <v>2275.063625</v>
      </c>
      <c r="J129" s="219">
        <f t="shared" si="28"/>
        <v>1180.974052</v>
      </c>
      <c r="K129" s="219">
        <f t="shared" si="28"/>
        <v>813.2557656</v>
      </c>
      <c r="L129" s="219">
        <f t="shared" si="28"/>
        <v>783.7625171</v>
      </c>
      <c r="M129" s="219">
        <f t="shared" si="28"/>
        <v>1901.152845</v>
      </c>
      <c r="N129" s="214"/>
      <c r="O129" s="214"/>
      <c r="P129" s="214"/>
      <c r="Q129" s="214"/>
      <c r="R129" s="214"/>
      <c r="S129" s="214"/>
      <c r="T129" s="214"/>
      <c r="U129" s="214"/>
      <c r="V129" s="214"/>
      <c r="W129" s="214"/>
      <c r="X129" s="214"/>
      <c r="Y129" s="214"/>
      <c r="Z129" s="214"/>
      <c r="AA129" s="214"/>
      <c r="AB129" s="214"/>
      <c r="AC129" s="214"/>
      <c r="AD129" s="214"/>
      <c r="AE129" s="214"/>
      <c r="AF129" s="214"/>
      <c r="AG129" s="214"/>
      <c r="AH129" s="214"/>
      <c r="AI129" s="214"/>
      <c r="AJ129" s="214"/>
      <c r="AK129" s="214"/>
      <c r="AL129" s="214"/>
      <c r="AM129" s="214"/>
      <c r="AN129" s="214"/>
      <c r="AO129" s="214"/>
      <c r="AP129" s="214"/>
      <c r="AQ129" s="214"/>
      <c r="AR129" s="214"/>
      <c r="AS129" s="214"/>
      <c r="AT129" s="214"/>
      <c r="AU129" s="214"/>
      <c r="AV129" s="214"/>
    </row>
    <row r="130" ht="27.75" customHeight="1">
      <c r="A130" s="218" t="s">
        <v>252</v>
      </c>
      <c r="B130" s="210">
        <f t="shared" si="26"/>
        <v>491871.5624</v>
      </c>
      <c r="C130" s="210"/>
      <c r="D130" s="219">
        <f t="shared" ref="D130:M130" si="29">(C197*$B$271)/1000000</f>
        <v>22065.24237</v>
      </c>
      <c r="E130" s="219">
        <f t="shared" si="29"/>
        <v>67276.00749</v>
      </c>
      <c r="F130" s="219">
        <f t="shared" si="29"/>
        <v>136502.1927</v>
      </c>
      <c r="G130" s="219">
        <f t="shared" si="29"/>
        <v>161469.6543</v>
      </c>
      <c r="H130" s="219">
        <f t="shared" si="29"/>
        <v>140374.6914</v>
      </c>
      <c r="I130" s="219">
        <f t="shared" si="29"/>
        <v>61730.92204</v>
      </c>
      <c r="J130" s="219">
        <f t="shared" si="29"/>
        <v>33742.4664</v>
      </c>
      <c r="K130" s="219">
        <f t="shared" si="29"/>
        <v>24467.47482</v>
      </c>
      <c r="L130" s="219">
        <f t="shared" si="29"/>
        <v>24829.39839</v>
      </c>
      <c r="M130" s="219">
        <f t="shared" si="29"/>
        <v>59178.31409</v>
      </c>
      <c r="N130" s="214"/>
      <c r="O130" s="214"/>
      <c r="P130" s="214"/>
      <c r="Q130" s="214"/>
      <c r="R130" s="214"/>
      <c r="S130" s="214"/>
      <c r="T130" s="214"/>
      <c r="U130" s="214"/>
      <c r="V130" s="214"/>
      <c r="W130" s="214"/>
      <c r="X130" s="214"/>
      <c r="Y130" s="214"/>
      <c r="Z130" s="214"/>
      <c r="AA130" s="214"/>
      <c r="AB130" s="214"/>
      <c r="AC130" s="214"/>
      <c r="AD130" s="214"/>
      <c r="AE130" s="214"/>
      <c r="AF130" s="214"/>
      <c r="AG130" s="214"/>
      <c r="AH130" s="214"/>
      <c r="AI130" s="214"/>
      <c r="AJ130" s="214"/>
      <c r="AK130" s="214"/>
      <c r="AL130" s="214"/>
      <c r="AM130" s="214"/>
      <c r="AN130" s="214"/>
      <c r="AO130" s="214"/>
      <c r="AP130" s="214"/>
      <c r="AQ130" s="214"/>
      <c r="AR130" s="214"/>
      <c r="AS130" s="214"/>
      <c r="AT130" s="214"/>
      <c r="AU130" s="214"/>
      <c r="AV130" s="214"/>
    </row>
    <row r="131" ht="15.75" customHeight="1">
      <c r="A131" s="218"/>
      <c r="B131" s="210"/>
      <c r="C131" s="210"/>
      <c r="D131" s="219"/>
      <c r="E131" s="219"/>
      <c r="F131" s="219"/>
      <c r="G131" s="219"/>
      <c r="H131" s="219"/>
      <c r="I131" s="219"/>
      <c r="J131" s="219"/>
      <c r="K131" s="219"/>
      <c r="L131" s="219"/>
      <c r="M131" s="219"/>
      <c r="N131" s="214"/>
      <c r="O131" s="214"/>
      <c r="P131" s="214"/>
      <c r="Q131" s="214"/>
      <c r="R131" s="214"/>
      <c r="S131" s="214"/>
      <c r="T131" s="214"/>
      <c r="U131" s="214"/>
      <c r="V131" s="214"/>
      <c r="W131" s="214"/>
      <c r="X131" s="214"/>
      <c r="Y131" s="214"/>
      <c r="Z131" s="214"/>
      <c r="AA131" s="214"/>
      <c r="AB131" s="214"/>
      <c r="AC131" s="214"/>
      <c r="AD131" s="214"/>
      <c r="AE131" s="214"/>
      <c r="AF131" s="214"/>
      <c r="AG131" s="214"/>
      <c r="AH131" s="214"/>
      <c r="AI131" s="214"/>
      <c r="AJ131" s="214"/>
      <c r="AK131" s="214"/>
      <c r="AL131" s="214"/>
      <c r="AM131" s="214"/>
      <c r="AN131" s="214"/>
      <c r="AO131" s="214"/>
      <c r="AP131" s="214"/>
      <c r="AQ131" s="214"/>
      <c r="AR131" s="214"/>
      <c r="AS131" s="214"/>
      <c r="AT131" s="214"/>
      <c r="AU131" s="214"/>
      <c r="AV131" s="214"/>
    </row>
    <row r="132" ht="15.75" customHeight="1">
      <c r="A132" s="234" t="s">
        <v>254</v>
      </c>
      <c r="B132" s="342">
        <f>+SUM(B135:B167)</f>
        <v>7454899.517</v>
      </c>
      <c r="C132" s="342"/>
      <c r="D132" s="343"/>
      <c r="E132" s="343"/>
      <c r="F132" s="343"/>
      <c r="G132" s="343"/>
      <c r="H132" s="343"/>
      <c r="I132" s="343"/>
      <c r="J132" s="343"/>
      <c r="K132" s="343"/>
      <c r="L132" s="343"/>
      <c r="M132" s="343"/>
      <c r="N132" s="365"/>
      <c r="O132" s="346"/>
      <c r="P132" s="346"/>
      <c r="Q132" s="346"/>
      <c r="R132" s="346"/>
      <c r="S132" s="346"/>
      <c r="T132" s="346"/>
      <c r="U132" s="346"/>
      <c r="V132" s="346"/>
      <c r="W132" s="346"/>
      <c r="X132" s="346"/>
      <c r="Y132" s="346"/>
      <c r="Z132" s="346"/>
      <c r="AA132" s="346"/>
      <c r="AB132" s="346"/>
      <c r="AC132" s="346"/>
      <c r="AD132" s="346"/>
      <c r="AE132" s="346"/>
      <c r="AF132" s="346"/>
      <c r="AG132" s="346"/>
      <c r="AH132" s="346"/>
      <c r="AI132" s="346"/>
      <c r="AJ132" s="346"/>
      <c r="AK132" s="346"/>
      <c r="AL132" s="346"/>
      <c r="AM132" s="346"/>
      <c r="AN132" s="346"/>
      <c r="AO132" s="346"/>
      <c r="AP132" s="346"/>
      <c r="AQ132" s="346"/>
      <c r="AR132" s="346"/>
      <c r="AS132" s="346"/>
      <c r="AT132" s="346"/>
      <c r="AU132" s="346"/>
      <c r="AV132" s="346" t="str">
        <f>+(#REF!+#REF!)/1000000</f>
        <v>#REF!</v>
      </c>
    </row>
    <row r="133" ht="15.75" customHeight="1">
      <c r="A133" s="235"/>
      <c r="B133" s="210"/>
      <c r="C133" s="210"/>
      <c r="D133" s="236"/>
      <c r="E133" s="236"/>
      <c r="F133" s="236"/>
      <c r="G133" s="236"/>
      <c r="H133" s="236"/>
      <c r="I133" s="236"/>
      <c r="J133" s="236"/>
      <c r="K133" s="236"/>
      <c r="L133" s="236"/>
      <c r="M133" s="236"/>
      <c r="N133" s="238"/>
      <c r="O133" s="239"/>
      <c r="P133" s="239"/>
      <c r="Q133" s="239"/>
      <c r="R133" s="239"/>
      <c r="S133" s="239"/>
      <c r="T133" s="239"/>
      <c r="U133" s="239"/>
      <c r="V133" s="239"/>
      <c r="W133" s="239"/>
      <c r="X133" s="239"/>
      <c r="Y133" s="239"/>
      <c r="Z133" s="239"/>
      <c r="AA133" s="239"/>
      <c r="AB133" s="239"/>
      <c r="AC133" s="239"/>
      <c r="AD133" s="239"/>
      <c r="AE133" s="239"/>
      <c r="AF133" s="239"/>
      <c r="AG133" s="239"/>
      <c r="AH133" s="239"/>
      <c r="AI133" s="239"/>
      <c r="AJ133" s="239"/>
      <c r="AK133" s="239"/>
      <c r="AL133" s="239"/>
      <c r="AM133" s="239"/>
      <c r="AN133" s="239"/>
      <c r="AO133" s="239"/>
      <c r="AP133" s="239"/>
      <c r="AQ133" s="239"/>
      <c r="AR133" s="239"/>
      <c r="AS133" s="239"/>
      <c r="AT133" s="239"/>
      <c r="AU133" s="239"/>
      <c r="AV133" s="239"/>
    </row>
    <row r="134" ht="15.75" customHeight="1">
      <c r="A134" s="240" t="s">
        <v>237</v>
      </c>
      <c r="B134" s="210"/>
      <c r="C134" s="210"/>
      <c r="D134" s="219"/>
      <c r="E134" s="219"/>
      <c r="F134" s="219"/>
      <c r="G134" s="219"/>
      <c r="H134" s="219"/>
      <c r="I134" s="219"/>
      <c r="J134" s="219"/>
      <c r="K134" s="219"/>
      <c r="L134" s="219"/>
      <c r="M134" s="219"/>
      <c r="N134" s="239"/>
      <c r="O134" s="239"/>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239"/>
      <c r="AR134" s="239"/>
      <c r="AS134" s="239"/>
      <c r="AT134" s="239"/>
      <c r="AU134" s="239"/>
      <c r="AV134" s="239"/>
    </row>
    <row r="135" ht="15.75" customHeight="1">
      <c r="A135" s="241" t="s">
        <v>255</v>
      </c>
      <c r="B135" s="216">
        <f t="array" ref="B135">+NPV($B$27,D135:M135)</f>
        <v>677601.5194</v>
      </c>
      <c r="C135" s="216"/>
      <c r="D135" s="242">
        <f t="shared" ref="D135:M135" si="30">SUM(D136:D138)</f>
        <v>7343.565003</v>
      </c>
      <c r="E135" s="242">
        <f t="shared" si="30"/>
        <v>20981.61429</v>
      </c>
      <c r="F135" s="242">
        <f t="shared" si="30"/>
        <v>45110.47073</v>
      </c>
      <c r="G135" s="242">
        <f t="shared" si="30"/>
        <v>76582.89218</v>
      </c>
      <c r="H135" s="242">
        <f t="shared" si="30"/>
        <v>104908.0715</v>
      </c>
      <c r="I135" s="242">
        <f t="shared" si="30"/>
        <v>118546.1208</v>
      </c>
      <c r="J135" s="242">
        <f t="shared" si="30"/>
        <v>129036.9279</v>
      </c>
      <c r="K135" s="242">
        <f t="shared" si="30"/>
        <v>136380.4929</v>
      </c>
      <c r="L135" s="242">
        <f t="shared" si="30"/>
        <v>144773.1386</v>
      </c>
      <c r="M135" s="242">
        <f t="shared" si="30"/>
        <v>152116.7036</v>
      </c>
      <c r="N135" s="366"/>
      <c r="O135" s="239"/>
      <c r="P135" s="239"/>
      <c r="Q135" s="239"/>
      <c r="R135" s="239"/>
      <c r="S135" s="239"/>
      <c r="T135" s="239"/>
      <c r="U135" s="239"/>
      <c r="V135" s="239"/>
      <c r="W135" s="239"/>
      <c r="X135" s="239"/>
      <c r="Y135" s="239"/>
      <c r="Z135" s="239"/>
      <c r="AA135" s="239"/>
      <c r="AB135" s="239"/>
      <c r="AC135" s="239"/>
      <c r="AD135" s="239"/>
      <c r="AE135" s="239"/>
      <c r="AF135" s="239"/>
      <c r="AG135" s="239"/>
      <c r="AH135" s="239"/>
      <c r="AI135" s="239"/>
      <c r="AJ135" s="239"/>
      <c r="AK135" s="239"/>
      <c r="AL135" s="239"/>
      <c r="AM135" s="239"/>
      <c r="AN135" s="239"/>
      <c r="AO135" s="239"/>
      <c r="AP135" s="239"/>
      <c r="AQ135" s="239"/>
      <c r="AR135" s="239"/>
      <c r="AS135" s="239"/>
      <c r="AT135" s="239"/>
      <c r="AU135" s="239"/>
      <c r="AV135" s="239"/>
    </row>
    <row r="136" ht="15.75" customHeight="1">
      <c r="A136" s="243" t="s">
        <v>256</v>
      </c>
      <c r="B136" s="210"/>
      <c r="C136" s="210"/>
      <c r="D136" s="219">
        <f t="shared" ref="D136:M136" si="31">C216*$B$17*(1-$B$232)+C217*$B$17*(1-$B$233)+C218*$B$17*(1-$B$234)</f>
        <v>5956.812881</v>
      </c>
      <c r="E136" s="219">
        <f t="shared" si="31"/>
        <v>17019.46537</v>
      </c>
      <c r="F136" s="219">
        <f t="shared" si="31"/>
        <v>36591.85055</v>
      </c>
      <c r="G136" s="219">
        <f t="shared" si="31"/>
        <v>62121.04861</v>
      </c>
      <c r="H136" s="219">
        <f t="shared" si="31"/>
        <v>85097.32687</v>
      </c>
      <c r="I136" s="219">
        <f t="shared" si="31"/>
        <v>96159.97936</v>
      </c>
      <c r="J136" s="219">
        <f t="shared" si="31"/>
        <v>104669.712</v>
      </c>
      <c r="K136" s="219">
        <f t="shared" si="31"/>
        <v>110626.5249</v>
      </c>
      <c r="L136" s="219">
        <f t="shared" si="31"/>
        <v>117434.3111</v>
      </c>
      <c r="M136" s="219">
        <f t="shared" si="31"/>
        <v>123391.124</v>
      </c>
      <c r="N136" s="239"/>
      <c r="O136" s="239"/>
      <c r="P136" s="239"/>
      <c r="Q136" s="239"/>
      <c r="R136" s="239"/>
      <c r="S136" s="239"/>
      <c r="T136" s="239"/>
      <c r="U136" s="239"/>
      <c r="V136" s="239"/>
      <c r="W136" s="239"/>
      <c r="X136" s="239"/>
      <c r="Y136" s="239"/>
      <c r="Z136" s="239"/>
      <c r="AA136" s="239"/>
      <c r="AB136" s="239"/>
      <c r="AC136" s="239"/>
      <c r="AD136" s="239"/>
      <c r="AE136" s="239"/>
      <c r="AF136" s="239"/>
      <c r="AG136" s="239"/>
      <c r="AH136" s="239"/>
      <c r="AI136" s="239"/>
      <c r="AJ136" s="239"/>
      <c r="AK136" s="239"/>
      <c r="AL136" s="239"/>
      <c r="AM136" s="239"/>
      <c r="AN136" s="239"/>
      <c r="AO136" s="239"/>
      <c r="AP136" s="239"/>
      <c r="AQ136" s="239"/>
      <c r="AR136" s="239"/>
      <c r="AS136" s="239"/>
      <c r="AT136" s="239"/>
      <c r="AU136" s="239"/>
      <c r="AV136" s="239"/>
    </row>
    <row r="137" ht="15.75" customHeight="1">
      <c r="A137" s="244" t="s">
        <v>257</v>
      </c>
      <c r="B137" s="210"/>
      <c r="C137" s="210"/>
      <c r="D137" s="219">
        <f t="shared" ref="D137:M137" si="32">C219*$B$17</f>
        <v>1061.310235</v>
      </c>
      <c r="E137" s="219">
        <f t="shared" si="32"/>
        <v>3032.314958</v>
      </c>
      <c r="F137" s="219">
        <f t="shared" si="32"/>
        <v>6519.47716</v>
      </c>
      <c r="G137" s="219">
        <f t="shared" si="32"/>
        <v>11067.9496</v>
      </c>
      <c r="H137" s="219">
        <f t="shared" si="32"/>
        <v>15161.57479</v>
      </c>
      <c r="I137" s="219">
        <f t="shared" si="32"/>
        <v>17132.57951</v>
      </c>
      <c r="J137" s="219">
        <f t="shared" si="32"/>
        <v>18648.73699</v>
      </c>
      <c r="K137" s="219">
        <f t="shared" si="32"/>
        <v>19710.04723</v>
      </c>
      <c r="L137" s="219">
        <f t="shared" si="32"/>
        <v>20922.97321</v>
      </c>
      <c r="M137" s="219">
        <f t="shared" si="32"/>
        <v>21984.28345</v>
      </c>
      <c r="N137" s="239"/>
      <c r="O137" s="239"/>
      <c r="P137" s="239"/>
      <c r="Q137" s="239"/>
      <c r="R137" s="239"/>
      <c r="S137" s="239"/>
      <c r="T137" s="239"/>
      <c r="U137" s="239"/>
      <c r="V137" s="239"/>
      <c r="W137" s="239"/>
      <c r="X137" s="239"/>
      <c r="Y137" s="239"/>
      <c r="Z137" s="239"/>
      <c r="AA137" s="239"/>
      <c r="AB137" s="239"/>
      <c r="AC137" s="239"/>
      <c r="AD137" s="239"/>
      <c r="AE137" s="239"/>
      <c r="AF137" s="239"/>
      <c r="AG137" s="239"/>
      <c r="AH137" s="239"/>
      <c r="AI137" s="239"/>
      <c r="AJ137" s="239"/>
      <c r="AK137" s="239"/>
      <c r="AL137" s="239"/>
      <c r="AM137" s="239"/>
      <c r="AN137" s="239"/>
      <c r="AO137" s="239"/>
      <c r="AP137" s="239"/>
      <c r="AQ137" s="239"/>
      <c r="AR137" s="239"/>
      <c r="AS137" s="239"/>
      <c r="AT137" s="239"/>
      <c r="AU137" s="239"/>
      <c r="AV137" s="239"/>
    </row>
    <row r="138" ht="15.75" customHeight="1">
      <c r="A138" s="243" t="s">
        <v>258</v>
      </c>
      <c r="B138" s="210"/>
      <c r="C138" s="210"/>
      <c r="D138" s="219">
        <f t="shared" ref="D138:M138" si="33">SUM(C220:C221)*$B$17*(1+$B$236)</f>
        <v>325.4418872</v>
      </c>
      <c r="E138" s="219">
        <f t="shared" si="33"/>
        <v>929.8339636</v>
      </c>
      <c r="F138" s="219">
        <f t="shared" si="33"/>
        <v>1999.143022</v>
      </c>
      <c r="G138" s="219">
        <f t="shared" si="33"/>
        <v>3393.893967</v>
      </c>
      <c r="H138" s="219">
        <f t="shared" si="33"/>
        <v>4649.169818</v>
      </c>
      <c r="I138" s="219">
        <f t="shared" si="33"/>
        <v>5253.561894</v>
      </c>
      <c r="J138" s="219">
        <f t="shared" si="33"/>
        <v>5718.478876</v>
      </c>
      <c r="K138" s="219">
        <f t="shared" si="33"/>
        <v>6043.920763</v>
      </c>
      <c r="L138" s="219">
        <f t="shared" si="33"/>
        <v>6415.854349</v>
      </c>
      <c r="M138" s="219">
        <f t="shared" si="33"/>
        <v>6741.296236</v>
      </c>
      <c r="N138" s="238"/>
      <c r="O138" s="239"/>
      <c r="P138" s="239"/>
      <c r="Q138" s="239"/>
      <c r="R138" s="239"/>
      <c r="S138" s="239"/>
      <c r="T138" s="239"/>
      <c r="U138" s="239"/>
      <c r="V138" s="239"/>
      <c r="W138" s="239"/>
      <c r="X138" s="239"/>
      <c r="Y138" s="239"/>
      <c r="Z138" s="239"/>
      <c r="AA138" s="239"/>
      <c r="AB138" s="239"/>
      <c r="AC138" s="239"/>
      <c r="AD138" s="239"/>
      <c r="AE138" s="239"/>
      <c r="AF138" s="239"/>
      <c r="AG138" s="239"/>
      <c r="AH138" s="239"/>
      <c r="AI138" s="239"/>
      <c r="AJ138" s="239"/>
      <c r="AK138" s="239"/>
      <c r="AL138" s="239"/>
      <c r="AM138" s="239"/>
      <c r="AN138" s="239"/>
      <c r="AO138" s="239"/>
      <c r="AP138" s="239"/>
      <c r="AQ138" s="239"/>
      <c r="AR138" s="239"/>
      <c r="AS138" s="239"/>
      <c r="AT138" s="239"/>
      <c r="AU138" s="239"/>
      <c r="AV138" s="239"/>
    </row>
    <row r="139">
      <c r="A139" s="245" t="s">
        <v>259</v>
      </c>
      <c r="B139" s="210">
        <f t="shared" ref="B139:B144" si="35">+NPV($B$27,D139:M139)</f>
        <v>814589.98</v>
      </c>
      <c r="C139" s="210"/>
      <c r="D139" s="219">
        <f t="shared" ref="D139:M139" si="34">C213*$B$48*$B$23</f>
        <v>25406.61684</v>
      </c>
      <c r="E139" s="219">
        <f t="shared" si="34"/>
        <v>38281.59159</v>
      </c>
      <c r="F139" s="219">
        <f t="shared" si="34"/>
        <v>63688.20843</v>
      </c>
      <c r="G139" s="219">
        <f t="shared" si="34"/>
        <v>94244.81517</v>
      </c>
      <c r="H139" s="219">
        <f t="shared" si="34"/>
        <v>121883.0943</v>
      </c>
      <c r="I139" s="219">
        <f t="shared" si="34"/>
        <v>136131.3997</v>
      </c>
      <c r="J139" s="219">
        <f t="shared" si="34"/>
        <v>145573.0478</v>
      </c>
      <c r="K139" s="219">
        <f t="shared" si="34"/>
        <v>153641.3654</v>
      </c>
      <c r="L139" s="219">
        <f t="shared" si="34"/>
        <v>162053.0155</v>
      </c>
      <c r="M139" s="219">
        <f t="shared" si="34"/>
        <v>170464.6657</v>
      </c>
      <c r="N139" s="239"/>
      <c r="O139" s="239"/>
      <c r="P139" s="239"/>
      <c r="Q139" s="239"/>
      <c r="R139" s="239"/>
      <c r="S139" s="239"/>
      <c r="T139" s="239"/>
      <c r="U139" s="239"/>
      <c r="V139" s="239"/>
      <c r="W139" s="239"/>
      <c r="X139" s="239"/>
      <c r="Y139" s="239"/>
      <c r="Z139" s="239"/>
      <c r="AA139" s="239"/>
      <c r="AB139" s="239"/>
      <c r="AC139" s="239"/>
      <c r="AD139" s="239"/>
      <c r="AE139" s="239"/>
      <c r="AF139" s="239"/>
      <c r="AG139" s="239"/>
      <c r="AH139" s="239"/>
      <c r="AI139" s="239"/>
      <c r="AJ139" s="239"/>
      <c r="AK139" s="239"/>
      <c r="AL139" s="239"/>
      <c r="AM139" s="239"/>
      <c r="AN139" s="239"/>
      <c r="AO139" s="239"/>
      <c r="AP139" s="239"/>
      <c r="AQ139" s="239"/>
      <c r="AR139" s="239"/>
      <c r="AS139" s="239"/>
      <c r="AT139" s="239"/>
      <c r="AU139" s="239"/>
      <c r="AV139" s="239"/>
    </row>
    <row r="140" ht="15.75" customHeight="1">
      <c r="A140" s="246" t="s">
        <v>260</v>
      </c>
      <c r="B140" s="210">
        <f t="shared" si="35"/>
        <v>33638.01919</v>
      </c>
      <c r="C140" s="210"/>
      <c r="D140" s="219">
        <f t="shared" ref="D140:M140" si="36">(C197*$B$30*$B$38)/1000000</f>
        <v>1265.380333</v>
      </c>
      <c r="E140" s="219">
        <f t="shared" si="36"/>
        <v>3858.092078</v>
      </c>
      <c r="F140" s="219">
        <f t="shared" si="36"/>
        <v>7828.021432</v>
      </c>
      <c r="G140" s="219">
        <f t="shared" si="36"/>
        <v>9259.835974</v>
      </c>
      <c r="H140" s="219">
        <f t="shared" si="36"/>
        <v>8050.098471</v>
      </c>
      <c r="I140" s="219">
        <f t="shared" si="36"/>
        <v>3540.096837</v>
      </c>
      <c r="J140" s="219">
        <f t="shared" si="36"/>
        <v>1935.036683</v>
      </c>
      <c r="K140" s="219">
        <f t="shared" si="36"/>
        <v>1403.141689</v>
      </c>
      <c r="L140" s="219">
        <f t="shared" si="36"/>
        <v>1423.897</v>
      </c>
      <c r="M140" s="219">
        <f t="shared" si="36"/>
        <v>3393.711865</v>
      </c>
      <c r="N140" s="239"/>
      <c r="O140" s="239"/>
      <c r="P140" s="239"/>
      <c r="Q140" s="239"/>
      <c r="R140" s="239"/>
      <c r="S140" s="239"/>
      <c r="T140" s="239"/>
      <c r="U140" s="239"/>
      <c r="V140" s="239"/>
      <c r="W140" s="239"/>
      <c r="X140" s="239"/>
      <c r="Y140" s="239"/>
      <c r="Z140" s="239"/>
      <c r="AA140" s="239"/>
      <c r="AB140" s="239"/>
      <c r="AC140" s="239"/>
      <c r="AD140" s="239"/>
      <c r="AE140" s="239"/>
      <c r="AF140" s="239"/>
      <c r="AG140" s="239"/>
      <c r="AH140" s="239"/>
      <c r="AI140" s="239"/>
      <c r="AJ140" s="239"/>
      <c r="AK140" s="239"/>
      <c r="AL140" s="239"/>
      <c r="AM140" s="239"/>
      <c r="AN140" s="239"/>
      <c r="AO140" s="239"/>
      <c r="AP140" s="239"/>
      <c r="AQ140" s="239"/>
      <c r="AR140" s="239"/>
      <c r="AS140" s="239"/>
      <c r="AT140" s="239"/>
      <c r="AU140" s="239"/>
      <c r="AV140" s="239"/>
    </row>
    <row r="141" ht="15.75" customHeight="1">
      <c r="A141" s="246" t="s">
        <v>261</v>
      </c>
      <c r="B141" s="210">
        <f t="shared" si="35"/>
        <v>5977.049924</v>
      </c>
      <c r="C141" s="210"/>
      <c r="D141" s="219">
        <f t="shared" ref="D141:M141" si="37">(C195*$B$35+C196*$B$36)/1000000</f>
        <v>216.4919221</v>
      </c>
      <c r="E141" s="219">
        <f t="shared" si="37"/>
        <v>656.8972241</v>
      </c>
      <c r="F141" s="219">
        <f t="shared" si="37"/>
        <v>1327.192046</v>
      </c>
      <c r="G141" s="219">
        <f t="shared" si="37"/>
        <v>1563.622031</v>
      </c>
      <c r="H141" s="219">
        <f t="shared" si="37"/>
        <v>1353.795867</v>
      </c>
      <c r="I141" s="219">
        <f t="shared" si="37"/>
        <v>592.8407967</v>
      </c>
      <c r="J141" s="219">
        <f t="shared" si="37"/>
        <v>322.6757536</v>
      </c>
      <c r="K141" s="219">
        <f t="shared" si="37"/>
        <v>232.995107</v>
      </c>
      <c r="L141" s="219">
        <f t="shared" si="37"/>
        <v>235.4814991</v>
      </c>
      <c r="M141" s="219">
        <f t="shared" si="37"/>
        <v>1055.602303</v>
      </c>
      <c r="N141" s="239"/>
      <c r="O141" s="239"/>
      <c r="P141" s="239"/>
      <c r="Q141" s="239"/>
      <c r="R141" s="239"/>
      <c r="S141" s="239"/>
      <c r="T141" s="239"/>
      <c r="U141" s="239"/>
      <c r="V141" s="239"/>
      <c r="W141" s="239"/>
      <c r="X141" s="239"/>
      <c r="Y141" s="239"/>
      <c r="Z141" s="239"/>
      <c r="AA141" s="239"/>
      <c r="AB141" s="239"/>
      <c r="AC141" s="239"/>
      <c r="AD141" s="239"/>
      <c r="AE141" s="239"/>
      <c r="AF141" s="239"/>
      <c r="AG141" s="239"/>
      <c r="AH141" s="239"/>
      <c r="AI141" s="239"/>
      <c r="AJ141" s="239"/>
      <c r="AK141" s="239"/>
      <c r="AL141" s="239"/>
      <c r="AM141" s="239"/>
      <c r="AN141" s="239"/>
      <c r="AO141" s="239"/>
      <c r="AP141" s="239"/>
      <c r="AQ141" s="239"/>
      <c r="AR141" s="239"/>
      <c r="AS141" s="239"/>
      <c r="AT141" s="239"/>
      <c r="AU141" s="239"/>
      <c r="AV141" s="239"/>
    </row>
    <row r="142" ht="15.75" customHeight="1">
      <c r="A142" s="246" t="s">
        <v>262</v>
      </c>
      <c r="B142" s="210">
        <f t="shared" si="35"/>
        <v>6339.284388</v>
      </c>
      <c r="C142" s="210"/>
      <c r="D142" s="219">
        <f t="shared" ref="D142:M142" si="38">(C197*$B$37)/1000000</f>
        <v>238.468435</v>
      </c>
      <c r="E142" s="219">
        <f t="shared" si="38"/>
        <v>727.0803534</v>
      </c>
      <c r="F142" s="219">
        <f t="shared" si="38"/>
        <v>1475.237105</v>
      </c>
      <c r="G142" s="219">
        <f t="shared" si="38"/>
        <v>1745.071055</v>
      </c>
      <c r="H142" s="219">
        <f t="shared" si="38"/>
        <v>1517.088841</v>
      </c>
      <c r="I142" s="219">
        <f t="shared" si="38"/>
        <v>667.1522626</v>
      </c>
      <c r="J142" s="219">
        <f t="shared" si="38"/>
        <v>364.669149</v>
      </c>
      <c r="K142" s="219">
        <f t="shared" si="38"/>
        <v>264.4303802</v>
      </c>
      <c r="L142" s="219">
        <f t="shared" si="38"/>
        <v>268.3418418</v>
      </c>
      <c r="M142" s="219">
        <f t="shared" si="38"/>
        <v>639.5651456</v>
      </c>
      <c r="N142" s="239"/>
      <c r="O142" s="239"/>
      <c r="P142" s="239"/>
      <c r="Q142" s="239"/>
      <c r="R142" s="239"/>
      <c r="S142" s="239"/>
      <c r="T142" s="239"/>
      <c r="U142" s="239"/>
      <c r="V142" s="239"/>
      <c r="W142" s="239"/>
      <c r="X142" s="239"/>
      <c r="Y142" s="239"/>
      <c r="Z142" s="239"/>
      <c r="AA142" s="239"/>
      <c r="AB142" s="239"/>
      <c r="AC142" s="239"/>
      <c r="AD142" s="239"/>
      <c r="AE142" s="239"/>
      <c r="AF142" s="239"/>
      <c r="AG142" s="239"/>
      <c r="AH142" s="239"/>
      <c r="AI142" s="239"/>
      <c r="AJ142" s="239"/>
      <c r="AK142" s="239"/>
      <c r="AL142" s="239"/>
      <c r="AM142" s="239"/>
      <c r="AN142" s="239"/>
      <c r="AO142" s="239"/>
      <c r="AP142" s="239"/>
      <c r="AQ142" s="239"/>
      <c r="AR142" s="239"/>
      <c r="AS142" s="239"/>
      <c r="AT142" s="239"/>
      <c r="AU142" s="239"/>
      <c r="AV142" s="239"/>
    </row>
    <row r="143" ht="15.75" customHeight="1">
      <c r="A143" s="245" t="s">
        <v>263</v>
      </c>
      <c r="B143" s="216">
        <f t="shared" si="35"/>
        <v>375800.8533</v>
      </c>
      <c r="C143" s="216"/>
      <c r="D143" s="242">
        <f>$B$18*$B$17*$B$45*'BC Refrigeración'!C287*$B$44*C183</f>
        <v>13816.88262</v>
      </c>
      <c r="E143" s="242">
        <f>$B$18*$B$17*$B$45*'BC Refrigeración'!D287*$B$44*D183</f>
        <v>43252.43762</v>
      </c>
      <c r="F143" s="242">
        <f>$B$18*$B$17*$B$45*'BC Refrigeración'!E287*$B$44*E183</f>
        <v>88996.7432</v>
      </c>
      <c r="G143" s="242">
        <f>$B$18*$B$17*$B$45*'BC Refrigeración'!F287*$B$44*F183</f>
        <v>106803.0948</v>
      </c>
      <c r="H143" s="242">
        <f>$B$18*$B$17*$B$45*'BC Refrigeración'!G287*$B$44*G183</f>
        <v>94159.92863</v>
      </c>
      <c r="I143" s="242">
        <f>$B$18*$B$17*$B$45*'BC Refrigeración'!H287*$B$44*H183</f>
        <v>42002.56451</v>
      </c>
      <c r="J143" s="242">
        <f>$B$18*$B$17*$B$45*'BC Refrigeración'!I287*$B$44*I183</f>
        <v>23271.73189</v>
      </c>
      <c r="K143" s="242">
        <f>$B$18*$B$17*$B$45*'BC Refrigeración'!J287*$B$44*J183</f>
        <v>17099.73872</v>
      </c>
      <c r="L143" s="242">
        <f>$B$18*$B$17*$B$45*'BC Refrigeración'!K287*$B$44*K183</f>
        <v>17579.24336</v>
      </c>
      <c r="M143" s="242">
        <f>$B$18*$B$17*$B$45*'BC Refrigeración'!L287*$B$44*L183</f>
        <v>18071.39215</v>
      </c>
      <c r="N143" s="367"/>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c r="AJ143" s="239"/>
      <c r="AK143" s="239"/>
      <c r="AL143" s="239"/>
      <c r="AM143" s="239"/>
      <c r="AN143" s="239"/>
      <c r="AO143" s="239"/>
      <c r="AP143" s="239"/>
      <c r="AQ143" s="239"/>
      <c r="AR143" s="239"/>
      <c r="AS143" s="239"/>
      <c r="AT143" s="239"/>
      <c r="AU143" s="239"/>
      <c r="AV143" s="239"/>
    </row>
    <row r="144" ht="15.75" customHeight="1">
      <c r="A144" s="246" t="s">
        <v>264</v>
      </c>
      <c r="B144" s="210">
        <f t="shared" si="35"/>
        <v>479784.8088</v>
      </c>
      <c r="C144" s="210"/>
      <c r="D144" s="219">
        <f t="shared" ref="D144:M144" si="39">(C197*$I$246*20%)/1000000</f>
        <v>18048.33566</v>
      </c>
      <c r="E144" s="219">
        <f t="shared" si="39"/>
        <v>55028.62578</v>
      </c>
      <c r="F144" s="219">
        <f t="shared" si="39"/>
        <v>111652.4057</v>
      </c>
      <c r="G144" s="219">
        <f t="shared" si="39"/>
        <v>132074.6209</v>
      </c>
      <c r="H144" s="219">
        <f t="shared" si="39"/>
        <v>114819.9284</v>
      </c>
      <c r="I144" s="219">
        <f t="shared" si="39"/>
        <v>50493.00538</v>
      </c>
      <c r="J144" s="219">
        <f t="shared" si="39"/>
        <v>27599.75846</v>
      </c>
      <c r="K144" s="219">
        <f t="shared" si="39"/>
        <v>20013.24939</v>
      </c>
      <c r="L144" s="219">
        <f t="shared" si="39"/>
        <v>20309.28594</v>
      </c>
      <c r="M144" s="219">
        <f t="shared" si="39"/>
        <v>48405.09154</v>
      </c>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c r="AJ144" s="239"/>
      <c r="AK144" s="239"/>
      <c r="AL144" s="239"/>
      <c r="AM144" s="239"/>
      <c r="AN144" s="239"/>
      <c r="AO144" s="239"/>
      <c r="AP144" s="239"/>
      <c r="AQ144" s="239"/>
      <c r="AR144" s="239"/>
      <c r="AS144" s="239"/>
      <c r="AT144" s="239"/>
      <c r="AU144" s="239"/>
      <c r="AV144" s="239"/>
    </row>
    <row r="145" ht="15.75" customHeight="1">
      <c r="A145" s="240"/>
      <c r="B145" s="210"/>
      <c r="C145" s="210"/>
      <c r="D145" s="219"/>
      <c r="E145" s="219"/>
      <c r="F145" s="219"/>
      <c r="G145" s="219"/>
      <c r="H145" s="219"/>
      <c r="I145" s="219"/>
      <c r="J145" s="219"/>
      <c r="K145" s="219"/>
      <c r="L145" s="219"/>
      <c r="M145" s="21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c r="AJ145" s="239"/>
      <c r="AK145" s="239"/>
      <c r="AL145" s="239"/>
      <c r="AM145" s="239"/>
      <c r="AN145" s="239"/>
      <c r="AO145" s="239"/>
      <c r="AP145" s="239"/>
      <c r="AQ145" s="239"/>
      <c r="AR145" s="239"/>
      <c r="AS145" s="239"/>
      <c r="AT145" s="239"/>
      <c r="AU145" s="239"/>
      <c r="AV145" s="239"/>
    </row>
    <row r="146" ht="15.75" customHeight="1">
      <c r="A146" s="240" t="s">
        <v>243</v>
      </c>
      <c r="B146" s="210"/>
      <c r="C146" s="210"/>
      <c r="D146" s="219"/>
      <c r="E146" s="219"/>
      <c r="F146" s="219"/>
      <c r="G146" s="219"/>
      <c r="H146" s="219"/>
      <c r="I146" s="219"/>
      <c r="J146" s="219"/>
      <c r="K146" s="219"/>
      <c r="L146" s="219"/>
      <c r="M146" s="219"/>
      <c r="N146" s="239"/>
      <c r="O146" s="239"/>
      <c r="P146" s="239"/>
      <c r="Q146" s="239"/>
      <c r="R146" s="239"/>
      <c r="S146" s="239"/>
      <c r="T146" s="239"/>
      <c r="U146" s="239"/>
      <c r="V146" s="239"/>
      <c r="W146" s="239"/>
      <c r="X146" s="239"/>
      <c r="Y146" s="239"/>
      <c r="Z146" s="239"/>
      <c r="AA146" s="239"/>
      <c r="AB146" s="239"/>
      <c r="AC146" s="239"/>
      <c r="AD146" s="239"/>
      <c r="AE146" s="239"/>
      <c r="AF146" s="239"/>
      <c r="AG146" s="239"/>
      <c r="AH146" s="239"/>
      <c r="AI146" s="239"/>
      <c r="AJ146" s="239"/>
      <c r="AK146" s="239"/>
      <c r="AL146" s="239"/>
      <c r="AM146" s="239"/>
      <c r="AN146" s="239"/>
      <c r="AO146" s="239"/>
      <c r="AP146" s="239"/>
      <c r="AQ146" s="239"/>
      <c r="AR146" s="239"/>
      <c r="AS146" s="239"/>
      <c r="AT146" s="239"/>
      <c r="AU146" s="239"/>
      <c r="AV146" s="239"/>
    </row>
    <row r="147" ht="26.25" customHeight="1">
      <c r="A147" s="209" t="s">
        <v>265</v>
      </c>
      <c r="B147" s="210">
        <f t="shared" ref="B147:B151" si="41">+NPV($B$25,D147:M147)</f>
        <v>143091.2771</v>
      </c>
      <c r="C147" s="210"/>
      <c r="D147" s="242">
        <f t="shared" ref="D147:M147" si="40">$B$17*$B$21*C213*88%</f>
        <v>6529.219492</v>
      </c>
      <c r="E147" s="242">
        <f t="shared" si="40"/>
        <v>9837.945587</v>
      </c>
      <c r="F147" s="242">
        <f t="shared" si="40"/>
        <v>16367.16508</v>
      </c>
      <c r="G147" s="242">
        <f t="shared" si="40"/>
        <v>24219.87501</v>
      </c>
      <c r="H147" s="242">
        <f t="shared" si="40"/>
        <v>31322.60702</v>
      </c>
      <c r="I147" s="242">
        <f t="shared" si="40"/>
        <v>34984.2639</v>
      </c>
      <c r="J147" s="242">
        <f t="shared" si="40"/>
        <v>37410.66304</v>
      </c>
      <c r="K147" s="242">
        <f t="shared" si="40"/>
        <v>39484.13139</v>
      </c>
      <c r="L147" s="242">
        <f t="shared" si="40"/>
        <v>41645.83244</v>
      </c>
      <c r="M147" s="242">
        <f t="shared" si="40"/>
        <v>43807.53349</v>
      </c>
      <c r="N147" s="239"/>
      <c r="O147" s="239"/>
      <c r="P147" s="239"/>
      <c r="Q147" s="239"/>
      <c r="R147" s="239"/>
      <c r="S147" s="239"/>
      <c r="T147" s="239"/>
      <c r="U147" s="239"/>
      <c r="V147" s="239"/>
      <c r="W147" s="239"/>
      <c r="X147" s="239"/>
      <c r="Y147" s="239"/>
      <c r="Z147" s="239"/>
      <c r="AA147" s="239"/>
      <c r="AB147" s="239"/>
      <c r="AC147" s="239"/>
      <c r="AD147" s="239"/>
      <c r="AE147" s="239"/>
      <c r="AF147" s="239"/>
      <c r="AG147" s="239"/>
      <c r="AH147" s="239"/>
      <c r="AI147" s="239"/>
      <c r="AJ147" s="239"/>
      <c r="AK147" s="239"/>
      <c r="AL147" s="239"/>
      <c r="AM147" s="239"/>
      <c r="AN147" s="239"/>
      <c r="AO147" s="239"/>
      <c r="AP147" s="239"/>
      <c r="AQ147" s="239"/>
      <c r="AR147" s="239"/>
      <c r="AS147" s="239"/>
      <c r="AT147" s="239"/>
      <c r="AU147" s="239"/>
      <c r="AV147" s="239"/>
    </row>
    <row r="148" ht="30.0" customHeight="1">
      <c r="A148" s="209" t="s">
        <v>266</v>
      </c>
      <c r="B148" s="210">
        <f t="shared" si="41"/>
        <v>5691.130339</v>
      </c>
      <c r="C148" s="210"/>
      <c r="D148" s="219">
        <f t="shared" ref="D148:M148" si="42">C213*$B$41*$B$17*$B$21</f>
        <v>259.6848662</v>
      </c>
      <c r="E148" s="219">
        <f t="shared" si="42"/>
        <v>391.2819267</v>
      </c>
      <c r="F148" s="219">
        <f t="shared" si="42"/>
        <v>650.9667929</v>
      </c>
      <c r="G148" s="219">
        <f t="shared" si="42"/>
        <v>963.2904833</v>
      </c>
      <c r="H148" s="219">
        <f t="shared" si="42"/>
        <v>1245.785507</v>
      </c>
      <c r="I148" s="219">
        <f t="shared" si="42"/>
        <v>1391.419587</v>
      </c>
      <c r="J148" s="219">
        <f t="shared" si="42"/>
        <v>1487.924098</v>
      </c>
      <c r="K148" s="219">
        <f t="shared" si="42"/>
        <v>1570.391589</v>
      </c>
      <c r="L148" s="219">
        <f t="shared" si="42"/>
        <v>1656.368336</v>
      </c>
      <c r="M148" s="219">
        <f t="shared" si="42"/>
        <v>1742.345082</v>
      </c>
      <c r="N148" s="239"/>
      <c r="O148" s="239"/>
      <c r="P148" s="239"/>
      <c r="Q148" s="239"/>
      <c r="R148" s="239"/>
      <c r="S148" s="239"/>
      <c r="T148" s="239"/>
      <c r="U148" s="239"/>
      <c r="V148" s="239"/>
      <c r="W148" s="239"/>
      <c r="X148" s="239"/>
      <c r="Y148" s="239"/>
      <c r="Z148" s="239"/>
      <c r="AA148" s="239"/>
      <c r="AB148" s="239"/>
      <c r="AC148" s="239"/>
      <c r="AD148" s="239"/>
      <c r="AE148" s="239"/>
      <c r="AF148" s="239"/>
      <c r="AG148" s="239"/>
      <c r="AH148" s="239"/>
      <c r="AI148" s="239"/>
      <c r="AJ148" s="239"/>
      <c r="AK148" s="239"/>
      <c r="AL148" s="239"/>
      <c r="AM148" s="239"/>
      <c r="AN148" s="239"/>
      <c r="AO148" s="239"/>
      <c r="AP148" s="239"/>
      <c r="AQ148" s="239"/>
      <c r="AR148" s="239"/>
      <c r="AS148" s="239"/>
      <c r="AT148" s="239"/>
      <c r="AU148" s="239"/>
      <c r="AV148" s="239"/>
    </row>
    <row r="149" ht="30.0" customHeight="1">
      <c r="A149" s="209" t="s">
        <v>267</v>
      </c>
      <c r="B149" s="210">
        <f t="shared" si="41"/>
        <v>53.3794602</v>
      </c>
      <c r="C149" s="210"/>
      <c r="D149" s="219">
        <f t="shared" ref="D149:M149" si="43">C207*$B$41*$B$43*$B$17*$B$19</f>
        <v>2.435691533</v>
      </c>
      <c r="E149" s="219">
        <f t="shared" si="43"/>
        <v>3.669994675</v>
      </c>
      <c r="F149" s="219">
        <f t="shared" si="43"/>
        <v>6.105686208</v>
      </c>
      <c r="G149" s="219">
        <f t="shared" si="43"/>
        <v>9.035098997</v>
      </c>
      <c r="H149" s="219">
        <f t="shared" si="43"/>
        <v>11.68473641</v>
      </c>
      <c r="I149" s="219">
        <f t="shared" si="43"/>
        <v>13.05069855</v>
      </c>
      <c r="J149" s="219">
        <f t="shared" si="43"/>
        <v>13.95585419</v>
      </c>
      <c r="K149" s="219">
        <f t="shared" si="43"/>
        <v>14.72935082</v>
      </c>
      <c r="L149" s="219">
        <f t="shared" si="43"/>
        <v>15.53576221</v>
      </c>
      <c r="M149" s="219">
        <f t="shared" si="43"/>
        <v>16.3421736</v>
      </c>
      <c r="N149" s="239"/>
      <c r="O149" s="239"/>
      <c r="P149" s="239"/>
      <c r="Q149" s="239"/>
      <c r="R149" s="239"/>
      <c r="S149" s="239"/>
      <c r="T149" s="239"/>
      <c r="U149" s="239"/>
      <c r="V149" s="239"/>
      <c r="W149" s="239"/>
      <c r="X149" s="239"/>
      <c r="Y149" s="239"/>
      <c r="Z149" s="239"/>
      <c r="AA149" s="239"/>
      <c r="AB149" s="239"/>
      <c r="AC149" s="239"/>
      <c r="AD149" s="239"/>
      <c r="AE149" s="239"/>
      <c r="AF149" s="239"/>
      <c r="AG149" s="239"/>
      <c r="AH149" s="239"/>
      <c r="AI149" s="239"/>
      <c r="AJ149" s="239"/>
      <c r="AK149" s="239"/>
      <c r="AL149" s="239"/>
      <c r="AM149" s="239"/>
      <c r="AN149" s="239"/>
      <c r="AO149" s="239"/>
      <c r="AP149" s="239"/>
      <c r="AQ149" s="239"/>
      <c r="AR149" s="239"/>
      <c r="AS149" s="239"/>
      <c r="AT149" s="239"/>
      <c r="AU149" s="239"/>
      <c r="AV149" s="239"/>
    </row>
    <row r="150" ht="30.0" customHeight="1">
      <c r="A150" s="228" t="s">
        <v>268</v>
      </c>
      <c r="B150" s="210">
        <f t="shared" si="41"/>
        <v>94856.28627</v>
      </c>
      <c r="C150" s="210"/>
      <c r="D150" s="219">
        <f t="shared" ref="D150:M150" si="44">C211*$B$33*$B$19*$B$17</f>
        <v>3613.474063</v>
      </c>
      <c r="E150" s="219">
        <f t="shared" si="44"/>
        <v>5973.518498</v>
      </c>
      <c r="F150" s="219">
        <f t="shared" si="44"/>
        <v>10482.21511</v>
      </c>
      <c r="G150" s="219">
        <f t="shared" si="44"/>
        <v>16035.64203</v>
      </c>
      <c r="H150" s="219">
        <f t="shared" si="44"/>
        <v>21051.14148</v>
      </c>
      <c r="I150" s="219">
        <f t="shared" si="44"/>
        <v>23585.33803</v>
      </c>
      <c r="J150" s="219">
        <f t="shared" si="44"/>
        <v>25342.14794</v>
      </c>
      <c r="K150" s="219">
        <f t="shared" si="44"/>
        <v>26756.95151</v>
      </c>
      <c r="L150" s="219">
        <f t="shared" si="44"/>
        <v>28271.24451</v>
      </c>
      <c r="M150" s="219">
        <f t="shared" si="44"/>
        <v>29729.5861</v>
      </c>
      <c r="N150" s="239"/>
      <c r="O150" s="239"/>
      <c r="P150" s="239"/>
      <c r="Q150" s="239"/>
      <c r="R150" s="239"/>
      <c r="S150" s="239"/>
      <c r="T150" s="239"/>
      <c r="U150" s="239"/>
      <c r="V150" s="239"/>
      <c r="W150" s="239"/>
      <c r="X150" s="239"/>
      <c r="Y150" s="239"/>
      <c r="Z150" s="239"/>
      <c r="AA150" s="239"/>
      <c r="AB150" s="239"/>
      <c r="AC150" s="239"/>
      <c r="AD150" s="239"/>
      <c r="AE150" s="239"/>
      <c r="AF150" s="239"/>
      <c r="AG150" s="239"/>
      <c r="AH150" s="239"/>
      <c r="AI150" s="239"/>
      <c r="AJ150" s="239"/>
      <c r="AK150" s="239"/>
      <c r="AL150" s="239"/>
      <c r="AM150" s="239"/>
      <c r="AN150" s="239"/>
      <c r="AO150" s="239"/>
      <c r="AP150" s="239"/>
      <c r="AQ150" s="239"/>
      <c r="AR150" s="239"/>
      <c r="AS150" s="239"/>
      <c r="AT150" s="239"/>
      <c r="AU150" s="239"/>
      <c r="AV150" s="239"/>
    </row>
    <row r="151" ht="15.75" customHeight="1">
      <c r="A151" s="209" t="s">
        <v>269</v>
      </c>
      <c r="B151" s="210">
        <f t="shared" si="41"/>
        <v>2618065.507</v>
      </c>
      <c r="C151" s="210"/>
      <c r="D151" s="219">
        <f>(C211/'BC Refrigeración'!B287)*$B$24*$B$23*'BC Refrigeración'!B287</f>
        <v>99733.10338</v>
      </c>
      <c r="E151" s="219">
        <f>(D211/'BC Refrigeración'!C287)*$B$24*$B$23*'BC Refrigeración'!C287</f>
        <v>164871.1261</v>
      </c>
      <c r="F151" s="219">
        <f>(E211/'BC Refrigeración'!D287)*$B$24*$B$23*'BC Refrigeración'!D287</f>
        <v>289312.6739</v>
      </c>
      <c r="G151" s="219">
        <f>(F211/'BC Refrigeración'!E287)*$B$24*$B$23*'BC Refrigeración'!E287</f>
        <v>442589.1309</v>
      </c>
      <c r="H151" s="219">
        <f>(G211/'BC Refrigeración'!F287)*$B$24*$B$23*'BC Refrigeración'!F287</f>
        <v>581018.6078</v>
      </c>
      <c r="I151" s="219">
        <f>(H211/'BC Refrigeración'!G287)*$B$24*$B$23*'BC Refrigeración'!G287</f>
        <v>650963.2878</v>
      </c>
      <c r="J151" s="219">
        <f>(I211/'BC Refrigeración'!H287)*$B$24*$B$23*'BC Refrigeración'!H287</f>
        <v>699451.8341</v>
      </c>
      <c r="K151" s="219">
        <f>(J211/'BC Refrigeración'!I287)*$B$24*$B$23*'BC Refrigeración'!I287</f>
        <v>738500.8898</v>
      </c>
      <c r="L151" s="219">
        <f>(K211/'BC Refrigeración'!J287)*$B$24*$B$23*'BC Refrigeración'!J287</f>
        <v>780295.8877</v>
      </c>
      <c r="M151" s="219">
        <f>(L211/'BC Refrigeración'!K287)*$B$24*$B$23*'BC Refrigeración'!K287</f>
        <v>820546.6077</v>
      </c>
      <c r="N151" s="239"/>
      <c r="O151" s="239"/>
      <c r="P151" s="239"/>
      <c r="Q151" s="239"/>
      <c r="R151" s="239"/>
      <c r="S151" s="239"/>
      <c r="T151" s="239"/>
      <c r="U151" s="239"/>
      <c r="V151" s="239"/>
      <c r="W151" s="239"/>
      <c r="X151" s="239"/>
      <c r="Y151" s="239"/>
      <c r="Z151" s="239"/>
      <c r="AA151" s="239"/>
      <c r="AB151" s="239"/>
      <c r="AC151" s="239"/>
      <c r="AD151" s="239"/>
      <c r="AE151" s="239"/>
      <c r="AF151" s="239"/>
      <c r="AG151" s="239"/>
      <c r="AH151" s="239"/>
      <c r="AI151" s="239"/>
      <c r="AJ151" s="239"/>
      <c r="AK151" s="239"/>
      <c r="AL151" s="239"/>
      <c r="AM151" s="239"/>
      <c r="AN151" s="239"/>
      <c r="AO151" s="239"/>
      <c r="AP151" s="239"/>
      <c r="AQ151" s="239"/>
      <c r="AR151" s="239"/>
      <c r="AS151" s="239"/>
      <c r="AT151" s="239"/>
      <c r="AU151" s="239"/>
      <c r="AV151" s="239"/>
    </row>
    <row r="152" ht="31.5" customHeight="1">
      <c r="A152" s="209" t="s">
        <v>270</v>
      </c>
      <c r="B152" s="210">
        <f t="array" ref="B152">+NPV($B$27,D152:M152)</f>
        <v>491500.0181</v>
      </c>
      <c r="C152" s="210"/>
      <c r="D152" s="219">
        <f t="shared" ref="D152:M152" si="45">C211*$B$22</f>
        <v>12737.07656</v>
      </c>
      <c r="E152" s="219">
        <f t="shared" si="45"/>
        <v>21055.95919</v>
      </c>
      <c r="F152" s="219">
        <f t="shared" si="45"/>
        <v>36948.59131</v>
      </c>
      <c r="G152" s="219">
        <f t="shared" si="45"/>
        <v>56523.77647</v>
      </c>
      <c r="H152" s="219">
        <f t="shared" si="45"/>
        <v>74202.82972</v>
      </c>
      <c r="I152" s="219">
        <f t="shared" si="45"/>
        <v>83135.57836</v>
      </c>
      <c r="J152" s="219">
        <f t="shared" si="45"/>
        <v>89328.12933</v>
      </c>
      <c r="K152" s="219">
        <f t="shared" si="45"/>
        <v>94315.14764</v>
      </c>
      <c r="L152" s="219">
        <f t="shared" si="45"/>
        <v>99652.85467</v>
      </c>
      <c r="M152" s="219">
        <f t="shared" si="45"/>
        <v>104793.3395</v>
      </c>
      <c r="N152" s="238"/>
      <c r="O152" s="239"/>
      <c r="P152" s="239"/>
      <c r="Q152" s="239"/>
      <c r="R152" s="239"/>
      <c r="S152" s="239"/>
      <c r="T152" s="239"/>
      <c r="U152" s="239"/>
      <c r="V152" s="239"/>
      <c r="W152" s="239"/>
      <c r="X152" s="239"/>
      <c r="Y152" s="239"/>
      <c r="Z152" s="239"/>
      <c r="AA152" s="239"/>
      <c r="AB152" s="239"/>
      <c r="AC152" s="239"/>
      <c r="AD152" s="239"/>
      <c r="AE152" s="239"/>
      <c r="AF152" s="239"/>
      <c r="AG152" s="239"/>
      <c r="AH152" s="239"/>
      <c r="AI152" s="239"/>
      <c r="AJ152" s="239"/>
      <c r="AK152" s="239"/>
      <c r="AL152" s="239"/>
      <c r="AM152" s="239"/>
      <c r="AN152" s="239"/>
      <c r="AO152" s="239"/>
      <c r="AP152" s="239"/>
      <c r="AQ152" s="239"/>
      <c r="AR152" s="239"/>
      <c r="AS152" s="239"/>
      <c r="AT152" s="239"/>
      <c r="AU152" s="239"/>
      <c r="AV152" s="239"/>
    </row>
    <row r="153" ht="15.75" customHeight="1">
      <c r="A153" s="228" t="s">
        <v>271</v>
      </c>
      <c r="B153" s="210">
        <f t="array" ref="B153">+NPV($B$27,D153:M153)</f>
        <v>63045.59194</v>
      </c>
      <c r="C153" s="210"/>
      <c r="D153" s="219">
        <f t="shared" ref="D153:M153" si="46">C211*$B$42*$B$17</f>
        <v>1633.807734</v>
      </c>
      <c r="E153" s="219">
        <f t="shared" si="46"/>
        <v>2700.885783</v>
      </c>
      <c r="F153" s="219">
        <f t="shared" si="46"/>
        <v>4739.462308</v>
      </c>
      <c r="G153" s="219">
        <f t="shared" si="46"/>
        <v>7250.406541</v>
      </c>
      <c r="H153" s="219">
        <f t="shared" si="46"/>
        <v>9518.130521</v>
      </c>
      <c r="I153" s="219">
        <f t="shared" si="46"/>
        <v>10663.95027</v>
      </c>
      <c r="J153" s="219">
        <f t="shared" si="46"/>
        <v>11458.27992</v>
      </c>
      <c r="K153" s="219">
        <f t="shared" si="46"/>
        <v>12097.97374</v>
      </c>
      <c r="L153" s="219">
        <f t="shared" si="46"/>
        <v>12782.65103</v>
      </c>
      <c r="M153" s="219">
        <f t="shared" si="46"/>
        <v>13442.03026</v>
      </c>
      <c r="N153" s="239"/>
      <c r="O153" s="239"/>
      <c r="P153" s="239"/>
      <c r="Q153" s="239"/>
      <c r="R153" s="239"/>
      <c r="S153" s="239"/>
      <c r="T153" s="239"/>
      <c r="U153" s="239"/>
      <c r="V153" s="239"/>
      <c r="W153" s="239"/>
      <c r="X153" s="239"/>
      <c r="Y153" s="239"/>
      <c r="Z153" s="239"/>
      <c r="AA153" s="239"/>
      <c r="AB153" s="239"/>
      <c r="AC153" s="239"/>
      <c r="AD153" s="239"/>
      <c r="AE153" s="239"/>
      <c r="AF153" s="239"/>
      <c r="AG153" s="239"/>
      <c r="AH153" s="239"/>
      <c r="AI153" s="239"/>
      <c r="AJ153" s="239"/>
      <c r="AK153" s="239"/>
      <c r="AL153" s="239"/>
      <c r="AM153" s="239"/>
      <c r="AN153" s="239"/>
      <c r="AO153" s="239"/>
      <c r="AP153" s="239"/>
      <c r="AQ153" s="239"/>
      <c r="AR153" s="239"/>
      <c r="AS153" s="239"/>
      <c r="AT153" s="239"/>
      <c r="AU153" s="239"/>
      <c r="AV153" s="239"/>
    </row>
    <row r="154" ht="34.5" customHeight="1">
      <c r="A154" s="228" t="s">
        <v>272</v>
      </c>
      <c r="B154" s="210">
        <f t="array" ref="B154">+NPV($B$27,D154:M154)</f>
        <v>238871.5857</v>
      </c>
      <c r="C154" s="210"/>
      <c r="D154" s="219">
        <f t="shared" ref="D154:M154" si="47">(C197*$B$34*$C$245)/1000000</f>
        <v>8985.767116</v>
      </c>
      <c r="E154" s="219">
        <f t="shared" si="47"/>
        <v>27397.23071</v>
      </c>
      <c r="F154" s="219">
        <f t="shared" si="47"/>
        <v>55588.64455</v>
      </c>
      <c r="G154" s="219">
        <f t="shared" si="47"/>
        <v>65756.30062</v>
      </c>
      <c r="H154" s="219">
        <f t="shared" si="47"/>
        <v>57165.66649</v>
      </c>
      <c r="I154" s="219">
        <f t="shared" si="47"/>
        <v>25139.07077</v>
      </c>
      <c r="J154" s="219">
        <f t="shared" si="47"/>
        <v>13741.15634</v>
      </c>
      <c r="K154" s="219">
        <f t="shared" si="47"/>
        <v>9964.043311</v>
      </c>
      <c r="L154" s="219">
        <f t="shared" si="47"/>
        <v>10111.43172</v>
      </c>
      <c r="M154" s="219">
        <f t="shared" si="47"/>
        <v>24099.55621</v>
      </c>
      <c r="N154" s="239"/>
      <c r="O154" s="239"/>
      <c r="P154" s="239"/>
      <c r="Q154" s="239"/>
      <c r="R154" s="239"/>
      <c r="S154" s="239"/>
      <c r="T154" s="239"/>
      <c r="U154" s="239"/>
      <c r="V154" s="239"/>
      <c r="W154" s="239"/>
      <c r="X154" s="239"/>
      <c r="Y154" s="239"/>
      <c r="Z154" s="239"/>
      <c r="AA154" s="239"/>
      <c r="AB154" s="239"/>
      <c r="AC154" s="239"/>
      <c r="AD154" s="239"/>
      <c r="AE154" s="239"/>
      <c r="AF154" s="239"/>
      <c r="AG154" s="239"/>
      <c r="AH154" s="239"/>
      <c r="AI154" s="239"/>
      <c r="AJ154" s="239"/>
      <c r="AK154" s="239"/>
      <c r="AL154" s="239"/>
      <c r="AM154" s="239"/>
      <c r="AN154" s="239"/>
      <c r="AO154" s="239"/>
      <c r="AP154" s="239"/>
      <c r="AQ154" s="239"/>
      <c r="AR154" s="239"/>
      <c r="AS154" s="239"/>
      <c r="AT154" s="239"/>
      <c r="AU154" s="239"/>
      <c r="AV154" s="239"/>
    </row>
    <row r="155" ht="27.0" customHeight="1">
      <c r="A155" s="228" t="s">
        <v>273</v>
      </c>
      <c r="B155" s="210">
        <f t="array" ref="B155">+NPV($B$27,D155:M155)</f>
        <v>6339.284388</v>
      </c>
      <c r="C155" s="210"/>
      <c r="D155" s="219">
        <f t="shared" ref="D155:M155" si="48">(C197*$B$37)/1000000</f>
        <v>238.468435</v>
      </c>
      <c r="E155" s="219">
        <f t="shared" si="48"/>
        <v>727.0803534</v>
      </c>
      <c r="F155" s="219">
        <f t="shared" si="48"/>
        <v>1475.237105</v>
      </c>
      <c r="G155" s="219">
        <f t="shared" si="48"/>
        <v>1745.071055</v>
      </c>
      <c r="H155" s="219">
        <f t="shared" si="48"/>
        <v>1517.088841</v>
      </c>
      <c r="I155" s="219">
        <f t="shared" si="48"/>
        <v>667.1522626</v>
      </c>
      <c r="J155" s="219">
        <f t="shared" si="48"/>
        <v>364.669149</v>
      </c>
      <c r="K155" s="219">
        <f t="shared" si="48"/>
        <v>264.4303802</v>
      </c>
      <c r="L155" s="219">
        <f t="shared" si="48"/>
        <v>268.3418418</v>
      </c>
      <c r="M155" s="219">
        <f t="shared" si="48"/>
        <v>639.5651456</v>
      </c>
      <c r="N155" s="239"/>
      <c r="O155" s="239"/>
      <c r="P155" s="239"/>
      <c r="Q155" s="239"/>
      <c r="R155" s="239"/>
      <c r="S155" s="239"/>
      <c r="T155" s="239"/>
      <c r="U155" s="239"/>
      <c r="V155" s="239"/>
      <c r="W155" s="239"/>
      <c r="X155" s="239"/>
      <c r="Y155" s="239"/>
      <c r="Z155" s="239"/>
      <c r="AA155" s="239"/>
      <c r="AB155" s="239"/>
      <c r="AC155" s="239"/>
      <c r="AD155" s="239"/>
      <c r="AE155" s="239"/>
      <c r="AF155" s="239"/>
      <c r="AG155" s="239"/>
      <c r="AH155" s="239"/>
      <c r="AI155" s="239"/>
      <c r="AJ155" s="239"/>
      <c r="AK155" s="239"/>
      <c r="AL155" s="239"/>
      <c r="AM155" s="239"/>
      <c r="AN155" s="239"/>
      <c r="AO155" s="239"/>
      <c r="AP155" s="239"/>
      <c r="AQ155" s="239"/>
      <c r="AR155" s="239"/>
      <c r="AS155" s="239"/>
      <c r="AT155" s="239"/>
      <c r="AU155" s="239"/>
      <c r="AV155" s="239"/>
    </row>
    <row r="156" ht="30.0" customHeight="1">
      <c r="A156" s="228" t="s">
        <v>274</v>
      </c>
      <c r="B156" s="210">
        <f t="array" ref="B156">+NPV($B$27,D156:M156)</f>
        <v>122754.0378</v>
      </c>
      <c r="C156" s="210"/>
      <c r="D156" s="219">
        <f t="shared" ref="D156:M156" si="49">C211*$B$39*$B$17*$B$20</f>
        <v>3181.134323</v>
      </c>
      <c r="E156" s="219">
        <f t="shared" si="49"/>
        <v>5258.80756</v>
      </c>
      <c r="F156" s="219">
        <f t="shared" si="49"/>
        <v>9228.054135</v>
      </c>
      <c r="G156" s="219">
        <f t="shared" si="49"/>
        <v>14117.03263</v>
      </c>
      <c r="H156" s="219">
        <f t="shared" si="49"/>
        <v>18532.44482</v>
      </c>
      <c r="I156" s="219">
        <f t="shared" si="49"/>
        <v>20763.43348</v>
      </c>
      <c r="J156" s="219">
        <f t="shared" si="49"/>
        <v>22310.04713</v>
      </c>
      <c r="K156" s="219">
        <f t="shared" si="49"/>
        <v>23555.57431</v>
      </c>
      <c r="L156" s="219">
        <f t="shared" si="49"/>
        <v>24888.68736</v>
      </c>
      <c r="M156" s="219">
        <f t="shared" si="49"/>
        <v>26172.5434</v>
      </c>
      <c r="N156" s="239"/>
      <c r="O156" s="239"/>
      <c r="P156" s="239"/>
      <c r="Q156" s="239"/>
      <c r="R156" s="239"/>
      <c r="S156" s="239"/>
      <c r="T156" s="239"/>
      <c r="U156" s="239"/>
      <c r="V156" s="239"/>
      <c r="W156" s="239"/>
      <c r="X156" s="239"/>
      <c r="Y156" s="239"/>
      <c r="Z156" s="239"/>
      <c r="AA156" s="239"/>
      <c r="AB156" s="239"/>
      <c r="AC156" s="239"/>
      <c r="AD156" s="239"/>
      <c r="AE156" s="239"/>
      <c r="AF156" s="239"/>
      <c r="AG156" s="239"/>
      <c r="AH156" s="239"/>
      <c r="AI156" s="239"/>
      <c r="AJ156" s="239"/>
      <c r="AK156" s="239"/>
      <c r="AL156" s="239"/>
      <c r="AM156" s="239"/>
      <c r="AN156" s="239"/>
      <c r="AO156" s="239"/>
      <c r="AP156" s="239"/>
      <c r="AQ156" s="239"/>
      <c r="AR156" s="239"/>
      <c r="AS156" s="239"/>
      <c r="AT156" s="239"/>
      <c r="AU156" s="239"/>
      <c r="AV156" s="239"/>
    </row>
    <row r="157" ht="30.0" customHeight="1">
      <c r="A157" s="228" t="s">
        <v>620</v>
      </c>
      <c r="B157" s="210">
        <f t="array" ref="B157">+NPV($B$27,D157:M157)</f>
        <v>587065.1303</v>
      </c>
      <c r="C157" s="210"/>
      <c r="D157" s="219">
        <f t="shared" ref="D157:M157" si="50">D110*$B$9</f>
        <v>26320.27195</v>
      </c>
      <c r="E157" s="219">
        <f t="shared" si="50"/>
        <v>76206.29496</v>
      </c>
      <c r="F157" s="219">
        <f t="shared" si="50"/>
        <v>146838.8338</v>
      </c>
      <c r="G157" s="219">
        <f t="shared" si="50"/>
        <v>164957.0492</v>
      </c>
      <c r="H157" s="219">
        <f t="shared" si="50"/>
        <v>136190.2666</v>
      </c>
      <c r="I157" s="219">
        <f t="shared" si="50"/>
        <v>56876.59063</v>
      </c>
      <c r="J157" s="219">
        <f t="shared" si="50"/>
        <v>29524.35129</v>
      </c>
      <c r="K157" s="219">
        <f t="shared" si="50"/>
        <v>20331.39414</v>
      </c>
      <c r="L157" s="219">
        <f t="shared" si="50"/>
        <v>19594.06293</v>
      </c>
      <c r="M157" s="219">
        <f t="shared" si="50"/>
        <v>47528.82112</v>
      </c>
      <c r="N157" s="239"/>
      <c r="O157" s="239"/>
      <c r="P157" s="239"/>
      <c r="Q157" s="239"/>
      <c r="R157" s="239"/>
      <c r="S157" s="239"/>
      <c r="T157" s="239"/>
      <c r="U157" s="239"/>
      <c r="V157" s="239"/>
      <c r="W157" s="239"/>
      <c r="X157" s="239"/>
      <c r="Y157" s="239"/>
      <c r="Z157" s="239"/>
      <c r="AA157" s="239"/>
      <c r="AB157" s="239"/>
      <c r="AC157" s="239"/>
      <c r="AD157" s="239"/>
      <c r="AE157" s="239"/>
      <c r="AF157" s="239"/>
      <c r="AG157" s="239"/>
      <c r="AH157" s="239"/>
      <c r="AI157" s="239"/>
      <c r="AJ157" s="239"/>
      <c r="AK157" s="239"/>
      <c r="AL157" s="239"/>
      <c r="AM157" s="239"/>
      <c r="AN157" s="239"/>
      <c r="AO157" s="239"/>
      <c r="AP157" s="239"/>
      <c r="AQ157" s="239"/>
      <c r="AR157" s="239"/>
      <c r="AS157" s="239"/>
      <c r="AT157" s="239"/>
      <c r="AU157" s="239"/>
      <c r="AV157" s="239"/>
    </row>
    <row r="158" ht="15.75" customHeight="1">
      <c r="A158" s="240"/>
      <c r="B158" s="210"/>
      <c r="C158" s="210"/>
      <c r="D158" s="219"/>
      <c r="E158" s="247"/>
      <c r="F158" s="247"/>
      <c r="G158" s="247"/>
      <c r="H158" s="247"/>
      <c r="I158" s="247"/>
      <c r="J158" s="247"/>
      <c r="K158" s="247"/>
      <c r="L158" s="247"/>
      <c r="M158" s="247"/>
      <c r="N158" s="239"/>
      <c r="O158" s="239"/>
      <c r="P158" s="239"/>
      <c r="Q158" s="239"/>
      <c r="R158" s="239"/>
      <c r="S158" s="239"/>
      <c r="T158" s="239"/>
      <c r="U158" s="239"/>
      <c r="V158" s="239"/>
      <c r="W158" s="239"/>
      <c r="X158" s="239"/>
      <c r="Y158" s="239"/>
      <c r="Z158" s="239"/>
      <c r="AA158" s="239"/>
      <c r="AB158" s="239"/>
      <c r="AC158" s="239"/>
      <c r="AD158" s="239"/>
      <c r="AE158" s="239"/>
      <c r="AF158" s="239"/>
      <c r="AG158" s="239"/>
      <c r="AH158" s="239"/>
      <c r="AI158" s="239"/>
      <c r="AJ158" s="239"/>
      <c r="AK158" s="239"/>
      <c r="AL158" s="239"/>
      <c r="AM158" s="239"/>
      <c r="AN158" s="239"/>
      <c r="AO158" s="239"/>
      <c r="AP158" s="239"/>
      <c r="AQ158" s="239"/>
      <c r="AR158" s="239"/>
      <c r="AS158" s="239"/>
      <c r="AT158" s="239"/>
      <c r="AU158" s="239"/>
      <c r="AV158" s="239"/>
    </row>
    <row r="159" ht="15.75" customHeight="1">
      <c r="A159" s="240"/>
      <c r="B159" s="210"/>
      <c r="C159" s="210"/>
      <c r="D159" s="219"/>
      <c r="E159" s="247"/>
      <c r="F159" s="247"/>
      <c r="G159" s="247"/>
      <c r="H159" s="247"/>
      <c r="I159" s="247"/>
      <c r="J159" s="247"/>
      <c r="K159" s="247"/>
      <c r="L159" s="247"/>
      <c r="M159" s="247"/>
      <c r="N159" s="239"/>
      <c r="O159" s="239"/>
      <c r="P159" s="239"/>
      <c r="Q159" s="239"/>
      <c r="R159" s="239"/>
      <c r="S159" s="239"/>
      <c r="T159" s="239"/>
      <c r="U159" s="239"/>
      <c r="V159" s="239"/>
      <c r="W159" s="239"/>
      <c r="X159" s="239"/>
      <c r="Y159" s="239"/>
      <c r="Z159" s="239"/>
      <c r="AA159" s="239"/>
      <c r="AB159" s="239"/>
      <c r="AC159" s="239"/>
      <c r="AD159" s="239"/>
      <c r="AE159" s="239"/>
      <c r="AF159" s="239"/>
      <c r="AG159" s="239"/>
      <c r="AH159" s="239"/>
      <c r="AI159" s="239"/>
      <c r="AJ159" s="239"/>
      <c r="AK159" s="239"/>
      <c r="AL159" s="239"/>
      <c r="AM159" s="239"/>
      <c r="AN159" s="239"/>
      <c r="AO159" s="239"/>
      <c r="AP159" s="239"/>
      <c r="AQ159" s="239"/>
      <c r="AR159" s="239"/>
      <c r="AS159" s="239"/>
      <c r="AT159" s="239"/>
      <c r="AU159" s="239"/>
      <c r="AV159" s="239"/>
    </row>
    <row r="160" ht="15.75" customHeight="1">
      <c r="A160" s="240" t="s">
        <v>251</v>
      </c>
      <c r="B160" s="210"/>
      <c r="C160" s="210"/>
      <c r="D160" s="219"/>
      <c r="E160" s="247"/>
      <c r="F160" s="247"/>
      <c r="G160" s="247"/>
      <c r="H160" s="247"/>
      <c r="I160" s="247"/>
      <c r="J160" s="247"/>
      <c r="K160" s="247"/>
      <c r="L160" s="247"/>
      <c r="M160" s="247"/>
      <c r="N160" s="239"/>
      <c r="O160" s="239"/>
      <c r="P160" s="239"/>
      <c r="Q160" s="239"/>
      <c r="R160" s="239"/>
      <c r="S160" s="239"/>
      <c r="T160" s="239"/>
      <c r="U160" s="239"/>
      <c r="V160" s="239"/>
      <c r="W160" s="239"/>
      <c r="X160" s="239"/>
      <c r="Y160" s="239"/>
      <c r="Z160" s="239"/>
      <c r="AA160" s="239"/>
      <c r="AB160" s="239"/>
      <c r="AC160" s="239"/>
      <c r="AD160" s="239"/>
      <c r="AE160" s="239"/>
      <c r="AF160" s="239"/>
      <c r="AG160" s="239"/>
      <c r="AH160" s="239"/>
      <c r="AI160" s="239"/>
      <c r="AJ160" s="239"/>
      <c r="AK160" s="239"/>
      <c r="AL160" s="239"/>
      <c r="AM160" s="239"/>
      <c r="AN160" s="239"/>
      <c r="AO160" s="239"/>
      <c r="AP160" s="239"/>
      <c r="AQ160" s="239"/>
      <c r="AR160" s="239"/>
      <c r="AS160" s="239"/>
      <c r="AT160" s="239"/>
      <c r="AU160" s="239"/>
      <c r="AV160" s="239"/>
    </row>
    <row r="161" ht="15.75" customHeight="1">
      <c r="A161" s="209" t="s">
        <v>275</v>
      </c>
      <c r="B161" s="210">
        <f t="shared" ref="B161:B166" si="52">+NPV($B$28,D161:M161)</f>
        <v>289540.711</v>
      </c>
      <c r="C161" s="210"/>
      <c r="D161" s="242">
        <f>C216*$B$17*$B$232+C217*$B$17*$B$233+C218*$B$17*$B$234</f>
        <v>4516.431703</v>
      </c>
      <c r="E161" s="242">
        <f t="shared" ref="E161:M161" si="51">D216*$B$17*$B$232+D217*$B$17*$B$233+D218*$B$17*$C$234</f>
        <v>11614.72482</v>
      </c>
      <c r="F161" s="242">
        <f t="shared" si="51"/>
        <v>24971.65836</v>
      </c>
      <c r="G161" s="242">
        <f t="shared" si="51"/>
        <v>42393.74559</v>
      </c>
      <c r="H161" s="242">
        <f t="shared" si="51"/>
        <v>58073.6241</v>
      </c>
      <c r="I161" s="242">
        <f t="shared" si="51"/>
        <v>65623.19523</v>
      </c>
      <c r="J161" s="242">
        <f t="shared" si="51"/>
        <v>71430.55764</v>
      </c>
      <c r="K161" s="242">
        <f t="shared" si="51"/>
        <v>75495.71133</v>
      </c>
      <c r="L161" s="242">
        <f t="shared" si="51"/>
        <v>80141.60126</v>
      </c>
      <c r="M161" s="242">
        <f t="shared" si="51"/>
        <v>84206.75495</v>
      </c>
      <c r="N161" s="239"/>
      <c r="O161" s="239"/>
      <c r="P161" s="239"/>
      <c r="Q161" s="239"/>
      <c r="R161" s="239"/>
      <c r="S161" s="239"/>
      <c r="T161" s="239"/>
      <c r="U161" s="239"/>
      <c r="V161" s="239"/>
      <c r="W161" s="239"/>
      <c r="X161" s="239"/>
      <c r="Y161" s="239"/>
      <c r="Z161" s="239"/>
      <c r="AA161" s="239"/>
      <c r="AB161" s="239"/>
      <c r="AC161" s="239"/>
      <c r="AD161" s="239"/>
      <c r="AE161" s="239"/>
      <c r="AF161" s="239"/>
      <c r="AG161" s="239"/>
      <c r="AH161" s="239"/>
      <c r="AI161" s="239"/>
      <c r="AJ161" s="239"/>
      <c r="AK161" s="239"/>
      <c r="AL161" s="239"/>
      <c r="AM161" s="239"/>
      <c r="AN161" s="239"/>
      <c r="AO161" s="239"/>
      <c r="AP161" s="239"/>
      <c r="AQ161" s="239"/>
      <c r="AR161" s="239"/>
      <c r="AS161" s="239"/>
      <c r="AT161" s="239"/>
      <c r="AU161" s="239"/>
      <c r="AV161" s="239"/>
    </row>
    <row r="162" ht="15.75" customHeight="1">
      <c r="A162" s="209" t="s">
        <v>276</v>
      </c>
      <c r="B162" s="210">
        <f t="shared" si="52"/>
        <v>111466.9692</v>
      </c>
      <c r="C162" s="210"/>
      <c r="D162" s="242">
        <f t="shared" ref="D162:M162" si="53">C224*$B$17*$B$232+C225*$B$17*$B$233+C226*$B$17*$B$234</f>
        <v>4458.287935</v>
      </c>
      <c r="E162" s="242">
        <f t="shared" si="53"/>
        <v>6717.55547</v>
      </c>
      <c r="F162" s="242">
        <f t="shared" si="53"/>
        <v>11175.84341</v>
      </c>
      <c r="G162" s="242">
        <f t="shared" si="53"/>
        <v>16537.83835</v>
      </c>
      <c r="H162" s="242">
        <f t="shared" si="53"/>
        <v>21387.73266</v>
      </c>
      <c r="I162" s="242">
        <f t="shared" si="53"/>
        <v>23887.98873</v>
      </c>
      <c r="J162" s="242">
        <f t="shared" si="53"/>
        <v>25544.78493</v>
      </c>
      <c r="K162" s="242">
        <f t="shared" si="53"/>
        <v>26960.59258</v>
      </c>
      <c r="L162" s="242">
        <f t="shared" si="53"/>
        <v>28436.64737</v>
      </c>
      <c r="M162" s="242">
        <f t="shared" si="53"/>
        <v>29912.70216</v>
      </c>
      <c r="N162" s="239"/>
      <c r="O162" s="239"/>
      <c r="P162" s="239"/>
      <c r="Q162" s="239"/>
      <c r="R162" s="239"/>
      <c r="S162" s="239"/>
      <c r="T162" s="239"/>
      <c r="U162" s="239"/>
      <c r="V162" s="239"/>
      <c r="W162" s="239"/>
      <c r="X162" s="239"/>
      <c r="Y162" s="239"/>
      <c r="Z162" s="239"/>
      <c r="AA162" s="239"/>
      <c r="AB162" s="239"/>
      <c r="AC162" s="239"/>
      <c r="AD162" s="239"/>
      <c r="AE162" s="239"/>
      <c r="AF162" s="239"/>
      <c r="AG162" s="239"/>
      <c r="AH162" s="239"/>
      <c r="AI162" s="239"/>
      <c r="AJ162" s="239"/>
      <c r="AK162" s="239"/>
      <c r="AL162" s="239"/>
      <c r="AM162" s="239"/>
      <c r="AN162" s="239"/>
      <c r="AO162" s="239"/>
      <c r="AP162" s="239"/>
      <c r="AQ162" s="239"/>
      <c r="AR162" s="239"/>
      <c r="AS162" s="239"/>
      <c r="AT162" s="239"/>
      <c r="AU162" s="239"/>
      <c r="AV162" s="239"/>
    </row>
    <row r="163" ht="15.75" customHeight="1">
      <c r="A163" s="209" t="s">
        <v>277</v>
      </c>
      <c r="B163" s="210">
        <f t="shared" si="52"/>
        <v>45077.11487</v>
      </c>
      <c r="C163" s="210"/>
      <c r="D163" s="219">
        <f t="shared" ref="D163:M163" si="54">(C211*$B$29*$B$31)/1000000</f>
        <v>1502.510998</v>
      </c>
      <c r="E163" s="212">
        <f t="shared" si="54"/>
        <v>2483.836078</v>
      </c>
      <c r="F163" s="212">
        <f t="shared" si="54"/>
        <v>4358.587669</v>
      </c>
      <c r="G163" s="212">
        <f t="shared" si="54"/>
        <v>6667.746358</v>
      </c>
      <c r="H163" s="212">
        <f t="shared" si="54"/>
        <v>8753.230561</v>
      </c>
      <c r="I163" s="212">
        <f t="shared" si="54"/>
        <v>9806.969464</v>
      </c>
      <c r="J163" s="212">
        <f t="shared" si="54"/>
        <v>10537.46487</v>
      </c>
      <c r="K163" s="212">
        <f t="shared" si="54"/>
        <v>11125.75135</v>
      </c>
      <c r="L163" s="212">
        <f t="shared" si="54"/>
        <v>11755.40631</v>
      </c>
      <c r="M163" s="212">
        <f t="shared" si="54"/>
        <v>12361.79624</v>
      </c>
      <c r="N163" s="239"/>
      <c r="O163" s="239"/>
      <c r="P163" s="239"/>
      <c r="Q163" s="239"/>
      <c r="R163" s="239"/>
      <c r="S163" s="239"/>
      <c r="T163" s="239"/>
      <c r="U163" s="239"/>
      <c r="V163" s="239"/>
      <c r="W163" s="239"/>
      <c r="X163" s="239"/>
      <c r="Y163" s="239"/>
      <c r="Z163" s="239"/>
      <c r="AA163" s="239"/>
      <c r="AB163" s="239"/>
      <c r="AC163" s="239"/>
      <c r="AD163" s="239"/>
      <c r="AE163" s="239"/>
      <c r="AF163" s="239"/>
      <c r="AG163" s="239"/>
      <c r="AH163" s="239"/>
      <c r="AI163" s="239"/>
      <c r="AJ163" s="239"/>
      <c r="AK163" s="239"/>
      <c r="AL163" s="239"/>
      <c r="AM163" s="239"/>
      <c r="AN163" s="239"/>
      <c r="AO163" s="239"/>
      <c r="AP163" s="239"/>
      <c r="AQ163" s="239"/>
      <c r="AR163" s="239"/>
      <c r="AS163" s="239"/>
      <c r="AT163" s="239"/>
      <c r="AU163" s="239"/>
      <c r="AV163" s="239"/>
    </row>
    <row r="164">
      <c r="A164" s="209" t="s">
        <v>278</v>
      </c>
      <c r="B164" s="210">
        <f t="shared" si="52"/>
        <v>1352.313446</v>
      </c>
      <c r="C164" s="210"/>
      <c r="D164" s="219">
        <f t="shared" ref="D164:M164" si="55">D163*$B$32</f>
        <v>45.07532995</v>
      </c>
      <c r="E164" s="219">
        <f t="shared" si="55"/>
        <v>74.51508233</v>
      </c>
      <c r="F164" s="219">
        <f t="shared" si="55"/>
        <v>130.7576301</v>
      </c>
      <c r="G164" s="219">
        <f t="shared" si="55"/>
        <v>200.0323907</v>
      </c>
      <c r="H164" s="219">
        <f t="shared" si="55"/>
        <v>262.5969168</v>
      </c>
      <c r="I164" s="219">
        <f t="shared" si="55"/>
        <v>294.2090839</v>
      </c>
      <c r="J164" s="219">
        <f t="shared" si="55"/>
        <v>316.1239462</v>
      </c>
      <c r="K164" s="219">
        <f t="shared" si="55"/>
        <v>333.7725404</v>
      </c>
      <c r="L164" s="219">
        <f t="shared" si="55"/>
        <v>352.6621894</v>
      </c>
      <c r="M164" s="219">
        <f t="shared" si="55"/>
        <v>370.8538873</v>
      </c>
      <c r="N164" s="239"/>
      <c r="O164" s="239"/>
      <c r="P164" s="239"/>
      <c r="Q164" s="239"/>
      <c r="R164" s="239"/>
      <c r="S164" s="239"/>
      <c r="T164" s="239"/>
      <c r="U164" s="239"/>
      <c r="V164" s="239"/>
      <c r="W164" s="239"/>
      <c r="X164" s="239"/>
      <c r="Y164" s="239"/>
      <c r="Z164" s="239"/>
      <c r="AA164" s="239"/>
      <c r="AB164" s="239"/>
      <c r="AC164" s="239"/>
      <c r="AD164" s="239"/>
      <c r="AE164" s="239"/>
      <c r="AF164" s="239"/>
      <c r="AG164" s="239"/>
      <c r="AH164" s="239"/>
      <c r="AI164" s="239"/>
      <c r="AJ164" s="239"/>
      <c r="AK164" s="239"/>
      <c r="AL164" s="239"/>
      <c r="AM164" s="239"/>
      <c r="AN164" s="239"/>
      <c r="AO164" s="239"/>
      <c r="AP164" s="239"/>
      <c r="AQ164" s="239"/>
      <c r="AR164" s="239"/>
      <c r="AS164" s="239"/>
      <c r="AT164" s="239"/>
      <c r="AU164" s="239"/>
      <c r="AV164" s="239"/>
    </row>
    <row r="165">
      <c r="A165" s="209" t="s">
        <v>279</v>
      </c>
      <c r="B165" s="210">
        <f t="shared" si="52"/>
        <v>43831.50476</v>
      </c>
      <c r="C165" s="210"/>
      <c r="D165" s="219">
        <f>'BC Refrigeración'!C287*$B$44*$B$17*$B$47</f>
        <v>6037.546459</v>
      </c>
      <c r="E165" s="219">
        <f>'BC Refrigeración'!D287*$B$44*$B$17*$B$47</f>
        <v>6299.988423</v>
      </c>
      <c r="F165" s="219">
        <f>'BC Refrigeración'!E287*$B$44*$B$17*$B$47</f>
        <v>6481.466511</v>
      </c>
      <c r="G165" s="219">
        <f>'BC Refrigeración'!F287*$B$44*$B$17*$B$47</f>
        <v>6667.088418</v>
      </c>
      <c r="H165" s="219">
        <f>'BC Refrigeración'!G287*$B$44*$B$17*$B$47</f>
        <v>6857.491657</v>
      </c>
      <c r="I165" s="219">
        <f>'BC Refrigeración'!H287*$B$44*$B$17*$B$47</f>
        <v>7059.157588</v>
      </c>
      <c r="J165" s="219">
        <f>'BC Refrigeración'!I287*$B$44*$B$17*$B$47</f>
        <v>7263.586066</v>
      </c>
      <c r="K165" s="219">
        <f>'BC Refrigeración'!J287*$B$44*$B$17*$B$47</f>
        <v>7472.052112</v>
      </c>
      <c r="L165" s="219">
        <f>'BC Refrigeración'!K287*$B$44*$B$17*$B$47</f>
        <v>7681.580677</v>
      </c>
      <c r="M165" s="219">
        <f>'BC Refrigeración'!L287*$B$44*$B$17*$B$47</f>
        <v>7896.634335</v>
      </c>
      <c r="N165" s="239"/>
      <c r="O165" s="239"/>
      <c r="P165" s="239"/>
      <c r="Q165" s="239"/>
      <c r="R165" s="239"/>
      <c r="S165" s="239"/>
      <c r="T165" s="239"/>
      <c r="U165" s="239"/>
      <c r="V165" s="239"/>
      <c r="W165" s="239"/>
      <c r="X165" s="239"/>
      <c r="Y165" s="239"/>
      <c r="Z165" s="239"/>
      <c r="AA165" s="239"/>
      <c r="AB165" s="239"/>
      <c r="AC165" s="239"/>
      <c r="AD165" s="239"/>
      <c r="AE165" s="239"/>
      <c r="AF165" s="239"/>
      <c r="AG165" s="239"/>
      <c r="AH165" s="239"/>
      <c r="AI165" s="239"/>
      <c r="AJ165" s="239"/>
      <c r="AK165" s="239"/>
      <c r="AL165" s="239"/>
      <c r="AM165" s="239"/>
      <c r="AN165" s="239"/>
      <c r="AO165" s="239"/>
      <c r="AP165" s="239"/>
      <c r="AQ165" s="239"/>
      <c r="AR165" s="239"/>
      <c r="AS165" s="239"/>
      <c r="AT165" s="239"/>
      <c r="AU165" s="239"/>
      <c r="AV165" s="239"/>
    </row>
    <row r="166" ht="15.75" customHeight="1">
      <c r="A166" s="228" t="s">
        <v>545</v>
      </c>
      <c r="B166" s="210">
        <f t="shared" si="52"/>
        <v>198566.1595</v>
      </c>
      <c r="C166" s="210"/>
      <c r="D166" s="219">
        <f t="shared" ref="D166:M166" si="56">(((C195*C297)+(C196*C297*(1+$B$7)))/1000000)*(1-$B$8)*$B$49</f>
        <v>10528.10878</v>
      </c>
      <c r="E166" s="219">
        <f t="shared" si="56"/>
        <v>30482.51798</v>
      </c>
      <c r="F166" s="219">
        <f t="shared" si="56"/>
        <v>58735.53352</v>
      </c>
      <c r="G166" s="219">
        <f t="shared" si="56"/>
        <v>65982.81968</v>
      </c>
      <c r="H166" s="219">
        <f t="shared" si="56"/>
        <v>54476.10664</v>
      </c>
      <c r="I166" s="219">
        <f t="shared" si="56"/>
        <v>22750.63625</v>
      </c>
      <c r="J166" s="219">
        <f t="shared" si="56"/>
        <v>11809.74052</v>
      </c>
      <c r="K166" s="219">
        <f t="shared" si="56"/>
        <v>8132.557656</v>
      </c>
      <c r="L166" s="219">
        <f t="shared" si="56"/>
        <v>7837.625171</v>
      </c>
      <c r="M166" s="219">
        <f t="shared" si="56"/>
        <v>19011.52845</v>
      </c>
      <c r="N166" s="239"/>
      <c r="O166" s="239"/>
      <c r="P166" s="239"/>
      <c r="Q166" s="239"/>
      <c r="R166" s="239"/>
      <c r="S166" s="239"/>
      <c r="T166" s="239"/>
      <c r="U166" s="239"/>
      <c r="V166" s="239"/>
      <c r="W166" s="239"/>
      <c r="X166" s="239"/>
      <c r="Y166" s="239"/>
      <c r="Z166" s="239"/>
      <c r="AA166" s="239"/>
      <c r="AB166" s="239"/>
      <c r="AC166" s="239"/>
      <c r="AD166" s="239"/>
      <c r="AE166" s="239"/>
      <c r="AF166" s="239"/>
      <c r="AG166" s="239"/>
      <c r="AH166" s="239"/>
      <c r="AI166" s="239"/>
      <c r="AJ166" s="239"/>
      <c r="AK166" s="239"/>
      <c r="AL166" s="239"/>
      <c r="AM166" s="239"/>
      <c r="AN166" s="239"/>
      <c r="AO166" s="239"/>
      <c r="AP166" s="239"/>
      <c r="AQ166" s="239"/>
      <c r="AR166" s="239"/>
      <c r="AS166" s="239"/>
      <c r="AT166" s="239"/>
      <c r="AU166" s="239"/>
      <c r="AV166" s="239"/>
    </row>
    <row r="167" ht="15.75" customHeight="1">
      <c r="A167" s="246"/>
      <c r="B167" s="210"/>
      <c r="C167" s="210"/>
      <c r="D167" s="219"/>
      <c r="E167" s="219"/>
      <c r="F167" s="219"/>
      <c r="G167" s="219"/>
      <c r="H167" s="219"/>
      <c r="I167" s="219"/>
      <c r="J167" s="219"/>
      <c r="K167" s="219"/>
      <c r="L167" s="219"/>
      <c r="M167" s="219"/>
      <c r="N167" s="239"/>
      <c r="O167" s="239"/>
      <c r="P167" s="239"/>
      <c r="Q167" s="239"/>
      <c r="R167" s="239"/>
      <c r="S167" s="239"/>
      <c r="T167" s="239"/>
      <c r="U167" s="239"/>
      <c r="V167" s="239"/>
      <c r="W167" s="239"/>
      <c r="X167" s="239"/>
      <c r="Y167" s="239"/>
      <c r="Z167" s="239"/>
      <c r="AA167" s="239"/>
      <c r="AB167" s="239"/>
      <c r="AC167" s="239"/>
      <c r="AD167" s="239"/>
      <c r="AE167" s="239"/>
      <c r="AF167" s="239"/>
      <c r="AG167" s="239"/>
      <c r="AH167" s="239"/>
      <c r="AI167" s="239"/>
      <c r="AJ167" s="239"/>
      <c r="AK167" s="239"/>
      <c r="AL167" s="239"/>
      <c r="AM167" s="239"/>
      <c r="AN167" s="239"/>
      <c r="AO167" s="239"/>
      <c r="AP167" s="239"/>
      <c r="AQ167" s="239"/>
      <c r="AR167" s="239"/>
      <c r="AS167" s="239"/>
      <c r="AT167" s="239"/>
      <c r="AU167" s="239"/>
      <c r="AV167" s="239"/>
    </row>
    <row r="168" ht="15.75" customHeight="1">
      <c r="A168" s="246"/>
      <c r="B168" s="210"/>
      <c r="C168" s="210"/>
      <c r="D168" s="219"/>
      <c r="E168" s="219"/>
      <c r="F168" s="219"/>
      <c r="G168" s="219"/>
      <c r="H168" s="219"/>
      <c r="I168" s="219"/>
      <c r="J168" s="219"/>
      <c r="K168" s="219"/>
      <c r="L168" s="219"/>
      <c r="M168" s="219"/>
      <c r="N168" s="239"/>
      <c r="O168" s="239"/>
      <c r="P168" s="239"/>
      <c r="Q168" s="239"/>
      <c r="R168" s="239"/>
      <c r="S168" s="239"/>
      <c r="T168" s="239"/>
      <c r="U168" s="239"/>
      <c r="V168" s="239"/>
      <c r="W168" s="239"/>
      <c r="X168" s="239"/>
      <c r="Y168" s="239"/>
      <c r="Z168" s="239"/>
      <c r="AA168" s="239"/>
      <c r="AB168" s="239"/>
      <c r="AC168" s="239"/>
      <c r="AD168" s="239"/>
      <c r="AE168" s="239"/>
      <c r="AF168" s="239"/>
      <c r="AG168" s="239"/>
      <c r="AH168" s="239"/>
      <c r="AI168" s="239"/>
      <c r="AJ168" s="239"/>
      <c r="AK168" s="239"/>
      <c r="AL168" s="239"/>
      <c r="AM168" s="239"/>
      <c r="AN168" s="239"/>
      <c r="AO168" s="239"/>
      <c r="AP168" s="239"/>
      <c r="AQ168" s="239"/>
      <c r="AR168" s="239"/>
      <c r="AS168" s="239"/>
      <c r="AT168" s="239"/>
      <c r="AU168" s="239"/>
      <c r="AV168" s="239"/>
    </row>
    <row r="169" ht="15.75" customHeight="1">
      <c r="A169" s="250" t="s">
        <v>281</v>
      </c>
      <c r="B169" s="210">
        <f>+B107</f>
        <v>7937464.238</v>
      </c>
      <c r="C169" s="210"/>
      <c r="D169" s="219"/>
      <c r="E169" s="232"/>
      <c r="F169" s="232"/>
      <c r="G169" s="232"/>
      <c r="H169" s="232"/>
      <c r="I169" s="232"/>
      <c r="J169" s="232"/>
      <c r="K169" s="232"/>
      <c r="L169" s="232"/>
      <c r="M169" s="232"/>
      <c r="N169" s="214"/>
      <c r="O169" s="214"/>
      <c r="P169" s="214"/>
      <c r="Q169" s="214"/>
      <c r="R169" s="214"/>
      <c r="S169" s="214"/>
      <c r="T169" s="214"/>
      <c r="U169" s="214"/>
      <c r="V169" s="214"/>
      <c r="W169" s="214"/>
      <c r="X169" s="214"/>
      <c r="Y169" s="214"/>
      <c r="Z169" s="214"/>
      <c r="AA169" s="214"/>
      <c r="AB169" s="214"/>
      <c r="AC169" s="214"/>
      <c r="AD169" s="214"/>
      <c r="AE169" s="214"/>
      <c r="AF169" s="214"/>
      <c r="AG169" s="214"/>
      <c r="AH169" s="214"/>
      <c r="AI169" s="214"/>
      <c r="AJ169" s="214"/>
      <c r="AK169" s="214"/>
      <c r="AL169" s="214"/>
      <c r="AM169" s="214"/>
      <c r="AN169" s="214"/>
      <c r="AO169" s="214"/>
      <c r="AP169" s="214"/>
      <c r="AQ169" s="214"/>
      <c r="AR169" s="214"/>
      <c r="AS169" s="214"/>
      <c r="AT169" s="214"/>
      <c r="AU169" s="214"/>
      <c r="AV169" s="214"/>
    </row>
    <row r="170" ht="15.75" customHeight="1">
      <c r="A170" s="250" t="s">
        <v>282</v>
      </c>
      <c r="B170" s="210">
        <f>+B132</f>
        <v>7454899.517</v>
      </c>
      <c r="C170" s="210"/>
      <c r="D170" s="251"/>
      <c r="E170" s="149"/>
      <c r="F170" s="219"/>
      <c r="G170" s="210"/>
      <c r="H170" s="232"/>
      <c r="I170" s="232"/>
      <c r="J170" s="232"/>
      <c r="K170" s="232"/>
      <c r="L170" s="232"/>
      <c r="M170" s="232"/>
      <c r="N170" s="214"/>
      <c r="O170" s="214"/>
      <c r="P170" s="214"/>
      <c r="Q170" s="214"/>
      <c r="R170" s="214"/>
      <c r="S170" s="214"/>
      <c r="T170" s="214"/>
      <c r="U170" s="214"/>
      <c r="V170" s="214"/>
      <c r="W170" s="214"/>
      <c r="X170" s="214"/>
      <c r="Y170" s="214"/>
      <c r="Z170" s="214"/>
      <c r="AA170" s="214"/>
      <c r="AB170" s="214"/>
      <c r="AC170" s="214"/>
      <c r="AD170" s="214"/>
      <c r="AE170" s="214"/>
      <c r="AF170" s="214"/>
      <c r="AG170" s="214"/>
      <c r="AH170" s="214"/>
      <c r="AI170" s="214"/>
      <c r="AJ170" s="214"/>
      <c r="AK170" s="214"/>
      <c r="AL170" s="214"/>
      <c r="AM170" s="214"/>
      <c r="AN170" s="214"/>
      <c r="AO170" s="214"/>
      <c r="AP170" s="214"/>
      <c r="AQ170" s="214"/>
      <c r="AR170" s="214"/>
      <c r="AS170" s="214"/>
      <c r="AT170" s="214"/>
      <c r="AU170" s="214"/>
      <c r="AV170" s="214"/>
    </row>
    <row r="171" ht="15.75" customHeight="1">
      <c r="A171" s="151" t="s">
        <v>283</v>
      </c>
      <c r="B171" s="252">
        <f>B170/B169</f>
        <v>0.9392041706</v>
      </c>
      <c r="C171" s="253"/>
      <c r="D171" s="253"/>
      <c r="E171" s="253"/>
      <c r="F171" s="253"/>
      <c r="G171" s="219"/>
      <c r="H171" s="232"/>
      <c r="I171" s="58"/>
      <c r="J171" s="58"/>
      <c r="K171" s="58"/>
      <c r="L171" s="58"/>
      <c r="M171" s="58"/>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row>
    <row r="172" ht="15.75" customHeight="1">
      <c r="A172" s="255"/>
      <c r="B172" s="255"/>
      <c r="C172" s="255"/>
      <c r="D172" s="255"/>
      <c r="E172" s="255"/>
      <c r="F172" s="255"/>
      <c r="G172" s="238"/>
      <c r="H172" s="214"/>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row>
    <row r="173" ht="15.75" customHeight="1">
      <c r="A173" s="255"/>
      <c r="B173" s="255"/>
      <c r="C173" s="255"/>
      <c r="D173" s="255"/>
      <c r="E173" s="255"/>
      <c r="F173" s="255"/>
      <c r="G173" s="238"/>
      <c r="H173" s="214"/>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row>
    <row r="174" ht="35.25" customHeight="1">
      <c r="A174" s="194" t="s">
        <v>284</v>
      </c>
      <c r="B174" s="194"/>
      <c r="C174" s="194"/>
      <c r="D174" s="195"/>
      <c r="E174" s="195"/>
      <c r="F174" s="195"/>
      <c r="G174" s="195"/>
      <c r="H174" s="195"/>
      <c r="I174" s="195"/>
      <c r="J174" s="195"/>
      <c r="K174" s="195"/>
      <c r="L174" s="195"/>
      <c r="M174" s="195"/>
      <c r="N174" s="196"/>
      <c r="O174" s="197"/>
      <c r="P174" s="197"/>
      <c r="Q174" s="197"/>
      <c r="R174" s="197"/>
      <c r="S174" s="197"/>
      <c r="T174" s="197"/>
      <c r="U174" s="197"/>
      <c r="V174" s="197"/>
      <c r="W174" s="197"/>
      <c r="X174" s="197"/>
      <c r="Y174" s="197"/>
      <c r="Z174" s="197"/>
      <c r="AA174" s="197"/>
      <c r="AB174" s="197"/>
      <c r="AC174" s="197"/>
      <c r="AD174" s="197"/>
      <c r="AE174" s="197"/>
      <c r="AF174" s="197"/>
      <c r="AG174" s="197"/>
      <c r="AH174" s="197"/>
      <c r="AI174" s="197"/>
      <c r="AJ174" s="197"/>
      <c r="AK174" s="197"/>
      <c r="AL174" s="197"/>
      <c r="AM174" s="197"/>
      <c r="AN174" s="197"/>
      <c r="AO174" s="197"/>
      <c r="AP174" s="197"/>
      <c r="AQ174" s="197"/>
      <c r="AR174" s="197"/>
      <c r="AS174" s="197"/>
      <c r="AT174" s="197"/>
      <c r="AU174" s="197"/>
      <c r="AV174" s="197"/>
    </row>
    <row r="175" ht="15.75" customHeight="1">
      <c r="A175" s="258"/>
      <c r="B175" s="255"/>
      <c r="C175" s="255"/>
      <c r="D175" s="255"/>
      <c r="E175" s="255"/>
      <c r="F175" s="255"/>
      <c r="G175" s="238"/>
      <c r="H175" s="214"/>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row>
    <row r="176" ht="15.75" customHeight="1">
      <c r="A176" s="62"/>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row>
    <row r="177" ht="15.75" customHeight="1">
      <c r="A177" s="259" t="s">
        <v>621</v>
      </c>
      <c r="B177" s="95"/>
      <c r="C177" s="95"/>
      <c r="D177" s="95"/>
      <c r="E177" s="95"/>
      <c r="F177" s="95"/>
      <c r="G177" s="95"/>
      <c r="H177" s="95"/>
      <c r="I177" s="95"/>
      <c r="J177" s="57"/>
      <c r="K177" s="35"/>
      <c r="L177" s="35"/>
      <c r="M177" s="35"/>
      <c r="N177" s="260"/>
      <c r="O177" s="260"/>
      <c r="P177" s="260"/>
      <c r="Q177" s="260"/>
      <c r="R177" s="260"/>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row>
    <row r="178" ht="15.75" customHeight="1">
      <c r="A178" s="261" t="s">
        <v>622</v>
      </c>
      <c r="B178" s="261" t="s">
        <v>623</v>
      </c>
      <c r="C178" s="261" t="s">
        <v>624</v>
      </c>
      <c r="D178" s="261" t="s">
        <v>625</v>
      </c>
      <c r="E178" s="261" t="s">
        <v>626</v>
      </c>
      <c r="F178" s="261" t="s">
        <v>627</v>
      </c>
      <c r="G178" s="261" t="s">
        <v>628</v>
      </c>
      <c r="H178" s="261" t="s">
        <v>629</v>
      </c>
      <c r="I178" s="261" t="s">
        <v>630</v>
      </c>
      <c r="J178" s="261" t="s">
        <v>631</v>
      </c>
      <c r="K178" s="261" t="s">
        <v>632</v>
      </c>
      <c r="L178" s="261" t="s">
        <v>633</v>
      </c>
      <c r="M178" s="261" t="s">
        <v>634</v>
      </c>
      <c r="N178" s="348" t="s">
        <v>635</v>
      </c>
      <c r="O178" s="348" t="s">
        <v>636</v>
      </c>
      <c r="P178" s="348" t="s">
        <v>637</v>
      </c>
      <c r="Q178" s="348" t="s">
        <v>638</v>
      </c>
      <c r="R178" s="348" t="s">
        <v>24</v>
      </c>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row>
    <row r="179" ht="15.75" customHeight="1">
      <c r="A179" s="262" t="s">
        <v>639</v>
      </c>
      <c r="B179" s="264">
        <v>0.0</v>
      </c>
      <c r="C179" s="264">
        <v>0.0</v>
      </c>
      <c r="D179" s="264">
        <v>0.05</v>
      </c>
      <c r="E179" s="264">
        <v>0.15</v>
      </c>
      <c r="F179" s="264">
        <v>0.15</v>
      </c>
      <c r="G179" s="264">
        <v>0.1</v>
      </c>
      <c r="H179" s="264">
        <v>0.075</v>
      </c>
      <c r="I179" s="264">
        <v>0.075</v>
      </c>
      <c r="J179" s="264">
        <v>0.05</v>
      </c>
      <c r="K179" s="265">
        <f t="shared" ref="K179:Q179" si="57">+J179</f>
        <v>0.05</v>
      </c>
      <c r="L179" s="265">
        <f t="shared" si="57"/>
        <v>0.05</v>
      </c>
      <c r="M179" s="265">
        <f t="shared" si="57"/>
        <v>0.05</v>
      </c>
      <c r="N179" s="265">
        <f t="shared" si="57"/>
        <v>0.05</v>
      </c>
      <c r="O179" s="265">
        <f t="shared" si="57"/>
        <v>0.05</v>
      </c>
      <c r="P179" s="265">
        <f t="shared" si="57"/>
        <v>0.05</v>
      </c>
      <c r="Q179" s="265">
        <f t="shared" si="57"/>
        <v>0.05</v>
      </c>
      <c r="R179" s="265" t="s">
        <v>640</v>
      </c>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row>
    <row r="180" ht="15.75" customHeight="1">
      <c r="A180" s="261" t="s">
        <v>641</v>
      </c>
      <c r="B180" s="267">
        <v>0.0</v>
      </c>
      <c r="C180" s="267">
        <v>0.0</v>
      </c>
      <c r="D180" s="267">
        <v>0.1</v>
      </c>
      <c r="E180" s="267">
        <v>0.25</v>
      </c>
      <c r="F180" s="267">
        <v>0.3</v>
      </c>
      <c r="G180" s="267">
        <v>0.25</v>
      </c>
      <c r="H180" s="267">
        <v>0.08</v>
      </c>
      <c r="I180" s="267">
        <v>0.02</v>
      </c>
      <c r="J180" s="267">
        <v>0.0</v>
      </c>
      <c r="K180" s="265">
        <f t="shared" ref="K180:Q180" si="58">+J180</f>
        <v>0</v>
      </c>
      <c r="L180" s="265">
        <f t="shared" si="58"/>
        <v>0</v>
      </c>
      <c r="M180" s="265">
        <f t="shared" si="58"/>
        <v>0</v>
      </c>
      <c r="N180" s="265">
        <f t="shared" si="58"/>
        <v>0</v>
      </c>
      <c r="O180" s="265">
        <f t="shared" si="58"/>
        <v>0</v>
      </c>
      <c r="P180" s="265">
        <f t="shared" si="58"/>
        <v>0</v>
      </c>
      <c r="Q180" s="265">
        <f t="shared" si="58"/>
        <v>0</v>
      </c>
      <c r="R180" s="265">
        <v>1.0</v>
      </c>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row>
    <row r="181" ht="15.75" customHeight="1">
      <c r="A181" s="262" t="s">
        <v>642</v>
      </c>
      <c r="B181" s="264">
        <v>0.025</v>
      </c>
      <c r="C181" s="264">
        <v>0.125</v>
      </c>
      <c r="D181" s="264">
        <v>0.2</v>
      </c>
      <c r="E181" s="264">
        <v>0.3</v>
      </c>
      <c r="F181" s="264">
        <v>0.25</v>
      </c>
      <c r="G181" s="264">
        <v>0.075</v>
      </c>
      <c r="H181" s="264">
        <v>0.025</v>
      </c>
      <c r="I181" s="264">
        <v>0.0</v>
      </c>
      <c r="J181" s="264">
        <v>0.0</v>
      </c>
      <c r="K181" s="265">
        <f t="shared" ref="K181:Q181" si="59">+J181</f>
        <v>0</v>
      </c>
      <c r="L181" s="265">
        <f t="shared" si="59"/>
        <v>0</v>
      </c>
      <c r="M181" s="265">
        <f t="shared" si="59"/>
        <v>0</v>
      </c>
      <c r="N181" s="265">
        <f t="shared" si="59"/>
        <v>0</v>
      </c>
      <c r="O181" s="265">
        <f t="shared" si="59"/>
        <v>0</v>
      </c>
      <c r="P181" s="265">
        <f t="shared" si="59"/>
        <v>0</v>
      </c>
      <c r="Q181" s="265">
        <f t="shared" si="59"/>
        <v>0</v>
      </c>
      <c r="R181" s="265" t="s">
        <v>568</v>
      </c>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row>
    <row r="182" ht="15.75" customHeight="1">
      <c r="A182" s="261" t="s">
        <v>643</v>
      </c>
      <c r="B182" s="267">
        <v>0.05</v>
      </c>
      <c r="C182" s="267">
        <v>0.05</v>
      </c>
      <c r="D182" s="267">
        <v>0.05</v>
      </c>
      <c r="E182" s="267">
        <v>0.05</v>
      </c>
      <c r="F182" s="267">
        <v>0.05</v>
      </c>
      <c r="G182" s="267">
        <v>0.05</v>
      </c>
      <c r="H182" s="267">
        <v>0.05</v>
      </c>
      <c r="I182" s="267">
        <v>0.05</v>
      </c>
      <c r="J182" s="267">
        <v>0.05</v>
      </c>
      <c r="K182" s="265">
        <f t="shared" ref="K182:Q182" si="60">+J182</f>
        <v>0.05</v>
      </c>
      <c r="L182" s="265">
        <f t="shared" si="60"/>
        <v>0.05</v>
      </c>
      <c r="M182" s="265">
        <f t="shared" si="60"/>
        <v>0.05</v>
      </c>
      <c r="N182" s="265">
        <f t="shared" si="60"/>
        <v>0.05</v>
      </c>
      <c r="O182" s="265">
        <f t="shared" si="60"/>
        <v>0.05</v>
      </c>
      <c r="P182" s="265">
        <f t="shared" si="60"/>
        <v>0.05</v>
      </c>
      <c r="Q182" s="265">
        <f t="shared" si="60"/>
        <v>0.05</v>
      </c>
      <c r="R182" s="265">
        <v>0.8</v>
      </c>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row>
    <row r="183" ht="15.75" customHeight="1">
      <c r="A183" s="261" t="s">
        <v>303</v>
      </c>
      <c r="B183" s="267">
        <f t="shared" ref="B183:J183" si="61">+(B182+B180)/2</f>
        <v>0.025</v>
      </c>
      <c r="C183" s="267">
        <f t="shared" si="61"/>
        <v>0.025</v>
      </c>
      <c r="D183" s="267">
        <f t="shared" si="61"/>
        <v>0.075</v>
      </c>
      <c r="E183" s="267">
        <f t="shared" si="61"/>
        <v>0.15</v>
      </c>
      <c r="F183" s="267">
        <f t="shared" si="61"/>
        <v>0.175</v>
      </c>
      <c r="G183" s="267">
        <f t="shared" si="61"/>
        <v>0.15</v>
      </c>
      <c r="H183" s="267">
        <f t="shared" si="61"/>
        <v>0.065</v>
      </c>
      <c r="I183" s="267">
        <f t="shared" si="61"/>
        <v>0.035</v>
      </c>
      <c r="J183" s="267">
        <f t="shared" si="61"/>
        <v>0.025</v>
      </c>
      <c r="K183" s="265">
        <f t="shared" ref="K183:Q183" si="62">+J183</f>
        <v>0.025</v>
      </c>
      <c r="L183" s="265">
        <f t="shared" si="62"/>
        <v>0.025</v>
      </c>
      <c r="M183" s="265">
        <f t="shared" si="62"/>
        <v>0.025</v>
      </c>
      <c r="N183" s="265">
        <f t="shared" si="62"/>
        <v>0.025</v>
      </c>
      <c r="O183" s="265">
        <f t="shared" si="62"/>
        <v>0.025</v>
      </c>
      <c r="P183" s="265">
        <f t="shared" si="62"/>
        <v>0.025</v>
      </c>
      <c r="Q183" s="265">
        <f t="shared" si="62"/>
        <v>0.025</v>
      </c>
      <c r="R183" s="265">
        <f>+(R182+R180)/2</f>
        <v>0.9</v>
      </c>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row>
    <row r="184" ht="15.75" customHeight="1">
      <c r="A184" s="272" t="s">
        <v>304</v>
      </c>
      <c r="B184" s="272"/>
      <c r="C184" s="273">
        <v>0.02</v>
      </c>
      <c r="D184" s="273">
        <v>0.039999999999999994</v>
      </c>
      <c r="E184" s="273">
        <v>0.09</v>
      </c>
      <c r="F184" s="273">
        <v>0.19999999999999998</v>
      </c>
      <c r="G184" s="273">
        <v>0.27</v>
      </c>
      <c r="H184" s="273">
        <v>0.20999999999999996</v>
      </c>
      <c r="I184" s="273">
        <v>0.10999999999999999</v>
      </c>
      <c r="J184" s="273">
        <v>0.040000000000000036</v>
      </c>
      <c r="K184" s="273">
        <v>0.010000000000000009</v>
      </c>
      <c r="L184" s="273">
        <v>0.010000000000000009</v>
      </c>
      <c r="M184" s="349"/>
      <c r="N184" s="349"/>
      <c r="O184" s="349"/>
      <c r="P184" s="349"/>
      <c r="Q184" s="349"/>
      <c r="R184" s="349">
        <v>1.0</v>
      </c>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row>
    <row r="185" ht="15.75" customHeight="1">
      <c r="A185" s="276" t="s">
        <v>305</v>
      </c>
      <c r="B185" s="68"/>
      <c r="C185" s="68"/>
      <c r="D185" s="68"/>
      <c r="E185" s="68"/>
      <c r="F185" s="68"/>
      <c r="G185" s="68"/>
      <c r="H185" s="68"/>
      <c r="I185" s="68"/>
      <c r="J185" s="76"/>
      <c r="K185" s="35"/>
      <c r="L185" s="35"/>
      <c r="M185" s="35"/>
      <c r="N185" s="260"/>
      <c r="O185" s="260"/>
      <c r="P185" s="260"/>
      <c r="Q185" s="260"/>
      <c r="R185" s="260"/>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row>
    <row r="186" ht="15.75" customHeight="1">
      <c r="A186" s="261" t="s">
        <v>644</v>
      </c>
      <c r="B186" s="261" t="s">
        <v>645</v>
      </c>
      <c r="C186" s="261" t="s">
        <v>646</v>
      </c>
      <c r="D186" s="261" t="s">
        <v>647</v>
      </c>
      <c r="E186" s="261" t="s">
        <v>648</v>
      </c>
      <c r="F186" s="261" t="s">
        <v>649</v>
      </c>
      <c r="G186" s="261" t="s">
        <v>650</v>
      </c>
      <c r="H186" s="261" t="s">
        <v>651</v>
      </c>
      <c r="I186" s="261" t="s">
        <v>652</v>
      </c>
      <c r="J186" s="261" t="s">
        <v>653</v>
      </c>
      <c r="K186" s="261" t="s">
        <v>654</v>
      </c>
      <c r="L186" s="261" t="s">
        <v>655</v>
      </c>
      <c r="M186" s="261" t="s">
        <v>656</v>
      </c>
      <c r="N186" s="348" t="s">
        <v>657</v>
      </c>
      <c r="O186" s="348" t="s">
        <v>658</v>
      </c>
      <c r="P186" s="348" t="s">
        <v>659</v>
      </c>
      <c r="Q186" s="348" t="s">
        <v>660</v>
      </c>
      <c r="R186" s="348"/>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row>
    <row r="187" ht="15.75" customHeight="1">
      <c r="A187" s="262" t="s">
        <v>661</v>
      </c>
      <c r="B187" s="264">
        <v>0.0</v>
      </c>
      <c r="C187" s="264">
        <f t="shared" ref="C187:C191" si="64">+C179+B179</f>
        <v>0</v>
      </c>
      <c r="D187" s="264">
        <f t="shared" ref="D187:Q187" si="63">+D179+C187</f>
        <v>0.05</v>
      </c>
      <c r="E187" s="264">
        <f t="shared" si="63"/>
        <v>0.2</v>
      </c>
      <c r="F187" s="264">
        <f t="shared" si="63"/>
        <v>0.35</v>
      </c>
      <c r="G187" s="264">
        <f t="shared" si="63"/>
        <v>0.45</v>
      </c>
      <c r="H187" s="264">
        <f t="shared" si="63"/>
        <v>0.525</v>
      </c>
      <c r="I187" s="264">
        <f t="shared" si="63"/>
        <v>0.6</v>
      </c>
      <c r="J187" s="264">
        <f t="shared" si="63"/>
        <v>0.65</v>
      </c>
      <c r="K187" s="264">
        <f t="shared" si="63"/>
        <v>0.7</v>
      </c>
      <c r="L187" s="264">
        <f t="shared" si="63"/>
        <v>0.75</v>
      </c>
      <c r="M187" s="264">
        <f t="shared" si="63"/>
        <v>0.8</v>
      </c>
      <c r="N187" s="279">
        <f t="shared" si="63"/>
        <v>0.85</v>
      </c>
      <c r="O187" s="279">
        <f t="shared" si="63"/>
        <v>0.9</v>
      </c>
      <c r="P187" s="279">
        <f t="shared" si="63"/>
        <v>0.95</v>
      </c>
      <c r="Q187" s="279">
        <f t="shared" si="63"/>
        <v>1</v>
      </c>
      <c r="R187" s="279"/>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row>
    <row r="188" ht="15.75" customHeight="1">
      <c r="A188" s="261" t="s">
        <v>662</v>
      </c>
      <c r="B188" s="267">
        <v>0.0</v>
      </c>
      <c r="C188" s="264">
        <f t="shared" si="64"/>
        <v>0</v>
      </c>
      <c r="D188" s="264">
        <f t="shared" ref="D188:Q188" si="65">+D180+C188</f>
        <v>0.1</v>
      </c>
      <c r="E188" s="264">
        <f t="shared" si="65"/>
        <v>0.35</v>
      </c>
      <c r="F188" s="264">
        <f t="shared" si="65"/>
        <v>0.65</v>
      </c>
      <c r="G188" s="264">
        <f t="shared" si="65"/>
        <v>0.9</v>
      </c>
      <c r="H188" s="264">
        <f t="shared" si="65"/>
        <v>0.98</v>
      </c>
      <c r="I188" s="351">
        <f t="shared" si="65"/>
        <v>1</v>
      </c>
      <c r="J188" s="264">
        <f t="shared" si="65"/>
        <v>1</v>
      </c>
      <c r="K188" s="264">
        <f t="shared" si="65"/>
        <v>1</v>
      </c>
      <c r="L188" s="264">
        <f t="shared" si="65"/>
        <v>1</v>
      </c>
      <c r="M188" s="264">
        <f t="shared" si="65"/>
        <v>1</v>
      </c>
      <c r="N188" s="279">
        <f t="shared" si="65"/>
        <v>1</v>
      </c>
      <c r="O188" s="279">
        <f t="shared" si="65"/>
        <v>1</v>
      </c>
      <c r="P188" s="279">
        <f t="shared" si="65"/>
        <v>1</v>
      </c>
      <c r="Q188" s="279">
        <f t="shared" si="65"/>
        <v>1</v>
      </c>
      <c r="R188" s="279"/>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row>
    <row r="189" ht="15.75" customHeight="1">
      <c r="A189" s="262" t="s">
        <v>663</v>
      </c>
      <c r="B189" s="264">
        <v>0.025</v>
      </c>
      <c r="C189" s="264">
        <f t="shared" si="64"/>
        <v>0.15</v>
      </c>
      <c r="D189" s="264">
        <f t="shared" ref="D189:Q189" si="66">+D181+C189</f>
        <v>0.35</v>
      </c>
      <c r="E189" s="264">
        <f t="shared" si="66"/>
        <v>0.65</v>
      </c>
      <c r="F189" s="264">
        <f t="shared" si="66"/>
        <v>0.9</v>
      </c>
      <c r="G189" s="264">
        <f t="shared" si="66"/>
        <v>0.975</v>
      </c>
      <c r="H189" s="264">
        <f t="shared" si="66"/>
        <v>1</v>
      </c>
      <c r="I189" s="264">
        <f t="shared" si="66"/>
        <v>1</v>
      </c>
      <c r="J189" s="264">
        <f t="shared" si="66"/>
        <v>1</v>
      </c>
      <c r="K189" s="264">
        <f t="shared" si="66"/>
        <v>1</v>
      </c>
      <c r="L189" s="264">
        <f t="shared" si="66"/>
        <v>1</v>
      </c>
      <c r="M189" s="264">
        <f t="shared" si="66"/>
        <v>1</v>
      </c>
      <c r="N189" s="279">
        <f t="shared" si="66"/>
        <v>1</v>
      </c>
      <c r="O189" s="279">
        <f t="shared" si="66"/>
        <v>1</v>
      </c>
      <c r="P189" s="279">
        <f t="shared" si="66"/>
        <v>1</v>
      </c>
      <c r="Q189" s="279">
        <f t="shared" si="66"/>
        <v>1</v>
      </c>
      <c r="R189" s="279"/>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row>
    <row r="190" ht="15.75" customHeight="1">
      <c r="A190" s="261" t="s">
        <v>664</v>
      </c>
      <c r="B190" s="267">
        <v>0.05</v>
      </c>
      <c r="C190" s="264">
        <f t="shared" si="64"/>
        <v>0.1</v>
      </c>
      <c r="D190" s="264">
        <f t="shared" ref="D190:Q190" si="67">+D182+C190</f>
        <v>0.15</v>
      </c>
      <c r="E190" s="264">
        <f t="shared" si="67"/>
        <v>0.2</v>
      </c>
      <c r="F190" s="264">
        <f t="shared" si="67"/>
        <v>0.25</v>
      </c>
      <c r="G190" s="264">
        <f t="shared" si="67"/>
        <v>0.3</v>
      </c>
      <c r="H190" s="264">
        <f t="shared" si="67"/>
        <v>0.35</v>
      </c>
      <c r="I190" s="264">
        <f t="shared" si="67"/>
        <v>0.4</v>
      </c>
      <c r="J190" s="264">
        <f t="shared" si="67"/>
        <v>0.45</v>
      </c>
      <c r="K190" s="264">
        <f t="shared" si="67"/>
        <v>0.5</v>
      </c>
      <c r="L190" s="264">
        <f t="shared" si="67"/>
        <v>0.55</v>
      </c>
      <c r="M190" s="264">
        <f t="shared" si="67"/>
        <v>0.6</v>
      </c>
      <c r="N190" s="279">
        <f t="shared" si="67"/>
        <v>0.65</v>
      </c>
      <c r="O190" s="279">
        <f t="shared" si="67"/>
        <v>0.7</v>
      </c>
      <c r="P190" s="279">
        <f t="shared" si="67"/>
        <v>0.75</v>
      </c>
      <c r="Q190" s="279">
        <f t="shared" si="67"/>
        <v>0.8</v>
      </c>
      <c r="R190" s="279"/>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row>
    <row r="191" ht="15.75" customHeight="1">
      <c r="A191" s="262" t="s">
        <v>323</v>
      </c>
      <c r="B191" s="267">
        <f>+B183</f>
        <v>0.025</v>
      </c>
      <c r="C191" s="264">
        <f t="shared" si="64"/>
        <v>0.05</v>
      </c>
      <c r="D191" s="264">
        <f t="shared" ref="D191:Q191" si="68">+D183+C191</f>
        <v>0.125</v>
      </c>
      <c r="E191" s="264">
        <f t="shared" si="68"/>
        <v>0.275</v>
      </c>
      <c r="F191" s="264">
        <f t="shared" si="68"/>
        <v>0.45</v>
      </c>
      <c r="G191" s="264">
        <f t="shared" si="68"/>
        <v>0.6</v>
      </c>
      <c r="H191" s="264">
        <f t="shared" si="68"/>
        <v>0.665</v>
      </c>
      <c r="I191" s="264">
        <f t="shared" si="68"/>
        <v>0.7</v>
      </c>
      <c r="J191" s="264">
        <f t="shared" si="68"/>
        <v>0.725</v>
      </c>
      <c r="K191" s="264">
        <f t="shared" si="68"/>
        <v>0.75</v>
      </c>
      <c r="L191" s="264">
        <f t="shared" si="68"/>
        <v>0.775</v>
      </c>
      <c r="M191" s="264">
        <f t="shared" si="68"/>
        <v>0.8</v>
      </c>
      <c r="N191" s="279">
        <f t="shared" si="68"/>
        <v>0.825</v>
      </c>
      <c r="O191" s="279">
        <f t="shared" si="68"/>
        <v>0.85</v>
      </c>
      <c r="P191" s="279">
        <f t="shared" si="68"/>
        <v>0.875</v>
      </c>
      <c r="Q191" s="279">
        <f t="shared" si="68"/>
        <v>0.9</v>
      </c>
      <c r="R191" s="279"/>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row>
    <row r="192" ht="15.75" customHeight="1">
      <c r="A192" s="62"/>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row>
    <row r="193" ht="15.75" customHeight="1">
      <c r="B193" s="58" t="s">
        <v>324</v>
      </c>
      <c r="C193" s="58" t="s">
        <v>325</v>
      </c>
      <c r="D193" s="58" t="s">
        <v>326</v>
      </c>
      <c r="E193" s="58" t="s">
        <v>327</v>
      </c>
      <c r="F193" s="58" t="s">
        <v>328</v>
      </c>
      <c r="G193" s="58" t="s">
        <v>329</v>
      </c>
      <c r="H193" s="58" t="s">
        <v>330</v>
      </c>
      <c r="I193" s="58" t="s">
        <v>331</v>
      </c>
      <c r="J193" s="58" t="s">
        <v>332</v>
      </c>
      <c r="K193" s="58" t="s">
        <v>333</v>
      </c>
      <c r="L193" s="58" t="s">
        <v>334</v>
      </c>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row>
    <row r="194" ht="15.75" customHeight="1">
      <c r="A194" s="58" t="s">
        <v>335</v>
      </c>
      <c r="B194" s="219">
        <v>2020.0</v>
      </c>
      <c r="C194" s="219">
        <v>2021.0</v>
      </c>
      <c r="D194" s="226"/>
      <c r="E194" s="226"/>
      <c r="F194" s="226"/>
      <c r="G194" s="226"/>
      <c r="H194" s="226"/>
      <c r="I194" s="226"/>
      <c r="J194" s="226"/>
      <c r="K194" s="226"/>
      <c r="L194" s="226"/>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row>
    <row r="195" ht="15.75" customHeight="1">
      <c r="A195" s="58" t="s">
        <v>336</v>
      </c>
      <c r="B195" s="226">
        <f t="shared" ref="B195:L195" si="69">B309*B183</f>
        <v>311109.5864</v>
      </c>
      <c r="C195" s="226">
        <f t="shared" si="69"/>
        <v>318263.8114</v>
      </c>
      <c r="D195" s="226">
        <f t="shared" si="69"/>
        <v>973591.8342</v>
      </c>
      <c r="E195" s="226">
        <f t="shared" si="69"/>
        <v>1981123.118</v>
      </c>
      <c r="F195" s="226">
        <f t="shared" si="69"/>
        <v>2349895.005</v>
      </c>
      <c r="G195" s="226">
        <f t="shared" si="69"/>
        <v>2048517.218</v>
      </c>
      <c r="H195" s="226">
        <f t="shared" si="69"/>
        <v>903386.6046</v>
      </c>
      <c r="I195" s="226">
        <f t="shared" si="69"/>
        <v>495188.241</v>
      </c>
      <c r="J195" s="226">
        <f t="shared" si="69"/>
        <v>360070.4864</v>
      </c>
      <c r="K195" s="226">
        <f t="shared" si="69"/>
        <v>366369.1364</v>
      </c>
      <c r="L195" s="226">
        <f t="shared" si="69"/>
        <v>372462.2614</v>
      </c>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row>
    <row r="196" ht="15.75" customHeight="1">
      <c r="A196" s="58" t="s">
        <v>337</v>
      </c>
      <c r="B196" s="226">
        <f t="shared" ref="B196:L196" si="70">C311*B183</f>
        <v>65743.33032</v>
      </c>
      <c r="C196" s="226">
        <f t="shared" si="70"/>
        <v>65743.33032</v>
      </c>
      <c r="D196" s="226">
        <f t="shared" si="70"/>
        <v>197229.991</v>
      </c>
      <c r="E196" s="226">
        <f t="shared" si="70"/>
        <v>394459.9819</v>
      </c>
      <c r="F196" s="226">
        <f t="shared" si="70"/>
        <v>460203.3123</v>
      </c>
      <c r="G196" s="226">
        <f t="shared" si="70"/>
        <v>394459.9819</v>
      </c>
      <c r="H196" s="226">
        <f t="shared" si="70"/>
        <v>170932.6588</v>
      </c>
      <c r="I196" s="226">
        <f t="shared" si="70"/>
        <v>92040.66245</v>
      </c>
      <c r="J196" s="226">
        <f t="shared" si="70"/>
        <v>65743.33032</v>
      </c>
      <c r="K196" s="226">
        <f t="shared" si="70"/>
        <v>65743.33032</v>
      </c>
      <c r="L196" s="226">
        <f t="shared" si="70"/>
        <v>657433.3032</v>
      </c>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row>
    <row r="197" ht="15.75" customHeight="1">
      <c r="A197" s="58" t="s">
        <v>24</v>
      </c>
      <c r="B197" s="226">
        <f t="shared" ref="B197:L197" si="71">B195+B196</f>
        <v>376852.9167</v>
      </c>
      <c r="C197" s="226">
        <f t="shared" si="71"/>
        <v>384007.1417</v>
      </c>
      <c r="D197" s="226">
        <f t="shared" si="71"/>
        <v>1170821.825</v>
      </c>
      <c r="E197" s="226">
        <f t="shared" si="71"/>
        <v>2375583.1</v>
      </c>
      <c r="F197" s="226">
        <f t="shared" si="71"/>
        <v>2810098.317</v>
      </c>
      <c r="G197" s="226">
        <f t="shared" si="71"/>
        <v>2442977.2</v>
      </c>
      <c r="H197" s="226">
        <f t="shared" si="71"/>
        <v>1074319.263</v>
      </c>
      <c r="I197" s="226">
        <f t="shared" si="71"/>
        <v>587228.9034</v>
      </c>
      <c r="J197" s="226">
        <f t="shared" si="71"/>
        <v>425813.8167</v>
      </c>
      <c r="K197" s="226">
        <f t="shared" si="71"/>
        <v>432112.4667</v>
      </c>
      <c r="L197" s="226">
        <f t="shared" si="71"/>
        <v>1029895.565</v>
      </c>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row>
    <row r="198" ht="15.75" customHeight="1">
      <c r="A198" s="62" t="s">
        <v>338</v>
      </c>
      <c r="B198" s="117">
        <f>SUM(C197:L197)</f>
        <v>12732857.6</v>
      </c>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row>
    <row r="199" ht="15.75" customHeight="1">
      <c r="A199" s="62" t="s">
        <v>24</v>
      </c>
      <c r="B199" s="71">
        <v>0.9255845496980011</v>
      </c>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row>
    <row r="200" ht="15.75" customHeight="1">
      <c r="A200" s="62"/>
      <c r="B200" s="71">
        <v>0.9642904401354055</v>
      </c>
      <c r="C200" s="62" t="s">
        <v>339</v>
      </c>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row>
    <row r="201" ht="15.75" customHeight="1">
      <c r="A201" s="62"/>
      <c r="B201" s="71">
        <v>0.27925307972374447</v>
      </c>
      <c r="C201" s="62" t="s">
        <v>340</v>
      </c>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row>
    <row r="202" ht="15.75" customHeight="1">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row>
    <row r="203" ht="15.75" customHeight="1">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row>
    <row r="204" ht="15.75" customHeight="1">
      <c r="B204" s="58"/>
      <c r="C204" s="58" t="s">
        <v>325</v>
      </c>
      <c r="D204" s="58" t="s">
        <v>326</v>
      </c>
      <c r="E204" s="58" t="s">
        <v>327</v>
      </c>
      <c r="F204" s="58" t="s">
        <v>328</v>
      </c>
      <c r="G204" s="58" t="s">
        <v>329</v>
      </c>
      <c r="H204" s="58" t="s">
        <v>330</v>
      </c>
      <c r="I204" s="58" t="s">
        <v>331</v>
      </c>
      <c r="J204" s="58" t="s">
        <v>332</v>
      </c>
      <c r="K204" s="58" t="s">
        <v>333</v>
      </c>
      <c r="L204" s="58" t="s">
        <v>334</v>
      </c>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row>
    <row r="205" ht="15.75" customHeight="1">
      <c r="A205" s="58" t="s">
        <v>341</v>
      </c>
      <c r="B205" s="219"/>
      <c r="C205" s="219">
        <v>2021.0</v>
      </c>
      <c r="D205" s="226"/>
      <c r="E205" s="226"/>
      <c r="F205" s="226"/>
      <c r="G205" s="226"/>
      <c r="H205" s="226"/>
      <c r="I205" s="226"/>
      <c r="J205" s="226"/>
      <c r="K205" s="226"/>
      <c r="L205" s="226"/>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row>
    <row r="206" ht="15.75" customHeight="1">
      <c r="A206" s="58" t="s">
        <v>342</v>
      </c>
      <c r="B206" s="226"/>
      <c r="C206" s="229">
        <f>Resultados_AMIRES!R27</f>
        <v>0.07</v>
      </c>
      <c r="D206" s="229">
        <f>Resultados_AMIRES!S27</f>
        <v>0.2</v>
      </c>
      <c r="E206" s="229">
        <f>Resultados_AMIRES!T27</f>
        <v>0.43</v>
      </c>
      <c r="F206" s="229">
        <f>Resultados_AMIRES!U27</f>
        <v>0.73</v>
      </c>
      <c r="G206" s="229">
        <f>Resultados_AMIRES!V27</f>
        <v>1</v>
      </c>
      <c r="H206" s="229">
        <f>Resultados_AMIRES!W27</f>
        <v>1.13</v>
      </c>
      <c r="I206" s="229">
        <f>Resultados_AMIRES!X27</f>
        <v>1.23</v>
      </c>
      <c r="J206" s="229">
        <f>Resultados_AMIRES!Y27</f>
        <v>1.3</v>
      </c>
      <c r="K206" s="229">
        <f>Resultados_AMIRES!Z27</f>
        <v>1.38</v>
      </c>
      <c r="L206" s="229">
        <f>Resultados_AMIRES!AA27</f>
        <v>1.45</v>
      </c>
      <c r="M206" s="368" t="str">
        <f>Resultados_AMIRES!AC134</f>
        <v/>
      </c>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row>
    <row r="207" ht="15.75" customHeight="1">
      <c r="A207" s="285" t="s">
        <v>343</v>
      </c>
      <c r="B207" s="286"/>
      <c r="C207" s="369">
        <f>'Resultados_AMI_PÉRDIDAS'!R22</f>
        <v>0.5758236</v>
      </c>
      <c r="D207" s="369">
        <f>'Resultados_AMI_PÉRDIDAS'!S22</f>
        <v>0.8676261</v>
      </c>
      <c r="E207" s="369">
        <f>'Resultados_AMI_PÉRDIDAS'!T22</f>
        <v>1.4434497</v>
      </c>
      <c r="F207" s="369">
        <f>'Resultados_AMI_PÉRDIDAS'!U22</f>
        <v>2.1359943</v>
      </c>
      <c r="G207" s="369">
        <f>'Resultados_AMI_PÉRDIDAS'!V22</f>
        <v>2.762397</v>
      </c>
      <c r="H207" s="369">
        <f>'Resultados_AMI_PÉRDIDAS'!W22</f>
        <v>3.0853251</v>
      </c>
      <c r="I207" s="369">
        <f>'Resultados_AMI_PÉRDIDAS'!X22</f>
        <v>3.2993136</v>
      </c>
      <c r="J207" s="369">
        <f>'Resultados_AMI_PÉRDIDAS'!Y22</f>
        <v>3.4821765</v>
      </c>
      <c r="K207" s="369">
        <f>'Resultados_AMI_PÉRDIDAS'!Z22</f>
        <v>3.6728208</v>
      </c>
      <c r="L207" s="369">
        <f>'Resultados_AMI_PÉRDIDAS'!AA22</f>
        <v>3.8634651</v>
      </c>
      <c r="M207" s="370"/>
      <c r="N207" s="32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row>
    <row r="208" ht="15.75" customHeight="1">
      <c r="A208" s="58" t="s">
        <v>24</v>
      </c>
      <c r="B208" s="226"/>
      <c r="C208" s="226">
        <f t="shared" ref="C208:L208" si="72">C206+C207</f>
        <v>0.6458236</v>
      </c>
      <c r="D208" s="226">
        <f t="shared" si="72"/>
        <v>1.0676261</v>
      </c>
      <c r="E208" s="226">
        <f t="shared" si="72"/>
        <v>1.8734497</v>
      </c>
      <c r="F208" s="226">
        <f t="shared" si="72"/>
        <v>2.8659943</v>
      </c>
      <c r="G208" s="226">
        <f t="shared" si="72"/>
        <v>3.762397</v>
      </c>
      <c r="H208" s="226">
        <f t="shared" si="72"/>
        <v>4.2153251</v>
      </c>
      <c r="I208" s="226">
        <f t="shared" si="72"/>
        <v>4.5293136</v>
      </c>
      <c r="J208" s="226">
        <f t="shared" si="72"/>
        <v>4.7821765</v>
      </c>
      <c r="K208" s="226">
        <f t="shared" si="72"/>
        <v>5.0528208</v>
      </c>
      <c r="L208" s="226">
        <f t="shared" si="72"/>
        <v>5.3134651</v>
      </c>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row>
    <row r="209" ht="15.75" customHeight="1">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row>
    <row r="210" ht="15.75" customHeight="1">
      <c r="A210" s="253" t="s">
        <v>344</v>
      </c>
      <c r="B210" s="287">
        <f>3.6/1000</f>
        <v>0.0036</v>
      </c>
      <c r="C210" s="253" t="s">
        <v>19</v>
      </c>
      <c r="D210" s="253" t="s">
        <v>345</v>
      </c>
      <c r="E210" s="58"/>
      <c r="F210" s="58"/>
      <c r="G210" s="58"/>
      <c r="H210" s="58"/>
      <c r="I210" s="58"/>
      <c r="J210" s="58"/>
      <c r="K210" s="58"/>
      <c r="L210" s="58"/>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row>
    <row r="211" ht="15.75" customHeight="1">
      <c r="A211" s="288" t="s">
        <v>346</v>
      </c>
      <c r="B211" s="58" t="s">
        <v>347</v>
      </c>
      <c r="C211" s="289">
        <f t="shared" ref="C211:L211" si="73">C208/$B$210</f>
        <v>179.3954444</v>
      </c>
      <c r="D211" s="289">
        <f t="shared" si="73"/>
        <v>296.5628056</v>
      </c>
      <c r="E211" s="289">
        <f t="shared" si="73"/>
        <v>520.4026944</v>
      </c>
      <c r="F211" s="289">
        <f t="shared" si="73"/>
        <v>796.1095278</v>
      </c>
      <c r="G211" s="289">
        <f t="shared" si="73"/>
        <v>1045.110278</v>
      </c>
      <c r="H211" s="289">
        <f t="shared" si="73"/>
        <v>1170.923639</v>
      </c>
      <c r="I211" s="289">
        <f t="shared" si="73"/>
        <v>1258.142667</v>
      </c>
      <c r="J211" s="289">
        <f t="shared" si="73"/>
        <v>1328.382361</v>
      </c>
      <c r="K211" s="289">
        <f t="shared" si="73"/>
        <v>1403.561333</v>
      </c>
      <c r="L211" s="289">
        <f t="shared" si="73"/>
        <v>1475.962528</v>
      </c>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row>
    <row r="212" ht="15.75" customHeight="1">
      <c r="A212" s="58" t="s">
        <v>342</v>
      </c>
      <c r="C212" s="290">
        <f t="shared" ref="C212:L212" si="74">C206/$B$210</f>
        <v>19.44444444</v>
      </c>
      <c r="D212" s="290">
        <f t="shared" si="74"/>
        <v>55.55555556</v>
      </c>
      <c r="E212" s="290">
        <f t="shared" si="74"/>
        <v>119.4444444</v>
      </c>
      <c r="F212" s="290">
        <f t="shared" si="74"/>
        <v>202.7777778</v>
      </c>
      <c r="G212" s="290">
        <f t="shared" si="74"/>
        <v>277.7777778</v>
      </c>
      <c r="H212" s="290">
        <f t="shared" si="74"/>
        <v>313.8888889</v>
      </c>
      <c r="I212" s="290">
        <f t="shared" si="74"/>
        <v>341.6666667</v>
      </c>
      <c r="J212" s="290">
        <f t="shared" si="74"/>
        <v>361.1111111</v>
      </c>
      <c r="K212" s="290">
        <f t="shared" si="74"/>
        <v>383.3333333</v>
      </c>
      <c r="L212" s="290">
        <f t="shared" si="74"/>
        <v>402.7777778</v>
      </c>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row>
    <row r="213" ht="15.75" customHeight="1">
      <c r="A213" s="285" t="s">
        <v>343</v>
      </c>
      <c r="B213" s="285"/>
      <c r="C213" s="291">
        <f t="shared" ref="C213:L213" si="75">C207/$B$210</f>
        <v>159.951</v>
      </c>
      <c r="D213" s="291">
        <f t="shared" si="75"/>
        <v>241.00725</v>
      </c>
      <c r="E213" s="291">
        <f t="shared" si="75"/>
        <v>400.95825</v>
      </c>
      <c r="F213" s="291">
        <f t="shared" si="75"/>
        <v>593.33175</v>
      </c>
      <c r="G213" s="291">
        <f t="shared" si="75"/>
        <v>767.3325</v>
      </c>
      <c r="H213" s="291">
        <f t="shared" si="75"/>
        <v>857.03475</v>
      </c>
      <c r="I213" s="291">
        <f t="shared" si="75"/>
        <v>916.476</v>
      </c>
      <c r="J213" s="291">
        <f t="shared" si="75"/>
        <v>967.27125</v>
      </c>
      <c r="K213" s="291">
        <f t="shared" si="75"/>
        <v>1020.228</v>
      </c>
      <c r="L213" s="291">
        <f t="shared" si="75"/>
        <v>1073.18475</v>
      </c>
      <c r="M213" s="322"/>
      <c r="N213" s="32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row>
    <row r="214" ht="15.75" customHeight="1">
      <c r="A214" s="58"/>
      <c r="B214" s="58"/>
      <c r="C214" s="58"/>
      <c r="D214" s="58"/>
      <c r="E214" s="58"/>
      <c r="F214" s="58"/>
      <c r="G214" s="58"/>
      <c r="H214" s="58"/>
      <c r="I214" s="58"/>
      <c r="J214" s="58"/>
      <c r="K214" s="58"/>
      <c r="L214" s="58"/>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row>
    <row r="215" ht="15.75" customHeight="1">
      <c r="A215" s="58" t="s">
        <v>348</v>
      </c>
      <c r="B215" s="58" t="s">
        <v>349</v>
      </c>
      <c r="C215" s="58"/>
      <c r="D215" s="58"/>
      <c r="E215" s="58"/>
      <c r="F215" s="58"/>
      <c r="G215" s="58"/>
      <c r="H215" s="58"/>
      <c r="I215" s="58"/>
      <c r="J215" s="58"/>
      <c r="K215" s="58"/>
      <c r="L215" s="58"/>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row>
    <row r="216" ht="15.75" customHeight="1">
      <c r="A216" s="58" t="s">
        <v>350</v>
      </c>
      <c r="B216" s="63">
        <f>'BC Iluminación'!G248</f>
        <v>0.2818891366</v>
      </c>
      <c r="C216" s="289">
        <f t="shared" ref="C216:L216" si="76">$B216*C$212</f>
        <v>5.481177656</v>
      </c>
      <c r="D216" s="289">
        <f t="shared" si="76"/>
        <v>15.66050759</v>
      </c>
      <c r="E216" s="289">
        <f t="shared" si="76"/>
        <v>33.67009131</v>
      </c>
      <c r="F216" s="289">
        <f t="shared" si="76"/>
        <v>57.16085269</v>
      </c>
      <c r="G216" s="289">
        <f t="shared" si="76"/>
        <v>78.30253794</v>
      </c>
      <c r="H216" s="289">
        <f t="shared" si="76"/>
        <v>88.48186787</v>
      </c>
      <c r="I216" s="289">
        <f t="shared" si="76"/>
        <v>96.31212166</v>
      </c>
      <c r="J216" s="289">
        <f t="shared" si="76"/>
        <v>101.7932993</v>
      </c>
      <c r="K216" s="289">
        <f t="shared" si="76"/>
        <v>108.0575024</v>
      </c>
      <c r="L216" s="289">
        <f t="shared" si="76"/>
        <v>113.53868</v>
      </c>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row>
    <row r="217" ht="15.75" customHeight="1">
      <c r="A217" s="58" t="s">
        <v>351</v>
      </c>
      <c r="B217" s="63">
        <f>'BC Iluminación'!G249</f>
        <v>0.3504061803</v>
      </c>
      <c r="C217" s="289">
        <f t="shared" ref="C217:L217" si="77">$B217*C$212</f>
        <v>6.813453507</v>
      </c>
      <c r="D217" s="289">
        <f t="shared" si="77"/>
        <v>19.46701002</v>
      </c>
      <c r="E217" s="289">
        <f t="shared" si="77"/>
        <v>41.85407154</v>
      </c>
      <c r="F217" s="289">
        <f t="shared" si="77"/>
        <v>71.05458657</v>
      </c>
      <c r="G217" s="289">
        <f t="shared" si="77"/>
        <v>97.33505009</v>
      </c>
      <c r="H217" s="289">
        <f t="shared" si="77"/>
        <v>109.9886066</v>
      </c>
      <c r="I217" s="289">
        <f t="shared" si="77"/>
        <v>119.7221116</v>
      </c>
      <c r="J217" s="289">
        <f t="shared" si="77"/>
        <v>126.5355651</v>
      </c>
      <c r="K217" s="289">
        <f t="shared" si="77"/>
        <v>134.3223691</v>
      </c>
      <c r="L217" s="289">
        <f t="shared" si="77"/>
        <v>141.1358226</v>
      </c>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row>
    <row r="218" ht="15.75" customHeight="1">
      <c r="A218" s="58" t="s">
        <v>352</v>
      </c>
      <c r="B218" s="63">
        <f>'BC Iluminación'!G250</f>
        <v>0.2548350148</v>
      </c>
      <c r="C218" s="289">
        <f t="shared" ref="C218:L218" si="78">$B218*C$212</f>
        <v>4.955125287</v>
      </c>
      <c r="D218" s="289">
        <f t="shared" si="78"/>
        <v>14.15750082</v>
      </c>
      <c r="E218" s="289">
        <f t="shared" si="78"/>
        <v>30.43862676</v>
      </c>
      <c r="F218" s="289">
        <f t="shared" si="78"/>
        <v>51.674878</v>
      </c>
      <c r="G218" s="289">
        <f t="shared" si="78"/>
        <v>70.7875041</v>
      </c>
      <c r="H218" s="289">
        <f t="shared" si="78"/>
        <v>79.98987964</v>
      </c>
      <c r="I218" s="289">
        <f t="shared" si="78"/>
        <v>87.06863005</v>
      </c>
      <c r="J218" s="289">
        <f t="shared" si="78"/>
        <v>92.02375534</v>
      </c>
      <c r="K218" s="289">
        <f t="shared" si="78"/>
        <v>97.68675566</v>
      </c>
      <c r="L218" s="289">
        <f t="shared" si="78"/>
        <v>102.641881</v>
      </c>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row>
    <row r="219" ht="15.75" customHeight="1">
      <c r="A219" s="58" t="s">
        <v>353</v>
      </c>
      <c r="B219" s="63">
        <f>'BC Iluminación'!G251</f>
        <v>0.0898976906</v>
      </c>
      <c r="C219" s="289">
        <f t="shared" ref="C219:L219" si="79">$B219*C$212</f>
        <v>1.748010651</v>
      </c>
      <c r="D219" s="289">
        <f t="shared" si="79"/>
        <v>4.994316144</v>
      </c>
      <c r="E219" s="289">
        <f t="shared" si="79"/>
        <v>10.73777971</v>
      </c>
      <c r="F219" s="289">
        <f t="shared" si="79"/>
        <v>18.22925393</v>
      </c>
      <c r="G219" s="289">
        <f t="shared" si="79"/>
        <v>24.97158072</v>
      </c>
      <c r="H219" s="289">
        <f t="shared" si="79"/>
        <v>28.21788622</v>
      </c>
      <c r="I219" s="289">
        <f t="shared" si="79"/>
        <v>30.71504429</v>
      </c>
      <c r="J219" s="289">
        <f t="shared" si="79"/>
        <v>32.46305494</v>
      </c>
      <c r="K219" s="289">
        <f t="shared" si="79"/>
        <v>34.4607814</v>
      </c>
      <c r="L219" s="289">
        <f t="shared" si="79"/>
        <v>36.20879205</v>
      </c>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row>
    <row r="220" ht="15.75" customHeight="1">
      <c r="A220" s="58" t="s">
        <v>354</v>
      </c>
      <c r="B220" s="63">
        <f>'BC Iluminación'!G252</f>
        <v>0.003405881302</v>
      </c>
      <c r="C220" s="289">
        <f t="shared" ref="C220:L220" si="80">$B220*C$212</f>
        <v>0.06622546977</v>
      </c>
      <c r="D220" s="289">
        <f t="shared" si="80"/>
        <v>0.1892156279</v>
      </c>
      <c r="E220" s="289">
        <f t="shared" si="80"/>
        <v>0.4068136</v>
      </c>
      <c r="F220" s="289">
        <f t="shared" si="80"/>
        <v>0.6906370419</v>
      </c>
      <c r="G220" s="289">
        <f t="shared" si="80"/>
        <v>0.9460781396</v>
      </c>
      <c r="H220" s="289">
        <f t="shared" si="80"/>
        <v>1.069068298</v>
      </c>
      <c r="I220" s="289">
        <f t="shared" si="80"/>
        <v>1.163676112</v>
      </c>
      <c r="J220" s="289">
        <f t="shared" si="80"/>
        <v>1.229901581</v>
      </c>
      <c r="K220" s="289">
        <f t="shared" si="80"/>
        <v>1.305587833</v>
      </c>
      <c r="L220" s="289">
        <f t="shared" si="80"/>
        <v>1.371813302</v>
      </c>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row>
    <row r="221" ht="15.75" customHeight="1">
      <c r="A221" s="58" t="s">
        <v>355</v>
      </c>
      <c r="B221" s="63">
        <f>'BC Iluminación'!G253</f>
        <v>0.01956609641</v>
      </c>
      <c r="C221" s="289">
        <f t="shared" ref="C221:L221" si="81">$B221*C$212</f>
        <v>0.3804518746</v>
      </c>
      <c r="D221" s="289">
        <f t="shared" si="81"/>
        <v>1.087005356</v>
      </c>
      <c r="E221" s="289">
        <f t="shared" si="81"/>
        <v>2.337061516</v>
      </c>
      <c r="F221" s="289">
        <f t="shared" si="81"/>
        <v>3.96756955</v>
      </c>
      <c r="G221" s="289">
        <f t="shared" si="81"/>
        <v>5.435026781</v>
      </c>
      <c r="H221" s="289">
        <f t="shared" si="81"/>
        <v>6.141580262</v>
      </c>
      <c r="I221" s="289">
        <f t="shared" si="81"/>
        <v>6.68508294</v>
      </c>
      <c r="J221" s="289">
        <f t="shared" si="81"/>
        <v>7.065534815</v>
      </c>
      <c r="K221" s="289">
        <f t="shared" si="81"/>
        <v>7.500336957</v>
      </c>
      <c r="L221" s="289">
        <f t="shared" si="81"/>
        <v>7.880788832</v>
      </c>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row>
    <row r="222" ht="15.75" customHeight="1">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row>
    <row r="223" ht="15.75" customHeight="1">
      <c r="A223" s="58" t="s">
        <v>356</v>
      </c>
      <c r="B223" s="58"/>
      <c r="C223" s="58" t="s">
        <v>325</v>
      </c>
      <c r="D223" s="58" t="s">
        <v>326</v>
      </c>
      <c r="E223" s="58" t="s">
        <v>327</v>
      </c>
      <c r="F223" s="58" t="s">
        <v>328</v>
      </c>
      <c r="G223" s="58" t="s">
        <v>329</v>
      </c>
      <c r="H223" s="58" t="s">
        <v>330</v>
      </c>
      <c r="I223" s="58" t="s">
        <v>331</v>
      </c>
      <c r="J223" s="58" t="s">
        <v>332</v>
      </c>
      <c r="K223" s="58" t="s">
        <v>333</v>
      </c>
      <c r="L223" s="58" t="s">
        <v>334</v>
      </c>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row>
    <row r="224" ht="15.75" customHeight="1">
      <c r="A224" s="58" t="s">
        <v>350</v>
      </c>
      <c r="B224" s="63" t="str">
        <f>'BC Iluminación'!G256</f>
        <v/>
      </c>
      <c r="C224" s="289">
        <f t="shared" ref="C224:L224" si="82">$B216*C$213*$B$46</f>
        <v>5.410613914</v>
      </c>
      <c r="D224" s="289">
        <f t="shared" si="82"/>
        <v>8.152479073</v>
      </c>
      <c r="E224" s="289">
        <f t="shared" si="82"/>
        <v>13.56309299</v>
      </c>
      <c r="F224" s="289">
        <f t="shared" si="82"/>
        <v>20.07045297</v>
      </c>
      <c r="G224" s="289">
        <f t="shared" si="82"/>
        <v>25.95632351</v>
      </c>
      <c r="H224" s="289">
        <f t="shared" si="82"/>
        <v>28.99065428</v>
      </c>
      <c r="I224" s="289">
        <f t="shared" si="82"/>
        <v>31.0013554</v>
      </c>
      <c r="J224" s="289">
        <f t="shared" si="82"/>
        <v>32.7195909</v>
      </c>
      <c r="K224" s="289">
        <f t="shared" si="82"/>
        <v>34.5109428</v>
      </c>
      <c r="L224" s="289">
        <f t="shared" si="82"/>
        <v>36.30229471</v>
      </c>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row>
    <row r="225" ht="15.75" customHeight="1">
      <c r="A225" s="58" t="s">
        <v>351</v>
      </c>
      <c r="B225" s="58" t="str">
        <f>'BC Iluminación'!G257</f>
        <v/>
      </c>
      <c r="C225" s="289">
        <f t="shared" ref="C225:L225" si="83">$B217*C$213*$B$46</f>
        <v>6.725738274</v>
      </c>
      <c r="D225" s="289">
        <f t="shared" si="83"/>
        <v>10.13405159</v>
      </c>
      <c r="E225" s="289">
        <f t="shared" si="83"/>
        <v>16.85978986</v>
      </c>
      <c r="F225" s="289">
        <f t="shared" si="83"/>
        <v>24.94885346</v>
      </c>
      <c r="G225" s="289">
        <f t="shared" si="83"/>
        <v>32.26536604</v>
      </c>
      <c r="H225" s="289">
        <f t="shared" si="83"/>
        <v>36.03723278</v>
      </c>
      <c r="I225" s="289">
        <f t="shared" si="83"/>
        <v>38.53666254</v>
      </c>
      <c r="J225" s="289">
        <f t="shared" si="83"/>
        <v>40.67253889</v>
      </c>
      <c r="K225" s="289">
        <f t="shared" si="83"/>
        <v>42.89930359</v>
      </c>
      <c r="L225" s="289">
        <f t="shared" si="83"/>
        <v>45.12606829</v>
      </c>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row>
    <row r="226" ht="15.75" customHeight="1">
      <c r="A226" s="58" t="s">
        <v>352</v>
      </c>
      <c r="B226" s="58" t="str">
        <f>'BC Iluminación'!G258</f>
        <v/>
      </c>
      <c r="C226" s="289">
        <f t="shared" ref="C226:L226" si="84">$B218*C$213*$B$46</f>
        <v>4.891333854</v>
      </c>
      <c r="D226" s="289">
        <f t="shared" si="84"/>
        <v>7.370050334</v>
      </c>
      <c r="E226" s="289">
        <f t="shared" si="84"/>
        <v>12.26138419</v>
      </c>
      <c r="F226" s="289">
        <f t="shared" si="84"/>
        <v>18.14420463</v>
      </c>
      <c r="G226" s="289">
        <f t="shared" si="84"/>
        <v>23.46518268</v>
      </c>
      <c r="H226" s="289">
        <f t="shared" si="84"/>
        <v>26.20829558</v>
      </c>
      <c r="I226" s="289">
        <f t="shared" si="84"/>
        <v>28.026021</v>
      </c>
      <c r="J226" s="289">
        <f t="shared" si="84"/>
        <v>29.57934999</v>
      </c>
      <c r="K226" s="289">
        <f t="shared" si="84"/>
        <v>31.19877809</v>
      </c>
      <c r="L226" s="289">
        <f t="shared" si="84"/>
        <v>32.81820619</v>
      </c>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row>
    <row r="227" ht="15.75" customHeight="1">
      <c r="A227" s="58" t="s">
        <v>353</v>
      </c>
      <c r="B227" s="58" t="str">
        <f>'BC Iluminación'!G259</f>
        <v/>
      </c>
      <c r="C227" s="289">
        <f t="shared" ref="C227:L227" si="85">$B219*C$213*$B$46</f>
        <v>1.725507061</v>
      </c>
      <c r="D227" s="289">
        <f t="shared" si="85"/>
        <v>2.599919423</v>
      </c>
      <c r="E227" s="289">
        <f t="shared" si="85"/>
        <v>4.325426484</v>
      </c>
      <c r="F227" s="289">
        <f t="shared" si="85"/>
        <v>6.40069849</v>
      </c>
      <c r="G227" s="289">
        <f t="shared" si="85"/>
        <v>8.27777036</v>
      </c>
      <c r="H227" s="289">
        <f t="shared" si="85"/>
        <v>9.245453374</v>
      </c>
      <c r="I227" s="289">
        <f t="shared" si="85"/>
        <v>9.886689107</v>
      </c>
      <c r="J227" s="289">
        <f t="shared" si="85"/>
        <v>10.43465419</v>
      </c>
      <c r="K227" s="289">
        <f t="shared" si="85"/>
        <v>11.00593693</v>
      </c>
      <c r="L227" s="289">
        <f t="shared" si="85"/>
        <v>11.57721967</v>
      </c>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row>
    <row r="228" ht="15.75" customHeight="1">
      <c r="A228" s="58" t="s">
        <v>354</v>
      </c>
      <c r="B228" s="58" t="str">
        <f>'BC Iluminación'!G260</f>
        <v/>
      </c>
      <c r="C228" s="289">
        <f t="shared" ref="C228:L228" si="86">$B220*C$213*$B$46</f>
        <v>0.06537289443</v>
      </c>
      <c r="D228" s="289">
        <f t="shared" si="86"/>
        <v>0.09850105038</v>
      </c>
      <c r="E228" s="289">
        <f t="shared" si="86"/>
        <v>0.1638739448</v>
      </c>
      <c r="F228" s="289">
        <f t="shared" si="86"/>
        <v>0.2424981016</v>
      </c>
      <c r="G228" s="289">
        <f t="shared" si="86"/>
        <v>0.3136132097</v>
      </c>
      <c r="H228" s="289">
        <f t="shared" si="86"/>
        <v>0.3502750357</v>
      </c>
      <c r="I228" s="289">
        <f t="shared" si="86"/>
        <v>0.3745690167</v>
      </c>
      <c r="J228" s="289">
        <f t="shared" si="86"/>
        <v>0.3953293278</v>
      </c>
      <c r="K228" s="289">
        <f t="shared" si="86"/>
        <v>0.4169730563</v>
      </c>
      <c r="L228" s="289">
        <f t="shared" si="86"/>
        <v>0.4386167849</v>
      </c>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row>
    <row r="229" ht="15.75" customHeight="1">
      <c r="A229" s="58" t="s">
        <v>355</v>
      </c>
      <c r="B229" s="58" t="str">
        <f>'BC Iluminación'!G261</f>
        <v/>
      </c>
      <c r="C229" s="289">
        <f t="shared" ref="C229:L229" si="87">$B221*C$213*$B$46</f>
        <v>0.3755540024</v>
      </c>
      <c r="D229" s="289">
        <f t="shared" si="87"/>
        <v>0.5658685307</v>
      </c>
      <c r="E229" s="289">
        <f t="shared" si="87"/>
        <v>0.9414225331</v>
      </c>
      <c r="F229" s="289">
        <f t="shared" si="87"/>
        <v>1.393102347</v>
      </c>
      <c r="G229" s="289">
        <f t="shared" si="87"/>
        <v>1.801644201</v>
      </c>
      <c r="H229" s="289">
        <f t="shared" si="87"/>
        <v>2.012258945</v>
      </c>
      <c r="I229" s="289">
        <f t="shared" si="87"/>
        <v>2.151822933</v>
      </c>
      <c r="J229" s="289">
        <f t="shared" si="87"/>
        <v>2.271086704</v>
      </c>
      <c r="K229" s="289">
        <f t="shared" si="87"/>
        <v>2.395425529</v>
      </c>
      <c r="L229" s="289">
        <f t="shared" si="87"/>
        <v>2.519764354</v>
      </c>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row>
    <row r="230" ht="15.75" customHeight="1">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row>
    <row r="231" ht="15.75" customHeight="1">
      <c r="A231" s="62" t="s">
        <v>357</v>
      </c>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row>
    <row r="232" ht="15.75" customHeight="1">
      <c r="A232" s="58" t="s">
        <v>350</v>
      </c>
      <c r="B232" s="275">
        <v>0.6</v>
      </c>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row>
    <row r="233" ht="15.75" customHeight="1">
      <c r="A233" s="58" t="s">
        <v>351</v>
      </c>
      <c r="B233" s="275">
        <v>0.5</v>
      </c>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row>
    <row r="234" ht="15.75" customHeight="1">
      <c r="A234" s="58" t="s">
        <v>352</v>
      </c>
      <c r="B234" s="275">
        <v>0.15</v>
      </c>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row>
    <row r="235" ht="15.75" customHeight="1">
      <c r="A235" s="58" t="s">
        <v>353</v>
      </c>
      <c r="B235" s="62" t="s">
        <v>358</v>
      </c>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row>
    <row r="236" ht="15.75" customHeight="1">
      <c r="A236" s="58" t="s">
        <v>354</v>
      </c>
      <c r="B236" s="275">
        <v>0.2</v>
      </c>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row>
    <row r="237" ht="15.75" customHeight="1">
      <c r="A237" s="58" t="s">
        <v>355</v>
      </c>
      <c r="B237" s="275">
        <v>0.2</v>
      </c>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row>
    <row r="238" ht="15.75" customHeight="1">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row>
    <row r="239" ht="15.75" customHeight="1">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row>
    <row r="240" ht="15.75" customHeight="1">
      <c r="A240" s="193" t="s">
        <v>359</v>
      </c>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row>
    <row r="241" ht="15.75" customHeight="1">
      <c r="A241" s="62"/>
      <c r="B241" s="62" t="s">
        <v>360</v>
      </c>
      <c r="C241" s="62" t="s">
        <v>361</v>
      </c>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row>
    <row r="242" ht="15.75" customHeight="1">
      <c r="A242" s="62" t="s">
        <v>591</v>
      </c>
      <c r="B242" s="147">
        <v>470000.0</v>
      </c>
      <c r="C242" s="147">
        <v>1935000.0</v>
      </c>
      <c r="D242" s="62" t="s">
        <v>363</v>
      </c>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row>
    <row r="243" ht="15.75" customHeight="1">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row>
    <row r="244" ht="15.75" customHeight="1">
      <c r="A244" s="62" t="s">
        <v>364</v>
      </c>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row>
    <row r="245" ht="15.75" customHeight="1">
      <c r="A245" s="62"/>
      <c r="B245" s="62" t="s">
        <v>365</v>
      </c>
      <c r="C245" s="62">
        <v>3900.0</v>
      </c>
      <c r="D245" s="295" t="s">
        <v>366</v>
      </c>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row>
    <row r="246" ht="15.75" customHeight="1">
      <c r="A246" s="62" t="s">
        <v>367</v>
      </c>
      <c r="B246" s="62">
        <v>89.0</v>
      </c>
      <c r="C246" s="147">
        <f t="shared" ref="C246:C250" si="88">B246*3900</f>
        <v>347100</v>
      </c>
      <c r="D246" s="62"/>
      <c r="E246" s="193" t="s">
        <v>368</v>
      </c>
      <c r="F246" s="62"/>
      <c r="G246" s="62"/>
      <c r="H246" s="62" t="s">
        <v>369</v>
      </c>
      <c r="I246" s="62">
        <v>235000.0</v>
      </c>
      <c r="J246" s="62"/>
      <c r="K246" s="62" t="s">
        <v>370</v>
      </c>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row>
    <row r="247" ht="15.75" customHeight="1">
      <c r="A247" s="62" t="s">
        <v>371</v>
      </c>
      <c r="B247" s="62">
        <v>243.14</v>
      </c>
      <c r="C247" s="147">
        <f t="shared" si="88"/>
        <v>948246</v>
      </c>
      <c r="D247" s="62"/>
      <c r="E247" s="62" t="s">
        <v>372</v>
      </c>
      <c r="F247" s="62"/>
      <c r="G247" s="62"/>
      <c r="H247" s="62"/>
      <c r="I247" s="62"/>
      <c r="J247" s="62"/>
      <c r="K247" s="62" t="s">
        <v>373</v>
      </c>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row>
    <row r="248" ht="15.75" customHeight="1">
      <c r="A248" s="62" t="s">
        <v>367</v>
      </c>
      <c r="B248" s="62">
        <v>388.0</v>
      </c>
      <c r="C248" s="147">
        <f t="shared" si="88"/>
        <v>1513200</v>
      </c>
      <c r="D248" s="62"/>
      <c r="E248" s="62" t="s">
        <v>374</v>
      </c>
      <c r="F248" s="147">
        <v>330000.0</v>
      </c>
      <c r="G248" s="62" t="s">
        <v>375</v>
      </c>
      <c r="H248" s="62"/>
      <c r="I248" s="62"/>
      <c r="J248" s="62"/>
      <c r="K248" s="62" t="s">
        <v>376</v>
      </c>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row>
    <row r="249" ht="15.75" customHeight="1">
      <c r="A249" s="62" t="s">
        <v>377</v>
      </c>
      <c r="B249" s="62">
        <v>232.0</v>
      </c>
      <c r="C249" s="147">
        <f t="shared" si="88"/>
        <v>904800</v>
      </c>
      <c r="D249" s="62"/>
      <c r="E249" s="62" t="s">
        <v>378</v>
      </c>
      <c r="F249" s="275">
        <v>-0.05</v>
      </c>
      <c r="G249" s="62">
        <v>80000.0</v>
      </c>
      <c r="H249" s="62"/>
      <c r="I249" s="62"/>
      <c r="J249" s="62"/>
      <c r="K249" s="62" t="s">
        <v>379</v>
      </c>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row>
    <row r="250" ht="15.75" customHeight="1">
      <c r="A250" s="62" t="s">
        <v>377</v>
      </c>
      <c r="B250" s="62">
        <v>160.0</v>
      </c>
      <c r="C250" s="147">
        <f t="shared" si="88"/>
        <v>624000</v>
      </c>
      <c r="D250" s="62"/>
      <c r="E250" s="62"/>
      <c r="F250" s="62"/>
      <c r="G250" s="62"/>
      <c r="H250" s="62"/>
      <c r="I250" s="62"/>
      <c r="J250" s="62"/>
      <c r="K250" s="147">
        <v>493.023</v>
      </c>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row>
    <row r="251" ht="15.75" customHeight="1">
      <c r="A251" s="62"/>
      <c r="B251" s="193" t="s">
        <v>592</v>
      </c>
      <c r="C251" s="296">
        <f>AVERAGE(C246:C250)</f>
        <v>867469.2</v>
      </c>
      <c r="D251" s="62"/>
      <c r="E251" s="62"/>
      <c r="F251" s="62"/>
      <c r="G251" s="62"/>
      <c r="H251" s="62"/>
      <c r="I251" s="62"/>
      <c r="J251" s="62"/>
      <c r="K251" s="147">
        <v>461.385</v>
      </c>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row>
    <row r="252" ht="15.75" customHeight="1">
      <c r="A252" s="62"/>
      <c r="B252" s="62"/>
      <c r="C252" s="62"/>
      <c r="D252" s="62"/>
      <c r="E252" s="62"/>
      <c r="F252" s="62"/>
      <c r="G252" s="62"/>
      <c r="H252" s="62"/>
      <c r="I252" s="62"/>
      <c r="J252" s="62"/>
      <c r="K252" s="147">
        <v>440.656</v>
      </c>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row>
    <row r="253" ht="15.75" customHeight="1">
      <c r="A253" s="193" t="s">
        <v>381</v>
      </c>
      <c r="B253" s="62" t="s">
        <v>382</v>
      </c>
      <c r="C253" s="62"/>
      <c r="D253" s="62"/>
      <c r="E253" s="62"/>
      <c r="F253" s="62"/>
      <c r="G253" s="62"/>
      <c r="H253" s="62"/>
      <c r="I253" s="62"/>
      <c r="J253" s="62"/>
      <c r="K253" s="62" t="s">
        <v>376</v>
      </c>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row>
    <row r="254" ht="15.75" customHeight="1">
      <c r="A254" s="62" t="s">
        <v>383</v>
      </c>
      <c r="B254" s="62"/>
      <c r="C254" s="62"/>
      <c r="D254" s="62"/>
      <c r="E254" s="62"/>
      <c r="F254" s="62"/>
      <c r="G254" s="62"/>
      <c r="H254" s="62"/>
      <c r="I254" s="62"/>
      <c r="J254" s="62"/>
      <c r="K254" s="62" t="s">
        <v>384</v>
      </c>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row>
    <row r="255" ht="15.75" customHeight="1">
      <c r="A255" s="62" t="s">
        <v>385</v>
      </c>
      <c r="B255" s="62"/>
      <c r="C255" s="62"/>
      <c r="D255" s="62"/>
      <c r="E255" s="62"/>
      <c r="F255" s="62"/>
      <c r="G255" s="62"/>
      <c r="H255" s="62"/>
      <c r="I255" s="62"/>
      <c r="J255" s="62"/>
      <c r="K255" s="147">
        <v>627.5</v>
      </c>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row>
    <row r="256" ht="15.75" customHeight="1">
      <c r="A256" s="62"/>
      <c r="B256" s="62"/>
      <c r="C256" s="62"/>
      <c r="D256" s="62"/>
      <c r="E256" s="62"/>
      <c r="F256" s="62"/>
      <c r="G256" s="62"/>
      <c r="H256" s="62"/>
      <c r="I256" s="62"/>
      <c r="J256" s="62"/>
      <c r="K256" s="147">
        <v>595.861</v>
      </c>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row>
    <row r="257" ht="15.75" customHeight="1">
      <c r="A257" s="297" t="s">
        <v>386</v>
      </c>
      <c r="B257" s="297" t="s">
        <v>387</v>
      </c>
      <c r="C257" s="297" t="s">
        <v>349</v>
      </c>
      <c r="D257" s="62"/>
      <c r="E257" s="297" t="s">
        <v>386</v>
      </c>
      <c r="F257" s="297" t="s">
        <v>387</v>
      </c>
      <c r="G257" s="297" t="s">
        <v>349</v>
      </c>
      <c r="H257" s="62"/>
      <c r="I257" s="62"/>
      <c r="J257" s="62"/>
      <c r="K257" s="147">
        <v>575.133</v>
      </c>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row>
    <row r="258" ht="15.75" customHeight="1">
      <c r="A258" s="297" t="s">
        <v>388</v>
      </c>
      <c r="B258" s="297" t="s">
        <v>389</v>
      </c>
      <c r="C258" s="298" t="s">
        <v>390</v>
      </c>
      <c r="D258" s="62"/>
      <c r="E258" s="297" t="s">
        <v>391</v>
      </c>
      <c r="F258" s="299">
        <f t="shared" ref="F258:F263" si="89">G258*$F$264</f>
        <v>1333271.17</v>
      </c>
      <c r="G258" s="300">
        <v>0.11</v>
      </c>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row>
    <row r="259" ht="15.75" customHeight="1">
      <c r="A259" s="297" t="s">
        <v>392</v>
      </c>
      <c r="B259" s="297" t="s">
        <v>393</v>
      </c>
      <c r="C259" s="298" t="s">
        <v>394</v>
      </c>
      <c r="D259" s="62"/>
      <c r="E259" s="297" t="s">
        <v>395</v>
      </c>
      <c r="F259" s="299">
        <f t="shared" si="89"/>
        <v>3636194.1</v>
      </c>
      <c r="G259" s="300">
        <v>0.3</v>
      </c>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row>
    <row r="260" ht="15.75" customHeight="1">
      <c r="A260" s="297" t="s">
        <v>396</v>
      </c>
      <c r="B260" s="297" t="s">
        <v>397</v>
      </c>
      <c r="C260" s="298" t="s">
        <v>398</v>
      </c>
      <c r="D260" s="62"/>
      <c r="E260" s="297" t="s">
        <v>399</v>
      </c>
      <c r="F260" s="299">
        <f t="shared" si="89"/>
        <v>2666542.34</v>
      </c>
      <c r="G260" s="300">
        <v>0.22</v>
      </c>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row>
    <row r="261" ht="15.75" customHeight="1">
      <c r="A261" s="297" t="s">
        <v>400</v>
      </c>
      <c r="B261" s="297" t="s">
        <v>401</v>
      </c>
      <c r="C261" s="298" t="s">
        <v>402</v>
      </c>
      <c r="D261" s="62"/>
      <c r="E261" s="297" t="s">
        <v>403</v>
      </c>
      <c r="F261" s="299">
        <f t="shared" si="89"/>
        <v>1575684.11</v>
      </c>
      <c r="G261" s="300">
        <v>0.13</v>
      </c>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row>
    <row r="262" ht="15.75" customHeight="1">
      <c r="A262" s="301"/>
      <c r="B262" s="297" t="s">
        <v>404</v>
      </c>
      <c r="C262" s="301"/>
      <c r="D262" s="62"/>
      <c r="E262" s="301" t="s">
        <v>405</v>
      </c>
      <c r="F262" s="299">
        <f t="shared" si="89"/>
        <v>1939303.52</v>
      </c>
      <c r="G262" s="302">
        <v>0.16</v>
      </c>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row>
    <row r="263" ht="15.75" customHeight="1">
      <c r="A263" s="62" t="s">
        <v>406</v>
      </c>
      <c r="B263" s="62"/>
      <c r="C263" s="62"/>
      <c r="D263" s="62"/>
      <c r="E263" s="62" t="s">
        <v>407</v>
      </c>
      <c r="F263" s="299">
        <f t="shared" si="89"/>
        <v>969651.76</v>
      </c>
      <c r="G263" s="71">
        <v>0.08</v>
      </c>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row>
    <row r="264" ht="15.75" customHeight="1">
      <c r="A264" s="62"/>
      <c r="B264" s="62"/>
      <c r="C264" s="62"/>
      <c r="D264" s="62"/>
      <c r="E264" s="62" t="s">
        <v>408</v>
      </c>
      <c r="F264" s="303">
        <v>1.2120647E7</v>
      </c>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row>
    <row r="265" ht="15.75" customHeight="1">
      <c r="A265" s="62" t="s">
        <v>409</v>
      </c>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row>
    <row r="266" ht="15.75" customHeight="1">
      <c r="A266" s="62" t="s">
        <v>410</v>
      </c>
      <c r="B266" s="62" t="s">
        <v>411</v>
      </c>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row>
    <row r="267" ht="15.75" customHeight="1">
      <c r="A267" s="147">
        <v>161902.0</v>
      </c>
      <c r="B267" s="147">
        <v>37870.0</v>
      </c>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row>
    <row r="268" ht="15.75" customHeight="1">
      <c r="A268" s="147">
        <v>298314.0</v>
      </c>
      <c r="B268" s="147">
        <v>92517.0</v>
      </c>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row>
    <row r="269" ht="15.75" customHeight="1">
      <c r="A269" s="147">
        <v>237907.0</v>
      </c>
      <c r="B269" s="147">
        <v>48579.0</v>
      </c>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row>
    <row r="270" ht="15.75" customHeight="1">
      <c r="A270" s="147">
        <v>257057.0</v>
      </c>
      <c r="B270" s="147">
        <v>50876.0</v>
      </c>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row>
    <row r="271" ht="15.75" customHeight="1">
      <c r="A271" s="353">
        <f t="shared" ref="A271:B271" si="90">SUM(A267:A270)/4</f>
        <v>238795</v>
      </c>
      <c r="B271" s="353">
        <f t="shared" si="90"/>
        <v>57460.5</v>
      </c>
      <c r="C271" s="62" t="s">
        <v>380</v>
      </c>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row>
    <row r="272" ht="15.75" customHeight="1">
      <c r="A272" s="62" t="s">
        <v>412</v>
      </c>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row>
    <row r="273" ht="15.75" customHeight="1">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row>
    <row r="274" ht="15.75" customHeight="1">
      <c r="A274" s="62" t="s">
        <v>67</v>
      </c>
      <c r="B274" s="62" t="s">
        <v>413</v>
      </c>
      <c r="C274" s="371" t="s">
        <v>594</v>
      </c>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row>
    <row r="275" ht="15.75" customHeight="1">
      <c r="A275" s="193" t="s">
        <v>415</v>
      </c>
      <c r="B275" s="275">
        <v>0.01</v>
      </c>
      <c r="C275" s="62" t="s">
        <v>416</v>
      </c>
      <c r="D275" s="62" t="s">
        <v>417</v>
      </c>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row>
    <row r="276" ht="15.75" customHeight="1">
      <c r="A276" s="62" t="s">
        <v>418</v>
      </c>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row>
    <row r="277" ht="15.75" customHeight="1">
      <c r="A277" s="62" t="s">
        <v>419</v>
      </c>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row>
    <row r="278" ht="15.75" customHeight="1">
      <c r="A278" s="62" t="s">
        <v>420</v>
      </c>
      <c r="B278" s="62"/>
      <c r="C278" s="62"/>
      <c r="D278" s="62" t="s">
        <v>421</v>
      </c>
      <c r="E278" s="306">
        <v>1132254.0</v>
      </c>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row>
    <row r="279" ht="15.75" customHeight="1">
      <c r="A279" s="372" t="s">
        <v>422</v>
      </c>
      <c r="B279" s="147">
        <v>3000000.0</v>
      </c>
      <c r="C279" s="62" t="s">
        <v>423</v>
      </c>
      <c r="D279" s="62" t="s">
        <v>424</v>
      </c>
      <c r="E279" s="50" t="s">
        <v>425</v>
      </c>
      <c r="F279" s="62" t="s">
        <v>426</v>
      </c>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row>
    <row r="280" ht="15.75" customHeight="1">
      <c r="A280" s="62" t="s">
        <v>375</v>
      </c>
      <c r="B280" s="147">
        <v>1200000.0</v>
      </c>
      <c r="C280" s="62" t="s">
        <v>427</v>
      </c>
      <c r="D280" s="62"/>
      <c r="F280" s="62" t="s">
        <v>428</v>
      </c>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row>
    <row r="281" ht="15.75" customHeight="1">
      <c r="A281" s="372" t="s">
        <v>429</v>
      </c>
      <c r="B281" s="147">
        <v>1200000.0</v>
      </c>
      <c r="C281" s="62"/>
      <c r="D281" s="62" t="s">
        <v>337</v>
      </c>
      <c r="E281" s="50" t="s">
        <v>430</v>
      </c>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row>
    <row r="282" ht="15.75" customHeight="1">
      <c r="A282" s="62" t="s">
        <v>375</v>
      </c>
      <c r="B282" s="147">
        <v>1000000.0</v>
      </c>
      <c r="C282" s="62"/>
      <c r="D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row>
    <row r="283" ht="15.75" customHeight="1">
      <c r="A283" s="62" t="s">
        <v>431</v>
      </c>
      <c r="B283" s="62" t="s">
        <v>432</v>
      </c>
      <c r="C283" s="62"/>
      <c r="D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row>
    <row r="284" ht="15.75" customHeight="1">
      <c r="A284" s="62" t="s">
        <v>433</v>
      </c>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row>
    <row r="285" ht="15.75" customHeight="1">
      <c r="A285" s="193" t="s">
        <v>434</v>
      </c>
      <c r="B285" s="62" t="s">
        <v>435</v>
      </c>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row>
    <row r="286" ht="15.75" customHeight="1">
      <c r="A286" s="193"/>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row>
    <row r="287" ht="15.75" customHeight="1">
      <c r="A287" s="193" t="s">
        <v>436</v>
      </c>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row>
    <row r="288" ht="15.75" customHeight="1">
      <c r="A288" s="193" t="s">
        <v>437</v>
      </c>
      <c r="B288" s="62" t="s">
        <v>438</v>
      </c>
      <c r="C288" s="62" t="s">
        <v>439</v>
      </c>
      <c r="D288" s="62" t="s">
        <v>440</v>
      </c>
      <c r="E288" s="62" t="s">
        <v>441</v>
      </c>
      <c r="F288" s="62"/>
      <c r="G288" s="193" t="s">
        <v>437</v>
      </c>
      <c r="H288" s="193" t="s">
        <v>442</v>
      </c>
      <c r="I288" s="193" t="s">
        <v>443</v>
      </c>
      <c r="J288" s="193" t="s">
        <v>444</v>
      </c>
      <c r="K288" s="193" t="s">
        <v>445</v>
      </c>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row>
    <row r="289" ht="15.75" customHeight="1">
      <c r="A289" s="193">
        <v>1.0</v>
      </c>
      <c r="B289" s="71">
        <v>0.008</v>
      </c>
      <c r="C289" s="71">
        <v>0.0102</v>
      </c>
      <c r="D289" s="71">
        <v>0.0079</v>
      </c>
      <c r="E289" s="71">
        <v>0.0086</v>
      </c>
      <c r="F289" s="62"/>
      <c r="G289" s="193">
        <v>1.0</v>
      </c>
      <c r="H289" s="62">
        <v>44490.0</v>
      </c>
      <c r="I289" s="62">
        <v>34897.0</v>
      </c>
      <c r="J289" s="62">
        <v>15760.0</v>
      </c>
      <c r="K289" s="62">
        <v>37044.0</v>
      </c>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row>
    <row r="290" ht="15.75" customHeight="1">
      <c r="A290" s="193">
        <v>1.5</v>
      </c>
      <c r="B290" s="71">
        <v>0.0167</v>
      </c>
      <c r="C290" s="71">
        <v>0.018</v>
      </c>
      <c r="D290" s="71">
        <v>0.0081</v>
      </c>
      <c r="E290" s="71">
        <v>0.0083</v>
      </c>
      <c r="F290" s="62"/>
      <c r="G290" s="193">
        <v>1.5</v>
      </c>
      <c r="H290" s="62">
        <v>15915.0</v>
      </c>
      <c r="I290" s="62">
        <v>16913.0</v>
      </c>
      <c r="J290" s="62">
        <v>19899.0</v>
      </c>
      <c r="K290" s="62">
        <v>21705.0</v>
      </c>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row>
    <row r="291" ht="15.75" customHeight="1">
      <c r="A291" s="193">
        <v>2.0</v>
      </c>
      <c r="B291" s="71">
        <v>0.0255</v>
      </c>
      <c r="C291" s="71">
        <v>0.015</v>
      </c>
      <c r="D291" s="71">
        <v>0.013</v>
      </c>
      <c r="E291" s="71">
        <v>0.0076</v>
      </c>
      <c r="F291" s="62"/>
      <c r="G291" s="193">
        <v>2.0</v>
      </c>
      <c r="H291" s="62">
        <v>12706.0</v>
      </c>
      <c r="I291" s="62">
        <v>24128.0</v>
      </c>
      <c r="J291" s="62">
        <v>16652.0</v>
      </c>
      <c r="K291" s="62">
        <v>30368.0</v>
      </c>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row>
    <row r="292" ht="15.75" customHeight="1">
      <c r="A292" s="193">
        <v>3.0</v>
      </c>
      <c r="B292" s="71">
        <v>0.0312</v>
      </c>
      <c r="C292" s="71">
        <v>0.0215</v>
      </c>
      <c r="D292" s="71">
        <v>0.0209</v>
      </c>
      <c r="E292" s="71">
        <v>0.006</v>
      </c>
      <c r="F292" s="62"/>
      <c r="G292" s="193">
        <v>3.0</v>
      </c>
      <c r="H292" s="62">
        <v>25562.0</v>
      </c>
      <c r="I292" s="62">
        <v>32020.0</v>
      </c>
      <c r="J292" s="62">
        <v>23580.0</v>
      </c>
      <c r="K292" s="62">
        <v>31416.0</v>
      </c>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row>
    <row r="293" ht="15.75" customHeight="1">
      <c r="A293" s="193" t="s">
        <v>380</v>
      </c>
      <c r="B293" s="71">
        <f t="shared" ref="B293:E293" si="91">SUM(B289:B292)/4</f>
        <v>0.02035</v>
      </c>
      <c r="C293" s="71">
        <f t="shared" si="91"/>
        <v>0.016175</v>
      </c>
      <c r="D293" s="71">
        <f t="shared" si="91"/>
        <v>0.012475</v>
      </c>
      <c r="E293" s="71">
        <f t="shared" si="91"/>
        <v>0.007625</v>
      </c>
      <c r="F293" s="62"/>
      <c r="G293" s="193" t="s">
        <v>380</v>
      </c>
      <c r="H293" s="147">
        <f t="shared" ref="H293:K293" si="92">SUM(H289:H292)/4</f>
        <v>24668.25</v>
      </c>
      <c r="I293" s="147">
        <f t="shared" si="92"/>
        <v>26989.5</v>
      </c>
      <c r="J293" s="147">
        <f t="shared" si="92"/>
        <v>18972.75</v>
      </c>
      <c r="K293" s="147">
        <f t="shared" si="92"/>
        <v>30133.25</v>
      </c>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row>
    <row r="294" ht="15.75" customHeight="1">
      <c r="A294" s="193"/>
      <c r="B294" s="62"/>
      <c r="C294" s="62"/>
      <c r="D294" s="62"/>
      <c r="E294" s="62"/>
      <c r="F294" s="62"/>
      <c r="G294" s="62" t="s">
        <v>446</v>
      </c>
      <c r="H294" s="147">
        <f>H293+J293</f>
        <v>43641</v>
      </c>
      <c r="I294" s="62"/>
      <c r="J294" s="147">
        <f>I293+K293</f>
        <v>57122.75</v>
      </c>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row>
    <row r="295" ht="15.75" customHeight="1">
      <c r="A295" s="193"/>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row>
    <row r="296" ht="15.75" customHeight="1">
      <c r="A296" s="307" t="s">
        <v>448</v>
      </c>
      <c r="B296" s="308">
        <v>0.5</v>
      </c>
      <c r="C296" s="307">
        <f t="shared" ref="C296:L296" si="93">$M$296*C300</f>
        <v>945</v>
      </c>
      <c r="D296" s="307">
        <f t="shared" si="93"/>
        <v>945</v>
      </c>
      <c r="E296" s="307">
        <f t="shared" si="93"/>
        <v>945</v>
      </c>
      <c r="F296" s="307">
        <f t="shared" si="93"/>
        <v>945</v>
      </c>
      <c r="G296" s="307">
        <f t="shared" si="93"/>
        <v>945</v>
      </c>
      <c r="H296" s="307">
        <f t="shared" si="93"/>
        <v>945</v>
      </c>
      <c r="I296" s="307">
        <f t="shared" si="93"/>
        <v>945</v>
      </c>
      <c r="J296" s="307">
        <f t="shared" si="93"/>
        <v>945</v>
      </c>
      <c r="K296" s="307">
        <f t="shared" si="93"/>
        <v>945</v>
      </c>
      <c r="L296" s="307">
        <f t="shared" si="93"/>
        <v>945</v>
      </c>
      <c r="M296" s="307">
        <f>B304*$B$296</f>
        <v>9450</v>
      </c>
      <c r="N296" s="307"/>
      <c r="O296" s="307"/>
      <c r="P296" s="307"/>
      <c r="Q296" s="307"/>
      <c r="R296" s="307"/>
      <c r="S296" s="307"/>
      <c r="T296" s="307"/>
      <c r="U296" s="307"/>
      <c r="V296" s="307"/>
      <c r="W296" s="307"/>
      <c r="X296" s="307"/>
      <c r="Y296" s="307"/>
      <c r="Z296" s="307"/>
      <c r="AA296" s="307"/>
      <c r="AB296" s="307"/>
      <c r="AC296" s="307"/>
      <c r="AD296" s="307"/>
      <c r="AE296" s="307"/>
      <c r="AF296" s="307"/>
      <c r="AG296" s="307"/>
      <c r="AH296" s="307"/>
      <c r="AI296" s="307"/>
      <c r="AJ296" s="307"/>
      <c r="AK296" s="307"/>
      <c r="AL296" s="307"/>
      <c r="AM296" s="307"/>
      <c r="AN296" s="307"/>
      <c r="AO296" s="307"/>
      <c r="AP296" s="307"/>
      <c r="AQ296" s="307"/>
      <c r="AR296" s="307"/>
      <c r="AS296" s="307"/>
      <c r="AT296" s="307"/>
      <c r="AU296" s="307"/>
      <c r="AV296" s="307"/>
    </row>
    <row r="297" ht="15.75" customHeight="1">
      <c r="A297" s="62" t="s">
        <v>449</v>
      </c>
      <c r="B297" s="62"/>
      <c r="C297" s="147">
        <f>F248</f>
        <v>330000</v>
      </c>
      <c r="D297" s="147">
        <f t="shared" ref="D297:L297" si="94">C297*(1+$F$249)</f>
        <v>313500</v>
      </c>
      <c r="E297" s="147">
        <f t="shared" si="94"/>
        <v>297825</v>
      </c>
      <c r="F297" s="147">
        <f t="shared" si="94"/>
        <v>282933.75</v>
      </c>
      <c r="G297" s="147">
        <f t="shared" si="94"/>
        <v>268787.0625</v>
      </c>
      <c r="H297" s="147">
        <f t="shared" si="94"/>
        <v>255347.7094</v>
      </c>
      <c r="I297" s="147">
        <f t="shared" si="94"/>
        <v>242580.3239</v>
      </c>
      <c r="J297" s="147">
        <f t="shared" si="94"/>
        <v>230451.3077</v>
      </c>
      <c r="K297" s="147">
        <f t="shared" si="94"/>
        <v>218928.7423</v>
      </c>
      <c r="L297" s="147">
        <f t="shared" si="94"/>
        <v>207982.3052</v>
      </c>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row>
    <row r="298" ht="15.75" customHeight="1">
      <c r="A298" s="62"/>
      <c r="B298" s="62" t="s">
        <v>450</v>
      </c>
      <c r="C298" s="62" t="s">
        <v>451</v>
      </c>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row>
    <row r="299" ht="15.75" customHeight="1">
      <c r="A299" s="62" t="s">
        <v>452</v>
      </c>
      <c r="B299" s="62" t="s">
        <v>453</v>
      </c>
      <c r="C299" s="50" t="s">
        <v>454</v>
      </c>
      <c r="D299" s="50" t="s">
        <v>455</v>
      </c>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row>
    <row r="300" ht="15.75" customHeight="1">
      <c r="A300" s="62"/>
      <c r="B300" s="275"/>
      <c r="C300" s="275">
        <v>0.1</v>
      </c>
      <c r="D300" s="275">
        <v>0.1</v>
      </c>
      <c r="E300" s="275">
        <v>0.1</v>
      </c>
      <c r="F300" s="275">
        <v>0.1</v>
      </c>
      <c r="G300" s="275">
        <v>0.1</v>
      </c>
      <c r="H300" s="275">
        <v>0.1</v>
      </c>
      <c r="I300" s="275">
        <v>0.1</v>
      </c>
      <c r="J300" s="275">
        <v>0.1</v>
      </c>
      <c r="K300" s="275">
        <v>0.1</v>
      </c>
      <c r="L300" s="275">
        <v>0.1</v>
      </c>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row>
    <row r="301" ht="15.75" customHeight="1">
      <c r="A301" s="62" t="s">
        <v>456</v>
      </c>
      <c r="B301" s="71">
        <f>('#Hogares_Modelo'!N7-'#Hogares_Modelo'!D7)/'#Hogares_Modelo'!D7</f>
        <v>0.1918250451</v>
      </c>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row>
    <row r="302" ht="15.75" customHeight="1">
      <c r="A302" s="62" t="s">
        <v>457</v>
      </c>
      <c r="B302" s="71">
        <f>('#Hogares_Modelo'!N8-'#Hogares_Modelo'!D8)/'#Hogares_Modelo'!D8</f>
        <v>-0.02405797101</v>
      </c>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row>
    <row r="303" ht="15.75" customHeight="1">
      <c r="A303" s="62" t="s">
        <v>458</v>
      </c>
      <c r="B303" s="238">
        <v>629457.0</v>
      </c>
      <c r="C303" s="238">
        <v>1.4083527E7</v>
      </c>
      <c r="D303" s="62" t="s">
        <v>463</v>
      </c>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row>
    <row r="304" ht="15.75" customHeight="1">
      <c r="A304" s="62" t="s">
        <v>459</v>
      </c>
      <c r="B304" s="238">
        <v>18900.0</v>
      </c>
      <c r="C304" s="62">
        <v>1988366.0</v>
      </c>
      <c r="D304" s="50" t="s">
        <v>464</v>
      </c>
      <c r="E304" s="62">
        <f>C304+C305</f>
        <v>2440464</v>
      </c>
      <c r="F304" s="62"/>
      <c r="G304" s="62"/>
      <c r="H304" s="62"/>
      <c r="I304" s="62"/>
      <c r="J304" s="62"/>
      <c r="K304" s="62"/>
      <c r="L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row>
    <row r="305" ht="15.75" customHeight="1">
      <c r="C305" s="62">
        <v>452098.0</v>
      </c>
      <c r="D305" s="62" t="s">
        <v>465</v>
      </c>
      <c r="E305" s="62"/>
      <c r="F305" s="62"/>
      <c r="G305" s="62"/>
      <c r="H305" s="62"/>
      <c r="I305" s="62"/>
      <c r="J305" s="62"/>
      <c r="K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row>
    <row r="306" ht="15.75" customHeight="1">
      <c r="A306" s="62"/>
      <c r="B306" s="62"/>
      <c r="C306" s="312" t="s">
        <v>665</v>
      </c>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row>
    <row r="308" ht="15.75" customHeight="1">
      <c r="A308" s="62"/>
      <c r="B308" s="310">
        <f>'Iluminación'!D43</f>
        <v>2020</v>
      </c>
      <c r="C308" s="310">
        <f>'Iluminación'!E43</f>
        <v>2021</v>
      </c>
      <c r="D308" s="310">
        <f>'Iluminación'!F43</f>
        <v>2022</v>
      </c>
      <c r="E308" s="310">
        <f>'Iluminación'!G43</f>
        <v>2023</v>
      </c>
      <c r="F308" s="310">
        <f>'Iluminación'!H43</f>
        <v>2024</v>
      </c>
      <c r="G308" s="310">
        <f>'Iluminación'!I43</f>
        <v>2025</v>
      </c>
      <c r="H308" s="310">
        <f>'Iluminación'!J43</f>
        <v>2026</v>
      </c>
      <c r="I308" s="310">
        <f>'Iluminación'!K43</f>
        <v>2027</v>
      </c>
      <c r="J308" s="310">
        <f>'Iluminación'!L43</f>
        <v>2028</v>
      </c>
      <c r="K308" s="310">
        <f>'Iluminación'!M43</f>
        <v>2029</v>
      </c>
      <c r="L308" s="310">
        <f>'Iluminación'!N43</f>
        <v>2030</v>
      </c>
      <c r="M308" s="62" t="s">
        <v>24</v>
      </c>
      <c r="N308" s="62" t="str">
        <f>'Iluminación'!O43</f>
        <v>Datos modelo LEAP</v>
      </c>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row>
    <row r="309" ht="15.75" customHeight="1">
      <c r="A309" s="62" t="str">
        <f>'Iluminación'!B9</f>
        <v>Hogares urbanos con iluminación</v>
      </c>
      <c r="B309" s="310">
        <f>'Iluminación'!D9</f>
        <v>12444383.46</v>
      </c>
      <c r="C309" s="310">
        <f>'Iluminación'!E9</f>
        <v>12730552.46</v>
      </c>
      <c r="D309" s="310">
        <f>'Iluminación'!F9</f>
        <v>12981224.46</v>
      </c>
      <c r="E309" s="310">
        <f>'Iluminación'!G9</f>
        <v>13207487.46</v>
      </c>
      <c r="F309" s="310">
        <f>'Iluminación'!H9</f>
        <v>13427971.46</v>
      </c>
      <c r="G309" s="310">
        <f>'Iluminación'!I9</f>
        <v>13656781.46</v>
      </c>
      <c r="H309" s="310">
        <f>'Iluminación'!J9</f>
        <v>13898255.46</v>
      </c>
      <c r="I309" s="310">
        <f>'Iluminación'!K9</f>
        <v>14148235.46</v>
      </c>
      <c r="J309" s="310">
        <f>'Iluminación'!L9</f>
        <v>14402819.46</v>
      </c>
      <c r="K309" s="310">
        <f>'Iluminación'!M9</f>
        <v>14654765.46</v>
      </c>
      <c r="L309" s="310">
        <f>'Iluminación'!N9</f>
        <v>14898490.46</v>
      </c>
      <c r="M309" s="311">
        <f>SUM(C309:L309)</f>
        <v>138006583.6</v>
      </c>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row>
    <row r="310" ht="15.75" customHeight="1">
      <c r="A310" s="62" t="s">
        <v>460</v>
      </c>
      <c r="B310" s="62"/>
      <c r="C310" s="238">
        <f>'Iluminación'!E8</f>
        <v>286169</v>
      </c>
      <c r="D310" s="238">
        <f>'Iluminación'!F8</f>
        <v>250672</v>
      </c>
      <c r="E310" s="238">
        <f>'Iluminación'!G8</f>
        <v>226263</v>
      </c>
      <c r="F310" s="238">
        <f>'Iluminación'!H8</f>
        <v>220484</v>
      </c>
      <c r="G310" s="238">
        <f>'Iluminación'!I8</f>
        <v>228810</v>
      </c>
      <c r="H310" s="238">
        <f>'Iluminación'!J8</f>
        <v>241474</v>
      </c>
      <c r="I310" s="238">
        <f>'Iluminación'!K8</f>
        <v>249980</v>
      </c>
      <c r="J310" s="238">
        <f>'Iluminación'!L8</f>
        <v>254584</v>
      </c>
      <c r="K310" s="238">
        <f>'Iluminación'!M8</f>
        <v>251946</v>
      </c>
      <c r="L310" s="238">
        <f>'Iluminación'!N8</f>
        <v>243725</v>
      </c>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row>
    <row r="311" ht="15.75" customHeight="1">
      <c r="A311" s="62" t="str">
        <f>'Iluminación'!B46</f>
        <v>Hogares rurales con iluminación</v>
      </c>
      <c r="B311" s="310">
        <f>'Iluminación'!D46</f>
        <v>2624349.213</v>
      </c>
      <c r="C311" s="310">
        <f>'Iluminación'!E46</f>
        <v>2629733.213</v>
      </c>
      <c r="D311" s="310">
        <f>'Iluminación'!F46</f>
        <v>2629733.213</v>
      </c>
      <c r="E311" s="310">
        <f>'Iluminación'!G46</f>
        <v>2629733.213</v>
      </c>
      <c r="F311" s="310">
        <f>'Iluminación'!H46</f>
        <v>2629733.213</v>
      </c>
      <c r="G311" s="310">
        <f>'Iluminación'!I46</f>
        <v>2629733.213</v>
      </c>
      <c r="H311" s="310">
        <f>'Iluminación'!J46</f>
        <v>2629733.213</v>
      </c>
      <c r="I311" s="310">
        <f>'Iluminación'!K46</f>
        <v>2629733.213</v>
      </c>
      <c r="J311" s="310">
        <f>'Iluminación'!L46</f>
        <v>2629733.213</v>
      </c>
      <c r="K311" s="310">
        <f>'Iluminación'!M46</f>
        <v>2629733.213</v>
      </c>
      <c r="L311" s="310">
        <f>'Iluminación'!N46</f>
        <v>2629733.213</v>
      </c>
      <c r="M311" s="311">
        <f>SUM(C311:L311)</f>
        <v>26297332.13</v>
      </c>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row>
    <row r="312" ht="15.75" customHeight="1">
      <c r="A312" s="62" t="s">
        <v>461</v>
      </c>
      <c r="B312" s="62"/>
      <c r="C312" s="238">
        <f>'Iluminación'!E45</f>
        <v>5384</v>
      </c>
      <c r="D312" s="238">
        <f>'Iluminación'!F45</f>
        <v>0</v>
      </c>
      <c r="E312" s="238">
        <f>'Iluminación'!G45</f>
        <v>0</v>
      </c>
      <c r="F312" s="238">
        <f>'Iluminación'!H45</f>
        <v>0</v>
      </c>
      <c r="G312" s="238">
        <f>'Iluminación'!I45</f>
        <v>0</v>
      </c>
      <c r="H312" s="238">
        <f>'Iluminación'!J45</f>
        <v>0</v>
      </c>
      <c r="I312" s="238">
        <f>'Iluminación'!K45</f>
        <v>0</v>
      </c>
      <c r="J312" s="62"/>
      <c r="K312" s="62"/>
      <c r="L312" s="71">
        <f>B314/L309</f>
        <v>0</v>
      </c>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row>
    <row r="313" ht="15.75" customHeight="1">
      <c r="A313" s="62" t="s">
        <v>462</v>
      </c>
      <c r="B313" s="62"/>
      <c r="C313" s="62"/>
      <c r="D313" s="62"/>
      <c r="E313" s="62"/>
      <c r="F313" s="62"/>
      <c r="G313" s="62"/>
      <c r="H313" s="62"/>
      <c r="I313" s="62"/>
      <c r="J313" s="62"/>
      <c r="K313" s="62"/>
      <c r="L313" s="71">
        <f>B315/L311</f>
        <v>0</v>
      </c>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row>
    <row r="314" ht="15.75" customHeight="1">
      <c r="A314" s="62"/>
      <c r="B314" s="117"/>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row>
    <row r="315" ht="15.75" customHeight="1">
      <c r="B315" s="117"/>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row>
    <row r="318" ht="15.75" customHeight="1">
      <c r="A318" s="62"/>
      <c r="B318" s="62"/>
      <c r="C318" s="117"/>
      <c r="D318" s="117"/>
      <c r="E318" s="117"/>
      <c r="F318" s="117"/>
      <c r="G318" s="117"/>
      <c r="H318" s="117"/>
      <c r="I318" s="117"/>
      <c r="J318" s="117"/>
      <c r="K318" s="117"/>
      <c r="L318" s="117"/>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row>
    <row r="327" ht="15.75" customHeight="1">
      <c r="A327" s="62"/>
      <c r="B327" s="62"/>
      <c r="C327" s="62"/>
      <c r="D327" s="50"/>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row>
    <row r="333" ht="15.75" customHeight="1">
      <c r="A333" s="62"/>
      <c r="B333" s="50"/>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row>
    <row r="334" ht="15.75" customHeight="1">
      <c r="A334" s="62"/>
      <c r="B334" s="50"/>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row>
    <row r="335" ht="15.75" customHeight="1">
      <c r="A335" s="62"/>
      <c r="B335" s="50"/>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row>
    <row r="336" ht="15.75" customHeight="1">
      <c r="A336" s="62"/>
      <c r="B336" s="50"/>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row>
    <row r="394" ht="15.75" customHeight="1">
      <c r="A394" s="62"/>
      <c r="B394" s="62" t="s">
        <v>509</v>
      </c>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row>
    <row r="395" ht="15.75" customHeight="1">
      <c r="A395" s="62"/>
      <c r="B395" s="313" t="s">
        <v>510</v>
      </c>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row>
    <row r="396" ht="15.75" customHeight="1">
      <c r="A396" s="62"/>
      <c r="B396" s="313"/>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row>
    <row r="397" ht="15.75" customHeight="1">
      <c r="A397" s="62"/>
      <c r="B397" s="313"/>
      <c r="C397" s="314" t="s">
        <v>511</v>
      </c>
      <c r="D397" s="314" t="s">
        <v>512</v>
      </c>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row>
    <row r="398" ht="15.75" customHeight="1">
      <c r="A398" s="62"/>
      <c r="B398" s="315" t="s">
        <v>513</v>
      </c>
      <c r="C398" s="316" t="s">
        <v>514</v>
      </c>
      <c r="D398" s="317" t="s">
        <v>515</v>
      </c>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row>
    <row r="399" ht="15.75" customHeight="1">
      <c r="A399" s="62"/>
      <c r="B399" s="316"/>
      <c r="C399" s="316" t="s">
        <v>516</v>
      </c>
      <c r="D399" s="317" t="s">
        <v>517</v>
      </c>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row>
    <row r="400" ht="15.75" customHeight="1">
      <c r="A400" s="62"/>
      <c r="B400" s="316"/>
      <c r="C400" s="316" t="s">
        <v>518</v>
      </c>
      <c r="D400" s="317" t="s">
        <v>519</v>
      </c>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row>
    <row r="401" ht="15.75" customHeight="1">
      <c r="A401" s="62"/>
      <c r="B401" s="315" t="s">
        <v>520</v>
      </c>
      <c r="C401" s="316" t="s">
        <v>521</v>
      </c>
      <c r="D401" s="317" t="s">
        <v>522</v>
      </c>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row>
    <row r="402" ht="15.75" customHeight="1">
      <c r="A402" s="62"/>
      <c r="B402" s="316"/>
      <c r="C402" s="316" t="s">
        <v>523</v>
      </c>
      <c r="D402" s="317" t="s">
        <v>524</v>
      </c>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row>
    <row r="403" ht="15.75" customHeight="1">
      <c r="A403" s="62"/>
      <c r="B403" s="318" t="s">
        <v>525</v>
      </c>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row>
    <row r="404" ht="15.75" customHeight="1">
      <c r="A404" s="62"/>
      <c r="B404" s="319" t="s">
        <v>666</v>
      </c>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row>
    <row r="406" ht="15.75" customHeight="1">
      <c r="A406" s="62" t="s">
        <v>527</v>
      </c>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row>
    <row r="407" ht="15.75" customHeight="1">
      <c r="A407" s="50" t="s">
        <v>437</v>
      </c>
      <c r="B407" s="62" t="s">
        <v>447</v>
      </c>
      <c r="C407" s="62" t="s">
        <v>448</v>
      </c>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row>
    <row r="408" ht="15.75" customHeight="1">
      <c r="A408" s="62">
        <v>1.0</v>
      </c>
      <c r="B408" s="62">
        <v>498.0</v>
      </c>
      <c r="C408" s="62">
        <v>1891.0</v>
      </c>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row>
    <row r="409" ht="15.75" customHeight="1">
      <c r="A409" s="62">
        <v>1.5</v>
      </c>
      <c r="B409" s="62">
        <v>498.0</v>
      </c>
      <c r="C409" s="62">
        <v>1891.0</v>
      </c>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row>
    <row r="410" ht="15.75" customHeight="1">
      <c r="A410" s="62">
        <v>2.0</v>
      </c>
      <c r="B410" s="62">
        <v>388.0</v>
      </c>
      <c r="C410" s="62">
        <v>1540.0</v>
      </c>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row>
    <row r="411" ht="15.75" customHeight="1">
      <c r="A411" s="62">
        <v>3.0</v>
      </c>
      <c r="B411" s="62">
        <v>195.0</v>
      </c>
      <c r="C411" s="62">
        <v>206.0</v>
      </c>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row>
    <row r="412" ht="15.75" customHeight="1">
      <c r="A412" s="62"/>
      <c r="B412" s="62">
        <f t="shared" ref="B412:C412" si="95">SUM(B408:B411)/4</f>
        <v>394.75</v>
      </c>
      <c r="C412" s="62">
        <f t="shared" si="95"/>
        <v>1382</v>
      </c>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row>
    <row r="415" ht="15.75" customHeight="1">
      <c r="A415" s="62" t="s">
        <v>528</v>
      </c>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row>
    <row r="416" ht="15.75" customHeight="1">
      <c r="A416" s="62" t="s">
        <v>529</v>
      </c>
      <c r="B416" s="275">
        <v>0.02</v>
      </c>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row>
    <row r="417" ht="15.75" customHeight="1">
      <c r="A417" s="62" t="s">
        <v>530</v>
      </c>
      <c r="B417" s="62">
        <v>35.0</v>
      </c>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row>
    <row r="418" ht="15.75" customHeight="1">
      <c r="A418" s="62" t="s">
        <v>531</v>
      </c>
      <c r="B418" s="320">
        <v>270.0</v>
      </c>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row>
    <row r="419" ht="15.75" customHeight="1">
      <c r="A419" s="62" t="s">
        <v>532</v>
      </c>
      <c r="B419" s="71">
        <v>0.035</v>
      </c>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row>
    <row r="420" ht="15.75" customHeight="1">
      <c r="A420" s="62" t="s">
        <v>533</v>
      </c>
      <c r="B420" s="62">
        <v>1.0</v>
      </c>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row>
    <row r="421" ht="15.75" customHeight="1">
      <c r="A421" s="62" t="s">
        <v>534</v>
      </c>
      <c r="B421" s="71">
        <v>-0.0143</v>
      </c>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row>
    <row r="422" ht="15.75" customHeight="1">
      <c r="A422" s="62" t="s">
        <v>535</v>
      </c>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row>
    <row r="485" ht="15.75" customHeight="1">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row>
    <row r="486" ht="15.75" customHeight="1">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row>
    <row r="487" ht="15.75" customHeight="1">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row>
    <row r="488" ht="15.75" customHeight="1">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row>
    <row r="489" ht="15.75" customHeight="1">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row>
    <row r="490" ht="15.75" customHeight="1">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row>
    <row r="491" ht="15.75" customHeight="1">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row>
    <row r="492" ht="15.75" customHeight="1">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row>
    <row r="493" ht="15.75" customHeight="1">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row>
    <row r="494" ht="15.75" customHeight="1">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row>
    <row r="495" ht="15.75" customHeight="1">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row>
    <row r="496" ht="15.75" customHeight="1">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row>
    <row r="497" ht="15.75" customHeight="1">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row>
    <row r="498" ht="15.75" customHeight="1">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row>
    <row r="499" ht="15.75" customHeight="1">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row>
    <row r="500" ht="15.75" customHeight="1">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row>
    <row r="501" ht="15.75" customHeight="1">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row>
    <row r="502" ht="15.75" customHeight="1">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row>
    <row r="503" ht="15.75" customHeight="1">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row>
    <row r="504" ht="15.75" customHeight="1">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row>
    <row r="505" ht="15.75" customHeight="1">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row>
    <row r="506" ht="15.75" customHeight="1">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row>
    <row r="507" ht="15.75" customHeight="1">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row>
    <row r="508" ht="15.75" customHeight="1">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row>
    <row r="509" ht="15.75" customHeight="1">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row>
    <row r="510" ht="15.75" customHeight="1">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row>
    <row r="511" ht="15.75" customHeight="1">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row>
    <row r="512" ht="15.75" customHeight="1">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row>
    <row r="513" ht="15.75" customHeight="1">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row>
    <row r="514" ht="15.75" customHeight="1">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row>
    <row r="515" ht="15.75" customHeight="1">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row>
    <row r="516" ht="15.75" customHeight="1">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row>
    <row r="517" ht="15.75" customHeight="1">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row>
    <row r="518" ht="15.75" customHeight="1">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row>
    <row r="519" ht="15.75" customHeight="1">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row>
    <row r="520" ht="15.75" customHeight="1">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row>
    <row r="521" ht="15.75" customHeight="1">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row>
    <row r="522" ht="15.75" customHeight="1">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row>
    <row r="523" ht="15.75" customHeight="1">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row>
    <row r="524" ht="15.75" customHeight="1">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row>
    <row r="525" ht="15.75" customHeight="1">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row>
    <row r="526" ht="15.75" customHeight="1">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row>
    <row r="527" ht="15.75" customHeight="1">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row>
    <row r="528" ht="15.75" customHeight="1">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row>
    <row r="529" ht="15.75" customHeight="1">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row>
    <row r="530" ht="15.75" customHeight="1">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row>
    <row r="531" ht="15.75" customHeight="1">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row>
    <row r="532" ht="15.75" customHeight="1">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row>
    <row r="533" ht="15.75" customHeight="1">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row>
    <row r="534" ht="15.75" customHeight="1">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row>
    <row r="535" ht="15.75" customHeight="1">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row>
    <row r="536" ht="15.75" customHeight="1">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row>
    <row r="537" ht="15.75" customHeight="1">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row>
    <row r="538" ht="15.75" customHeight="1">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row>
    <row r="539" ht="15.75" customHeight="1">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row>
    <row r="540" ht="15.75" customHeight="1">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row>
    <row r="541" ht="15.75" customHeight="1">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row>
    <row r="542" ht="15.75" customHeight="1">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row>
    <row r="543" ht="15.75" customHeight="1">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row>
    <row r="544" ht="15.75" customHeight="1">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row>
    <row r="545" ht="15.75" customHeight="1">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row>
    <row r="546" ht="15.75" customHeight="1">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row>
    <row r="547" ht="15.75" customHeight="1">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row>
    <row r="548" ht="15.75" customHeight="1">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row>
    <row r="549" ht="15.75" customHeight="1">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row>
    <row r="550" ht="15.75" customHeight="1">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row>
    <row r="551" ht="15.75" customHeight="1">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row>
    <row r="552" ht="15.75" customHeight="1">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row>
    <row r="553" ht="15.75" customHeight="1">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row>
    <row r="554" ht="15.75" customHeight="1">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row>
    <row r="555" ht="15.75" customHeight="1">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row>
    <row r="556" ht="15.75" customHeight="1">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row>
    <row r="557" ht="15.75" customHeight="1">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row>
    <row r="558" ht="15.75" customHeight="1">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row>
    <row r="559" ht="15.75" customHeight="1">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row>
    <row r="560" ht="15.75" customHeight="1">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row>
    <row r="561" ht="15.75" customHeight="1">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row>
    <row r="562" ht="15.75" customHeight="1">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row>
    <row r="563" ht="15.75" customHeight="1">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row>
    <row r="564" ht="15.75" customHeight="1">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row>
    <row r="565" ht="15.75" customHeight="1">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row>
    <row r="566" ht="15.75" customHeight="1">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row>
    <row r="567" ht="15.75" customHeight="1">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row>
    <row r="568" ht="15.75" customHeight="1">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row>
    <row r="569" ht="15.75" customHeight="1">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row>
    <row r="570" ht="15.75" customHeight="1">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row>
    <row r="571" ht="15.75" customHeight="1">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row>
    <row r="572" ht="15.75" customHeight="1">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row>
    <row r="573" ht="15.75" customHeight="1">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row>
    <row r="574" ht="15.75" customHeight="1">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row>
    <row r="575" ht="15.75" customHeight="1">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row>
    <row r="576" ht="15.75" customHeight="1">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row>
    <row r="577" ht="15.75" customHeight="1">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row>
    <row r="578" ht="15.75" customHeight="1">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row>
    <row r="579" ht="15.75" customHeight="1">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row>
    <row r="580" ht="15.75" customHeight="1">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row>
    <row r="581" ht="15.75" customHeight="1">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row>
    <row r="582" ht="15.75" customHeight="1">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row>
    <row r="583" ht="15.75" customHeight="1">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row>
    <row r="584" ht="15.75" customHeight="1">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row>
    <row r="585" ht="15.75" customHeight="1">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row>
    <row r="586" ht="15.75" customHeight="1">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row>
    <row r="587" ht="15.75" customHeight="1">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row>
    <row r="588" ht="15.75" customHeight="1">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row>
    <row r="589" ht="15.75" customHeight="1">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row>
    <row r="590" ht="15.75" customHeight="1">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row>
    <row r="591" ht="15.75" customHeight="1">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row>
    <row r="592" ht="15.75" customHeight="1">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row>
    <row r="593" ht="15.75" customHeight="1">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row>
    <row r="594" ht="15.75" customHeight="1">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row>
    <row r="595" ht="15.75" customHeight="1">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row>
    <row r="596" ht="15.75" customHeight="1">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row>
    <row r="597" ht="15.75" customHeight="1">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row>
    <row r="598" ht="15.75" customHeight="1">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row>
    <row r="599" ht="15.75" customHeight="1">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row>
    <row r="600" ht="15.75" customHeight="1">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row>
    <row r="601" ht="15.75" customHeight="1">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row>
    <row r="602" ht="15.75" customHeight="1">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row>
    <row r="603" ht="15.75" customHeight="1">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row>
    <row r="604" ht="15.75" customHeight="1">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row>
    <row r="605" ht="15.75" customHeight="1">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row>
    <row r="606" ht="15.75" customHeight="1">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row>
    <row r="607" ht="15.75" customHeight="1">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row>
    <row r="608" ht="15.75" customHeight="1">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row>
    <row r="609" ht="15.75" customHeight="1">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row>
    <row r="610" ht="15.75" customHeight="1">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row>
    <row r="611" ht="15.75" customHeight="1">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row>
    <row r="612" ht="15.75" customHeight="1">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row>
    <row r="613" ht="15.75" customHeight="1">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row>
    <row r="614" ht="15.75" customHeight="1">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row>
    <row r="615" ht="15.75" customHeight="1">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row>
    <row r="616" ht="15.75" customHeight="1">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row>
    <row r="617" ht="15.75" customHeight="1">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row>
    <row r="618" ht="15.75" customHeight="1">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row>
    <row r="619" ht="15.75" customHeight="1">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row>
    <row r="620" ht="15.75" customHeight="1">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row>
    <row r="621" ht="15.75" customHeight="1">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row>
    <row r="622" ht="15.75" customHeight="1">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row>
    <row r="623" ht="15.75" customHeight="1">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row>
    <row r="624" ht="15.75" customHeight="1">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row>
    <row r="625" ht="15.75" customHeight="1">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row>
    <row r="626" ht="15.75" customHeight="1">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row>
    <row r="627" ht="15.75" customHeight="1">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row>
    <row r="628" ht="15.75" customHeight="1">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row>
    <row r="629" ht="15.75" customHeight="1">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row>
    <row r="630" ht="15.75" customHeight="1">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row>
    <row r="631" ht="15.75" customHeight="1">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row>
    <row r="632" ht="15.75" customHeight="1">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row>
    <row r="633" ht="15.75" customHeight="1">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row>
    <row r="634" ht="15.75" customHeight="1">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row>
    <row r="635" ht="15.75" customHeight="1">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row>
    <row r="636" ht="15.75" customHeight="1">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row>
    <row r="637" ht="15.75" customHeight="1">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row>
    <row r="638" ht="15.75" customHeight="1">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row>
    <row r="639" ht="15.75" customHeight="1">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row>
    <row r="640" ht="15.75" customHeight="1">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row>
    <row r="641" ht="15.75" customHeight="1">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row>
    <row r="642" ht="15.75" customHeight="1">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row>
    <row r="643" ht="15.75" customHeight="1">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row>
    <row r="644" ht="15.75" customHeight="1">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row>
    <row r="645" ht="15.75" customHeight="1">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row>
    <row r="646" ht="15.75" customHeight="1">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row>
    <row r="647" ht="15.75" customHeight="1">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row>
    <row r="648" ht="15.75" customHeight="1">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row>
    <row r="649" ht="15.75" customHeight="1">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row>
    <row r="650" ht="15.75" customHeight="1">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row>
    <row r="651" ht="15.75" customHeight="1">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row>
    <row r="652" ht="15.75" customHeight="1">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row>
    <row r="653" ht="15.75" customHeight="1">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row>
    <row r="654" ht="15.75" customHeight="1">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row>
    <row r="655" ht="15.75" customHeight="1">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row>
    <row r="656" ht="15.75" customHeight="1">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row>
    <row r="657" ht="15.75" customHeight="1">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row>
    <row r="658" ht="15.75" customHeight="1">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row>
    <row r="659" ht="15.75" customHeight="1">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row>
    <row r="660" ht="15.75" customHeight="1">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row>
    <row r="661" ht="15.75" customHeight="1">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row>
    <row r="662" ht="15.75" customHeight="1">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row>
    <row r="663" ht="15.75" customHeight="1">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row>
    <row r="664" ht="15.75" customHeight="1">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row>
    <row r="665" ht="15.75" customHeight="1">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row>
    <row r="666" ht="15.75" customHeight="1">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row>
    <row r="667" ht="15.75" customHeight="1">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row>
    <row r="668" ht="15.75" customHeight="1">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row>
    <row r="669" ht="15.75" customHeight="1">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row>
    <row r="670" ht="15.75" customHeight="1">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row>
    <row r="671" ht="15.75" customHeight="1">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row>
    <row r="672" ht="15.75" customHeight="1">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row>
    <row r="673" ht="15.75" customHeight="1">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row>
    <row r="674" ht="15.75" customHeight="1">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row>
    <row r="675" ht="15.75" customHeight="1">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row>
    <row r="676" ht="15.75" customHeight="1">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row>
    <row r="677" ht="15.75" customHeight="1">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row>
    <row r="678" ht="15.75" customHeight="1">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row>
    <row r="679" ht="15.75" customHeight="1">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row>
    <row r="680" ht="15.75" customHeight="1">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row>
    <row r="681" ht="15.75" customHeight="1">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row>
    <row r="682" ht="15.75" customHeight="1">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row>
    <row r="683" ht="15.75" customHeight="1">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row>
    <row r="684" ht="15.75" customHeight="1">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row>
    <row r="685" ht="15.75" customHeight="1">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row>
    <row r="686" ht="15.75" customHeight="1">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row>
    <row r="687" ht="15.75" customHeight="1">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row>
    <row r="688" ht="15.75" customHeight="1">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row>
    <row r="689" ht="15.75" customHeight="1">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row>
    <row r="690" ht="15.75" customHeight="1">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row>
    <row r="691" ht="15.75" customHeight="1">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row>
    <row r="692" ht="15.75" customHeight="1">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row>
    <row r="693" ht="15.75" customHeight="1">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row>
    <row r="694" ht="15.75" customHeight="1">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row>
    <row r="695" ht="15.75" customHeight="1">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row>
    <row r="696" ht="15.75" customHeight="1">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row>
    <row r="697" ht="15.75" customHeight="1">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row>
    <row r="698" ht="15.75" customHeight="1">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row>
    <row r="699" ht="15.75" customHeight="1">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row>
    <row r="700" ht="15.75" customHeight="1">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row>
    <row r="701" ht="15.75" customHeight="1">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row>
    <row r="702" ht="15.75" customHeight="1">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row>
    <row r="703" ht="15.75" customHeight="1">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row>
    <row r="704" ht="15.75" customHeight="1">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row>
    <row r="705" ht="15.75" customHeight="1">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row>
    <row r="706" ht="15.75" customHeight="1">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row>
    <row r="707" ht="15.75" customHeight="1">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row>
    <row r="708" ht="15.75" customHeight="1">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row>
    <row r="709" ht="15.75" customHeight="1">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row>
    <row r="710" ht="15.75" customHeight="1">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row>
    <row r="711" ht="15.75" customHeight="1">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row>
    <row r="712" ht="15.75" customHeight="1">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row>
    <row r="713" ht="15.75" customHeight="1">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row>
    <row r="714" ht="15.75" customHeight="1">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row>
    <row r="715" ht="15.75" customHeight="1">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row>
    <row r="716" ht="15.75" customHeight="1">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row>
    <row r="717" ht="15.75" customHeight="1">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row>
    <row r="718" ht="15.75" customHeight="1">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row>
    <row r="719" ht="15.75" customHeight="1">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row>
    <row r="720" ht="15.75" customHeight="1">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row>
    <row r="721" ht="15.75" customHeight="1">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row>
    <row r="722" ht="15.75" customHeight="1">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row>
    <row r="723" ht="15.75" customHeight="1">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row>
    <row r="724" ht="15.75" customHeight="1">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row>
    <row r="725" ht="15.75" customHeight="1">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row>
    <row r="726" ht="15.75" customHeight="1">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row>
    <row r="727" ht="15.75" customHeight="1">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row>
    <row r="728" ht="15.75" customHeight="1">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row>
    <row r="729" ht="15.75" customHeight="1">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row>
    <row r="730" ht="15.75" customHeight="1">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row>
    <row r="731" ht="15.75" customHeight="1">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row>
    <row r="732" ht="15.75" customHeight="1">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row>
    <row r="733" ht="15.75" customHeight="1">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row>
    <row r="734" ht="15.75" customHeight="1">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row>
    <row r="735" ht="15.75" customHeight="1">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row>
    <row r="736" ht="15.75" customHeight="1">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row>
    <row r="737" ht="15.75" customHeight="1">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row>
    <row r="738" ht="15.75" customHeight="1">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row>
    <row r="739" ht="15.75" customHeight="1">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row>
    <row r="740" ht="15.75" customHeight="1">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row>
    <row r="741" ht="15.75" customHeight="1">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row>
    <row r="742" ht="15.75" customHeight="1">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row>
    <row r="743" ht="15.75" customHeight="1">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row>
    <row r="744" ht="15.75" customHeight="1">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row>
    <row r="745" ht="15.75" customHeight="1">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row>
    <row r="746" ht="15.75" customHeight="1">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row>
    <row r="747" ht="15.75" customHeight="1">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row>
    <row r="748" ht="15.75" customHeight="1">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row>
    <row r="749" ht="15.75" customHeight="1">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row>
    <row r="750" ht="15.75" customHeight="1">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row>
    <row r="751" ht="15.75" customHeight="1">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row>
    <row r="752" ht="15.75" customHeight="1">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row>
    <row r="753" ht="15.75" customHeight="1">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row>
    <row r="754" ht="15.75" customHeight="1">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row>
    <row r="755" ht="15.75" customHeight="1">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row>
    <row r="756" ht="15.75" customHeight="1">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row>
    <row r="757" ht="15.75" customHeight="1">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row>
    <row r="758" ht="15.75" customHeight="1">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row>
    <row r="759" ht="15.75" customHeight="1">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row>
    <row r="760" ht="15.75" customHeight="1">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row>
    <row r="761" ht="15.75" customHeight="1">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row>
    <row r="762" ht="15.75" customHeight="1">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row>
    <row r="763" ht="15.75" customHeight="1">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row>
    <row r="764" ht="15.75" customHeight="1">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row>
    <row r="765" ht="15.75" customHeight="1">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row>
    <row r="766" ht="15.75" customHeight="1">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row>
    <row r="767" ht="15.75" customHeight="1">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row>
    <row r="768" ht="15.75" customHeight="1">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row>
    <row r="769" ht="15.75" customHeight="1">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row>
    <row r="770" ht="15.75" customHeight="1">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row>
    <row r="771" ht="15.75" customHeight="1">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row>
    <row r="772" ht="15.75" customHeight="1">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row>
    <row r="773" ht="15.75" customHeight="1">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row>
    <row r="774" ht="15.75" customHeight="1">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row>
    <row r="775" ht="15.75" customHeight="1">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row>
    <row r="776" ht="15.75" customHeight="1">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row>
    <row r="777" ht="15.75" customHeight="1">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row>
    <row r="778" ht="15.75" customHeight="1">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row>
    <row r="779" ht="15.75" customHeight="1">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row>
    <row r="780" ht="15.75" customHeight="1">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row>
    <row r="781" ht="15.75" customHeight="1">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row>
    <row r="782" ht="15.75" customHeight="1">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row>
    <row r="783" ht="15.75" customHeight="1">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row>
    <row r="784" ht="15.75" customHeight="1">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row>
    <row r="785" ht="15.75" customHeight="1">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row>
    <row r="786" ht="15.75" customHeight="1">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row>
    <row r="787" ht="15.75" customHeight="1">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row>
    <row r="788" ht="15.75" customHeight="1">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row>
    <row r="789" ht="15.75" customHeight="1">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row>
    <row r="790" ht="15.75" customHeight="1">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row>
    <row r="791" ht="15.75" customHeight="1">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row>
    <row r="792" ht="15.75" customHeight="1">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row>
    <row r="793" ht="15.75" customHeight="1">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row>
    <row r="794" ht="15.75" customHeight="1">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row>
    <row r="795" ht="15.75" customHeight="1">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row>
    <row r="796" ht="15.75" customHeight="1">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row>
    <row r="797" ht="15.75" customHeight="1">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row>
    <row r="798" ht="15.75" customHeight="1">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row>
    <row r="799" ht="15.75" customHeight="1">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row>
    <row r="800" ht="15.75" customHeight="1">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row>
    <row r="801" ht="15.75" customHeight="1">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row>
    <row r="802" ht="15.75" customHeight="1">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row>
    <row r="803" ht="15.75" customHeight="1">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row>
    <row r="804" ht="15.75" customHeight="1">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row>
    <row r="805" ht="15.75" customHeight="1">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row>
    <row r="806" ht="15.75" customHeight="1">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row>
    <row r="807" ht="15.75" customHeight="1">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row>
    <row r="808" ht="15.75" customHeight="1">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row>
    <row r="809" ht="15.75" customHeight="1">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row>
    <row r="810" ht="15.75" customHeight="1">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row>
    <row r="811" ht="15.75" customHeight="1">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row>
    <row r="812" ht="15.75" customHeight="1">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row>
    <row r="813" ht="15.75" customHeight="1">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row>
    <row r="814" ht="15.75" customHeight="1">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row>
    <row r="815" ht="15.75" customHeight="1">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row>
    <row r="816" ht="15.75" customHeight="1">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row>
    <row r="817" ht="15.75" customHeight="1">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row>
    <row r="818" ht="15.75" customHeight="1">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row>
    <row r="819" ht="15.75" customHeight="1">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row>
    <row r="820" ht="15.75" customHeight="1">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row>
    <row r="821" ht="15.75" customHeight="1">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row>
    <row r="822" ht="15.75" customHeight="1">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row>
    <row r="823" ht="15.75" customHeight="1">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row>
    <row r="824" ht="15.75" customHeight="1">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row>
    <row r="825" ht="15.75" customHeight="1">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row>
    <row r="826" ht="15.75" customHeight="1">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row>
    <row r="827" ht="15.75" customHeight="1">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row>
    <row r="828" ht="15.75" customHeight="1">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row>
    <row r="829" ht="15.75" customHeight="1">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row>
    <row r="830" ht="15.75" customHeight="1">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row>
    <row r="831" ht="15.75" customHeight="1">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row>
    <row r="832" ht="15.75" customHeight="1">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row>
    <row r="833" ht="15.75" customHeight="1">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row>
    <row r="834" ht="15.75" customHeight="1">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row>
    <row r="835" ht="15.75" customHeight="1">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row>
    <row r="836" ht="15.75" customHeight="1">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row>
    <row r="837" ht="15.75" customHeight="1">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row>
    <row r="838" ht="15.75" customHeight="1">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row>
    <row r="839" ht="15.75" customHeight="1">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row>
    <row r="840" ht="15.75" customHeight="1">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row>
    <row r="841" ht="15.75" customHeight="1">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row>
    <row r="842" ht="15.75" customHeight="1">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row>
    <row r="843" ht="15.75" customHeight="1">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row>
    <row r="844" ht="15.75" customHeight="1">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row>
    <row r="845" ht="15.75" customHeight="1">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row>
    <row r="846" ht="15.75" customHeight="1">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row>
    <row r="847" ht="15.75" customHeight="1">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row>
    <row r="848" ht="15.75" customHeight="1">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row>
    <row r="849" ht="15.75" customHeight="1">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row>
    <row r="850" ht="15.75" customHeight="1">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row>
    <row r="851" ht="15.75" customHeight="1">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row>
    <row r="852" ht="15.75" customHeight="1">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row>
    <row r="853" ht="15.75" customHeight="1">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row>
    <row r="854" ht="15.75" customHeight="1">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row>
    <row r="855" ht="15.75" customHeight="1">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row>
    <row r="856" ht="15.75" customHeight="1">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row>
    <row r="857" ht="15.75" customHeight="1">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row>
    <row r="858" ht="15.75" customHeight="1">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row>
    <row r="859" ht="15.75" customHeight="1">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row>
    <row r="860" ht="15.75" customHeight="1">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row>
    <row r="861" ht="15.75" customHeight="1">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row>
    <row r="862" ht="15.75" customHeight="1">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row>
    <row r="863" ht="15.75" customHeight="1">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row>
    <row r="864" ht="15.75" customHeight="1">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row>
    <row r="865" ht="15.75" customHeight="1">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row>
    <row r="866" ht="15.75" customHeight="1">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row>
    <row r="867" ht="15.75" customHeight="1">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row>
    <row r="868" ht="15.75" customHeight="1">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row>
    <row r="869" ht="15.75" customHeight="1">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row>
    <row r="870" ht="15.75" customHeight="1">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row>
    <row r="871" ht="15.75" customHeight="1">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row>
    <row r="872" ht="15.75" customHeight="1">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row>
    <row r="873" ht="15.75" customHeight="1">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row>
    <row r="874" ht="15.75" customHeight="1">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row>
    <row r="875" ht="15.75" customHeight="1">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row>
    <row r="876" ht="15.75" customHeight="1">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row>
    <row r="877" ht="15.75" customHeight="1">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row>
    <row r="878" ht="15.75" customHeight="1">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row>
    <row r="879" ht="15.75" customHeight="1">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row>
    <row r="880" ht="15.75" customHeight="1">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row>
    <row r="881" ht="15.75" customHeight="1">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row>
    <row r="882" ht="15.75" customHeight="1">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row>
    <row r="883" ht="15.75" customHeight="1">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row>
    <row r="884" ht="15.75" customHeight="1">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row>
    <row r="885" ht="15.75" customHeight="1">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row>
    <row r="886" ht="15.75" customHeight="1">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row>
    <row r="887" ht="15.75" customHeight="1">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row>
    <row r="888" ht="15.75" customHeight="1">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row>
    <row r="889" ht="15.75" customHeight="1">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row>
    <row r="890" ht="15.75" customHeight="1">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row>
    <row r="891" ht="15.75" customHeight="1">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row>
    <row r="892" ht="15.75" customHeight="1">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row>
    <row r="893" ht="15.75" customHeight="1">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row>
    <row r="894" ht="15.75" customHeight="1">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row>
    <row r="895" ht="15.75" customHeight="1">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row>
    <row r="896" ht="15.75" customHeight="1">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row>
    <row r="897" ht="15.75" customHeight="1">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row>
    <row r="898" ht="15.75" customHeight="1">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row>
    <row r="899" ht="15.75" customHeight="1">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row>
    <row r="900" ht="15.75" customHeight="1">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row>
    <row r="901" ht="15.75" customHeight="1">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row>
    <row r="902" ht="15.75" customHeight="1">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row>
    <row r="903" ht="15.75" customHeight="1">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row>
    <row r="904" ht="15.75" customHeight="1">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row>
    <row r="905" ht="15.75" customHeight="1">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row>
    <row r="906" ht="15.75" customHeight="1">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row>
    <row r="907" ht="15.75" customHeight="1">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row>
    <row r="908" ht="15.75" customHeight="1">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row>
    <row r="909" ht="15.75" customHeight="1">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row>
    <row r="910" ht="15.75" customHeight="1">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row>
    <row r="911" ht="15.75" customHeight="1">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row>
    <row r="912" ht="15.75" customHeight="1">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row>
    <row r="913" ht="15.75" customHeight="1">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row>
    <row r="914" ht="15.75" customHeight="1">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row>
    <row r="915" ht="15.75" customHeight="1">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row>
    <row r="916" ht="15.75" customHeight="1">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row>
    <row r="917" ht="15.75" customHeight="1">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row>
    <row r="918" ht="15.75" customHeight="1">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row>
    <row r="919" ht="15.75" customHeight="1">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row>
    <row r="920" ht="15.75" customHeight="1">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row>
    <row r="921" ht="15.75" customHeight="1">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row>
    <row r="922" ht="15.75" customHeight="1">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row>
    <row r="923" ht="15.75" customHeight="1">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row>
    <row r="924" ht="15.75" customHeight="1">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row>
    <row r="925" ht="15.75" customHeight="1">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row>
    <row r="926" ht="15.75" customHeight="1">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row>
    <row r="927" ht="15.75" customHeight="1">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row>
    <row r="928" ht="15.75" customHeight="1">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row>
    <row r="929" ht="15.75" customHeight="1">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row>
    <row r="930" ht="15.75" customHeight="1">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row>
    <row r="931" ht="15.75" customHeight="1">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row>
    <row r="932" ht="15.75" customHeight="1">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row>
    <row r="933" ht="15.75" customHeight="1">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row>
    <row r="934" ht="15.75" customHeight="1">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row>
    <row r="935" ht="15.75" customHeight="1">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row>
    <row r="936" ht="15.75" customHeight="1">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row>
    <row r="937" ht="15.75" customHeight="1">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row>
    <row r="938" ht="15.75" customHeight="1">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row>
    <row r="939" ht="15.75" customHeight="1">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row>
    <row r="940" ht="15.75" customHeight="1">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row>
    <row r="941" ht="15.75" customHeight="1">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row>
    <row r="942" ht="15.75" customHeight="1">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row>
    <row r="943" ht="15.75" customHeight="1">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row>
    <row r="944" ht="15.75" customHeight="1">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row>
    <row r="945" ht="15.75" customHeight="1">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row>
    <row r="946" ht="15.75" customHeight="1">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row>
    <row r="947" ht="15.75" customHeight="1">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row>
    <row r="948" ht="15.75" customHeight="1">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row>
    <row r="949" ht="15.75" customHeight="1">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row>
    <row r="950" ht="15.75" customHeight="1">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row>
    <row r="951" ht="15.75" customHeight="1">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row>
    <row r="952" ht="15.75" customHeight="1">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row>
    <row r="953" ht="15.75" customHeight="1">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row>
    <row r="954" ht="15.75" customHeight="1">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row>
    <row r="955" ht="15.75" customHeight="1">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row>
    <row r="956" ht="15.75" customHeight="1">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row>
    <row r="957" ht="15.75" customHeight="1">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row>
    <row r="958" ht="15.75" customHeight="1">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row>
    <row r="959" ht="15.75" customHeight="1">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row>
    <row r="960" ht="15.75" customHeight="1">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row>
    <row r="961" ht="15.75" customHeight="1">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row>
    <row r="962" ht="15.75" customHeight="1">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row>
    <row r="963" ht="15.75" customHeight="1">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row>
    <row r="964" ht="15.75" customHeight="1">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row>
    <row r="965" ht="15.75" customHeight="1">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row>
    <row r="966" ht="15.75" customHeight="1">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row>
    <row r="967" ht="15.75" customHeight="1">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row>
    <row r="968" ht="15.75" customHeight="1">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row>
    <row r="969" ht="15.75" customHeight="1">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row>
    <row r="970" ht="15.75" customHeight="1">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row>
    <row r="971" ht="15.75" customHeight="1">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row>
    <row r="972" ht="15.75" customHeight="1">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row>
    <row r="973" ht="15.75" customHeight="1">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row>
    <row r="974" ht="15.75" customHeight="1">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row>
    <row r="975" ht="15.75" customHeight="1">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row>
    <row r="976" ht="15.75" customHeight="1">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row>
    <row r="977" ht="15.75" customHeight="1">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row>
    <row r="978" ht="15.75" customHeight="1">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row>
    <row r="979" ht="15.75" customHeight="1">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row>
    <row r="980" ht="15.75" customHeight="1">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row>
    <row r="981" ht="15.75" customHeight="1">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row>
    <row r="982" ht="15.75" customHeight="1">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row>
    <row r="983" ht="15.75" customHeight="1">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row>
    <row r="984" ht="15.75" customHeight="1">
      <c r="N984" s="52"/>
      <c r="O984" s="52"/>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row>
    <row r="985" ht="15.75" customHeight="1">
      <c r="N985" s="52"/>
      <c r="O985" s="52"/>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row>
    <row r="986" ht="15.75" customHeight="1">
      <c r="N986" s="52"/>
      <c r="O986" s="52"/>
      <c r="P986" s="52"/>
      <c r="Q986" s="52"/>
      <c r="R986" s="52"/>
      <c r="S986" s="52"/>
      <c r="T986" s="52"/>
      <c r="U986" s="52"/>
      <c r="V986" s="52"/>
      <c r="W986" s="52"/>
      <c r="X986" s="52"/>
      <c r="Y986" s="52"/>
      <c r="Z986" s="52"/>
      <c r="AA986" s="52"/>
      <c r="AB986" s="52"/>
      <c r="AC986" s="52"/>
      <c r="AD986" s="52"/>
      <c r="AE986" s="52"/>
      <c r="AF986" s="52"/>
      <c r="AG986" s="52"/>
      <c r="AH986" s="52"/>
      <c r="AI986" s="52"/>
      <c r="AJ986" s="52"/>
      <c r="AK986" s="52"/>
      <c r="AL986" s="52"/>
      <c r="AM986" s="52"/>
      <c r="AN986" s="52"/>
      <c r="AO986" s="52"/>
      <c r="AP986" s="52"/>
      <c r="AQ986" s="52"/>
      <c r="AR986" s="52"/>
      <c r="AS986" s="52"/>
      <c r="AT986" s="52"/>
      <c r="AU986" s="52"/>
      <c r="AV986" s="52"/>
    </row>
    <row r="987" ht="15.75" customHeight="1">
      <c r="N987" s="52"/>
      <c r="O987" s="52"/>
      <c r="P987" s="52"/>
      <c r="Q987" s="52"/>
      <c r="R987" s="52"/>
      <c r="S987" s="52"/>
      <c r="T987" s="52"/>
      <c r="U987" s="52"/>
      <c r="V987" s="52"/>
      <c r="W987" s="52"/>
      <c r="X987" s="52"/>
      <c r="Y987" s="52"/>
      <c r="Z987" s="52"/>
      <c r="AA987" s="52"/>
      <c r="AB987" s="52"/>
      <c r="AC987" s="52"/>
      <c r="AD987" s="52"/>
      <c r="AE987" s="52"/>
      <c r="AF987" s="52"/>
      <c r="AG987" s="52"/>
      <c r="AH987" s="52"/>
      <c r="AI987" s="52"/>
      <c r="AJ987" s="52"/>
      <c r="AK987" s="52"/>
      <c r="AL987" s="52"/>
      <c r="AM987" s="52"/>
      <c r="AN987" s="52"/>
      <c r="AO987" s="52"/>
      <c r="AP987" s="52"/>
      <c r="AQ987" s="52"/>
      <c r="AR987" s="52"/>
      <c r="AS987" s="52"/>
      <c r="AT987" s="52"/>
      <c r="AU987" s="52"/>
      <c r="AV987" s="52"/>
    </row>
    <row r="988" ht="15.75" customHeight="1">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2"/>
      <c r="AQ988" s="52"/>
      <c r="AR988" s="52"/>
      <c r="AS988" s="52"/>
      <c r="AT988" s="52"/>
      <c r="AU988" s="52"/>
      <c r="AV988" s="52"/>
    </row>
    <row r="989" ht="15.75" customHeight="1">
      <c r="N989" s="52"/>
      <c r="O989" s="52"/>
      <c r="P989" s="52"/>
      <c r="Q989" s="52"/>
      <c r="R989" s="52"/>
      <c r="S989" s="52"/>
      <c r="T989" s="52"/>
      <c r="U989" s="52"/>
      <c r="V989" s="52"/>
      <c r="W989" s="52"/>
      <c r="X989" s="52"/>
      <c r="Y989" s="52"/>
      <c r="Z989" s="52"/>
      <c r="AA989" s="52"/>
      <c r="AB989" s="52"/>
      <c r="AC989" s="52"/>
      <c r="AD989" s="52"/>
      <c r="AE989" s="52"/>
      <c r="AF989" s="52"/>
      <c r="AG989" s="52"/>
      <c r="AH989" s="52"/>
      <c r="AI989" s="52"/>
      <c r="AJ989" s="52"/>
      <c r="AK989" s="52"/>
      <c r="AL989" s="52"/>
      <c r="AM989" s="52"/>
      <c r="AN989" s="52"/>
      <c r="AO989" s="52"/>
      <c r="AP989" s="52"/>
      <c r="AQ989" s="52"/>
      <c r="AR989" s="52"/>
      <c r="AS989" s="52"/>
      <c r="AT989" s="52"/>
      <c r="AU989" s="52"/>
      <c r="AV989" s="52"/>
    </row>
    <row r="990" ht="15.75" customHeight="1">
      <c r="N990" s="52"/>
      <c r="O990" s="52"/>
      <c r="P990" s="52"/>
      <c r="Q990" s="52"/>
      <c r="R990" s="52"/>
      <c r="S990" s="52"/>
      <c r="T990" s="52"/>
      <c r="U990" s="52"/>
      <c r="V990" s="52"/>
      <c r="W990" s="52"/>
      <c r="X990" s="52"/>
      <c r="Y990" s="52"/>
      <c r="Z990" s="52"/>
      <c r="AA990" s="52"/>
      <c r="AB990" s="52"/>
      <c r="AC990" s="52"/>
      <c r="AD990" s="52"/>
      <c r="AE990" s="52"/>
      <c r="AF990" s="52"/>
      <c r="AG990" s="52"/>
      <c r="AH990" s="52"/>
      <c r="AI990" s="52"/>
      <c r="AJ990" s="52"/>
      <c r="AK990" s="52"/>
      <c r="AL990" s="52"/>
      <c r="AM990" s="52"/>
      <c r="AN990" s="52"/>
      <c r="AO990" s="52"/>
      <c r="AP990" s="52"/>
      <c r="AQ990" s="52"/>
      <c r="AR990" s="52"/>
      <c r="AS990" s="52"/>
      <c r="AT990" s="52"/>
      <c r="AU990" s="52"/>
      <c r="AV990" s="52"/>
    </row>
    <row r="991" ht="15.75" customHeight="1">
      <c r="N991" s="52"/>
      <c r="O991" s="52"/>
      <c r="P991" s="52"/>
      <c r="Q991" s="52"/>
      <c r="R991" s="52"/>
      <c r="S991" s="52"/>
      <c r="T991" s="52"/>
      <c r="U991" s="52"/>
      <c r="V991" s="52"/>
      <c r="W991" s="52"/>
      <c r="X991" s="52"/>
      <c r="Y991" s="52"/>
      <c r="Z991" s="52"/>
      <c r="AA991" s="52"/>
      <c r="AB991" s="52"/>
      <c r="AC991" s="52"/>
      <c r="AD991" s="52"/>
      <c r="AE991" s="52"/>
      <c r="AF991" s="52"/>
      <c r="AG991" s="52"/>
      <c r="AH991" s="52"/>
      <c r="AI991" s="52"/>
      <c r="AJ991" s="52"/>
      <c r="AK991" s="52"/>
      <c r="AL991" s="52"/>
      <c r="AM991" s="52"/>
      <c r="AN991" s="52"/>
      <c r="AO991" s="52"/>
      <c r="AP991" s="52"/>
      <c r="AQ991" s="52"/>
      <c r="AR991" s="52"/>
      <c r="AS991" s="52"/>
      <c r="AT991" s="52"/>
      <c r="AU991" s="52"/>
      <c r="AV991" s="52"/>
    </row>
    <row r="992" ht="15.75" customHeight="1">
      <c r="N992" s="52"/>
      <c r="O992" s="52"/>
      <c r="P992" s="52"/>
      <c r="Q992" s="52"/>
      <c r="R992" s="52"/>
      <c r="S992" s="52"/>
      <c r="T992" s="52"/>
      <c r="U992" s="52"/>
      <c r="V992" s="52"/>
      <c r="W992" s="52"/>
      <c r="X992" s="52"/>
      <c r="Y992" s="52"/>
      <c r="Z992" s="52"/>
      <c r="AA992" s="52"/>
      <c r="AB992" s="52"/>
      <c r="AC992" s="52"/>
      <c r="AD992" s="52"/>
      <c r="AE992" s="52"/>
      <c r="AF992" s="52"/>
      <c r="AG992" s="52"/>
      <c r="AH992" s="52"/>
      <c r="AI992" s="52"/>
      <c r="AJ992" s="52"/>
      <c r="AK992" s="52"/>
      <c r="AL992" s="52"/>
      <c r="AM992" s="52"/>
      <c r="AN992" s="52"/>
      <c r="AO992" s="52"/>
      <c r="AP992" s="52"/>
      <c r="AQ992" s="52"/>
      <c r="AR992" s="52"/>
      <c r="AS992" s="52"/>
      <c r="AT992" s="52"/>
      <c r="AU992" s="52"/>
      <c r="AV992" s="52"/>
    </row>
    <row r="993" ht="15.75" customHeight="1">
      <c r="N993" s="52"/>
      <c r="O993" s="52"/>
      <c r="P993" s="52"/>
      <c r="Q993" s="52"/>
      <c r="R993" s="52"/>
      <c r="S993" s="52"/>
      <c r="T993" s="52"/>
      <c r="U993" s="52"/>
      <c r="V993" s="52"/>
      <c r="W993" s="52"/>
      <c r="X993" s="52"/>
      <c r="Y993" s="52"/>
      <c r="Z993" s="52"/>
      <c r="AA993" s="52"/>
      <c r="AB993" s="52"/>
      <c r="AC993" s="52"/>
      <c r="AD993" s="52"/>
      <c r="AE993" s="52"/>
      <c r="AF993" s="52"/>
      <c r="AG993" s="52"/>
      <c r="AH993" s="52"/>
      <c r="AI993" s="52"/>
      <c r="AJ993" s="52"/>
      <c r="AK993" s="52"/>
      <c r="AL993" s="52"/>
      <c r="AM993" s="52"/>
      <c r="AN993" s="52"/>
      <c r="AO993" s="52"/>
      <c r="AP993" s="52"/>
      <c r="AQ993" s="52"/>
      <c r="AR993" s="52"/>
      <c r="AS993" s="52"/>
      <c r="AT993" s="52"/>
      <c r="AU993" s="52"/>
      <c r="AV993" s="52"/>
    </row>
    <row r="994" ht="15.75" customHeight="1">
      <c r="N994" s="52"/>
      <c r="O994" s="52"/>
      <c r="P994" s="52"/>
      <c r="Q994" s="52"/>
      <c r="R994" s="52"/>
      <c r="S994" s="52"/>
      <c r="T994" s="52"/>
      <c r="U994" s="52"/>
      <c r="V994" s="52"/>
      <c r="W994" s="52"/>
      <c r="X994" s="52"/>
      <c r="Y994" s="52"/>
      <c r="Z994" s="52"/>
      <c r="AA994" s="52"/>
      <c r="AB994" s="52"/>
      <c r="AC994" s="52"/>
      <c r="AD994" s="52"/>
      <c r="AE994" s="52"/>
      <c r="AF994" s="52"/>
      <c r="AG994" s="52"/>
      <c r="AH994" s="52"/>
      <c r="AI994" s="52"/>
      <c r="AJ994" s="52"/>
      <c r="AK994" s="52"/>
      <c r="AL994" s="52"/>
      <c r="AM994" s="52"/>
      <c r="AN994" s="52"/>
      <c r="AO994" s="52"/>
      <c r="AP994" s="52"/>
      <c r="AQ994" s="52"/>
      <c r="AR994" s="52"/>
      <c r="AS994" s="52"/>
      <c r="AT994" s="52"/>
      <c r="AU994" s="52"/>
      <c r="AV994" s="52"/>
    </row>
    <row r="995" ht="15.75" customHeight="1">
      <c r="N995" s="52"/>
      <c r="O995" s="52"/>
      <c r="P995" s="52"/>
      <c r="Q995" s="52"/>
      <c r="R995" s="52"/>
      <c r="S995" s="52"/>
      <c r="T995" s="52"/>
      <c r="U995" s="52"/>
      <c r="V995" s="52"/>
      <c r="W995" s="52"/>
      <c r="X995" s="52"/>
      <c r="Y995" s="52"/>
      <c r="Z995" s="52"/>
      <c r="AA995" s="52"/>
      <c r="AB995" s="52"/>
      <c r="AC995" s="52"/>
      <c r="AD995" s="52"/>
      <c r="AE995" s="52"/>
      <c r="AF995" s="52"/>
      <c r="AG995" s="52"/>
      <c r="AH995" s="52"/>
      <c r="AI995" s="52"/>
      <c r="AJ995" s="52"/>
      <c r="AK995" s="52"/>
      <c r="AL995" s="52"/>
      <c r="AM995" s="52"/>
      <c r="AN995" s="52"/>
      <c r="AO995" s="52"/>
      <c r="AP995" s="52"/>
      <c r="AQ995" s="52"/>
      <c r="AR995" s="52"/>
      <c r="AS995" s="52"/>
      <c r="AT995" s="52"/>
      <c r="AU995" s="52"/>
      <c r="AV995" s="52"/>
    </row>
    <row r="996" ht="15.75" customHeight="1">
      <c r="N996" s="52"/>
      <c r="O996" s="52"/>
      <c r="P996" s="52"/>
      <c r="Q996" s="52"/>
      <c r="R996" s="52"/>
      <c r="S996" s="52"/>
      <c r="T996" s="52"/>
      <c r="U996" s="52"/>
      <c r="V996" s="52"/>
      <c r="W996" s="52"/>
      <c r="X996" s="52"/>
      <c r="Y996" s="52"/>
      <c r="Z996" s="52"/>
      <c r="AA996" s="52"/>
      <c r="AB996" s="52"/>
      <c r="AC996" s="52"/>
      <c r="AD996" s="52"/>
      <c r="AE996" s="52"/>
      <c r="AF996" s="52"/>
      <c r="AG996" s="52"/>
      <c r="AH996" s="52"/>
      <c r="AI996" s="52"/>
      <c r="AJ996" s="52"/>
      <c r="AK996" s="52"/>
      <c r="AL996" s="52"/>
      <c r="AM996" s="52"/>
      <c r="AN996" s="52"/>
      <c r="AO996" s="52"/>
      <c r="AP996" s="52"/>
      <c r="AQ996" s="52"/>
      <c r="AR996" s="52"/>
      <c r="AS996" s="52"/>
      <c r="AT996" s="52"/>
      <c r="AU996" s="52"/>
      <c r="AV996" s="52"/>
    </row>
    <row r="997" ht="15.75" customHeight="1">
      <c r="N997" s="52"/>
      <c r="O997" s="52"/>
      <c r="P997" s="52"/>
      <c r="Q997" s="52"/>
      <c r="R997" s="52"/>
      <c r="S997" s="52"/>
      <c r="T997" s="52"/>
      <c r="U997" s="52"/>
      <c r="V997" s="52"/>
      <c r="W997" s="52"/>
      <c r="X997" s="52"/>
      <c r="Y997" s="52"/>
      <c r="Z997" s="52"/>
      <c r="AA997" s="52"/>
      <c r="AB997" s="52"/>
      <c r="AC997" s="52"/>
      <c r="AD997" s="52"/>
      <c r="AE997" s="52"/>
      <c r="AF997" s="52"/>
      <c r="AG997" s="52"/>
      <c r="AH997" s="52"/>
      <c r="AI997" s="52"/>
      <c r="AJ997" s="52"/>
      <c r="AK997" s="52"/>
      <c r="AL997" s="52"/>
      <c r="AM997" s="52"/>
      <c r="AN997" s="52"/>
      <c r="AO997" s="52"/>
      <c r="AP997" s="52"/>
      <c r="AQ997" s="52"/>
      <c r="AR997" s="52"/>
      <c r="AS997" s="52"/>
      <c r="AT997" s="52"/>
      <c r="AU997" s="52"/>
      <c r="AV997" s="52"/>
    </row>
    <row r="998" ht="15.75" customHeight="1">
      <c r="N998" s="52"/>
      <c r="O998" s="52"/>
      <c r="P998" s="52"/>
      <c r="Q998" s="52"/>
      <c r="R998" s="52"/>
      <c r="S998" s="52"/>
      <c r="T998" s="52"/>
      <c r="U998" s="52"/>
      <c r="V998" s="52"/>
      <c r="W998" s="52"/>
      <c r="X998" s="52"/>
      <c r="Y998" s="52"/>
      <c r="Z998" s="52"/>
      <c r="AA998" s="52"/>
      <c r="AB998" s="52"/>
      <c r="AC998" s="52"/>
      <c r="AD998" s="52"/>
      <c r="AE998" s="52"/>
      <c r="AF998" s="52"/>
      <c r="AG998" s="52"/>
      <c r="AH998" s="52"/>
      <c r="AI998" s="52"/>
      <c r="AJ998" s="52"/>
      <c r="AK998" s="52"/>
      <c r="AL998" s="52"/>
      <c r="AM998" s="52"/>
      <c r="AN998" s="52"/>
      <c r="AO998" s="52"/>
      <c r="AP998" s="52"/>
      <c r="AQ998" s="52"/>
      <c r="AR998" s="52"/>
      <c r="AS998" s="52"/>
      <c r="AT998" s="52"/>
      <c r="AU998" s="52"/>
      <c r="AV998" s="52"/>
    </row>
    <row r="999" ht="15.75" customHeight="1">
      <c r="N999" s="52"/>
      <c r="O999" s="52"/>
      <c r="P999" s="52"/>
      <c r="Q999" s="52"/>
      <c r="R999" s="52"/>
      <c r="S999" s="52"/>
      <c r="T999" s="52"/>
      <c r="U999" s="52"/>
      <c r="V999" s="52"/>
      <c r="W999" s="52"/>
      <c r="X999" s="52"/>
      <c r="Y999" s="52"/>
      <c r="Z999" s="52"/>
      <c r="AA999" s="52"/>
      <c r="AB999" s="52"/>
      <c r="AC999" s="52"/>
      <c r="AD999" s="52"/>
      <c r="AE999" s="52"/>
      <c r="AF999" s="52"/>
      <c r="AG999" s="52"/>
      <c r="AH999" s="52"/>
      <c r="AI999" s="52"/>
      <c r="AJ999" s="52"/>
      <c r="AK999" s="52"/>
      <c r="AL999" s="52"/>
      <c r="AM999" s="52"/>
      <c r="AN999" s="52"/>
      <c r="AO999" s="52"/>
      <c r="AP999" s="52"/>
      <c r="AQ999" s="52"/>
      <c r="AR999" s="52"/>
      <c r="AS999" s="52"/>
      <c r="AT999" s="52"/>
      <c r="AU999" s="52"/>
      <c r="AV999" s="52"/>
    </row>
    <row r="1000" ht="15.75" customHeight="1">
      <c r="N1000" s="52"/>
      <c r="O1000" s="52"/>
      <c r="P1000" s="52"/>
      <c r="Q1000" s="52"/>
      <c r="R1000" s="52"/>
      <c r="S1000" s="52"/>
      <c r="T1000" s="52"/>
      <c r="U1000" s="52"/>
      <c r="V1000" s="52"/>
      <c r="W1000" s="52"/>
      <c r="X1000" s="52"/>
      <c r="Y1000" s="52"/>
      <c r="Z1000" s="52"/>
      <c r="AA1000" s="52"/>
      <c r="AB1000" s="52"/>
      <c r="AC1000" s="52"/>
      <c r="AD1000" s="52"/>
      <c r="AE1000" s="52"/>
      <c r="AF1000" s="52"/>
      <c r="AG1000" s="52"/>
      <c r="AH1000" s="52"/>
      <c r="AI1000" s="52"/>
      <c r="AJ1000" s="52"/>
      <c r="AK1000" s="52"/>
      <c r="AL1000" s="52"/>
      <c r="AM1000" s="52"/>
      <c r="AN1000" s="52"/>
      <c r="AO1000" s="52"/>
      <c r="AP1000" s="52"/>
      <c r="AQ1000" s="52"/>
      <c r="AR1000" s="52"/>
      <c r="AS1000" s="52"/>
      <c r="AT1000" s="52"/>
      <c r="AU1000" s="52"/>
      <c r="AV1000" s="52"/>
    </row>
    <row r="1001" ht="15.75" customHeight="1">
      <c r="N1001" s="52"/>
      <c r="O1001" s="52"/>
      <c r="P1001" s="52"/>
      <c r="Q1001" s="52"/>
      <c r="R1001" s="52"/>
      <c r="S1001" s="52"/>
      <c r="T1001" s="52"/>
      <c r="U1001" s="52"/>
      <c r="V1001" s="52"/>
      <c r="W1001" s="52"/>
      <c r="X1001" s="52"/>
      <c r="Y1001" s="52"/>
      <c r="Z1001" s="52"/>
      <c r="AA1001" s="52"/>
      <c r="AB1001" s="52"/>
      <c r="AC1001" s="52"/>
      <c r="AD1001" s="52"/>
      <c r="AE1001" s="52"/>
      <c r="AF1001" s="52"/>
      <c r="AG1001" s="52"/>
      <c r="AH1001" s="52"/>
      <c r="AI1001" s="52"/>
      <c r="AJ1001" s="52"/>
      <c r="AK1001" s="52"/>
      <c r="AL1001" s="52"/>
      <c r="AM1001" s="52"/>
      <c r="AN1001" s="52"/>
      <c r="AO1001" s="52"/>
      <c r="AP1001" s="52"/>
      <c r="AQ1001" s="52"/>
      <c r="AR1001" s="52"/>
      <c r="AS1001" s="52"/>
      <c r="AT1001" s="52"/>
      <c r="AU1001" s="52"/>
      <c r="AV1001" s="52"/>
    </row>
    <row r="1002" ht="15.75" customHeight="1">
      <c r="N1002" s="52"/>
      <c r="O1002" s="52"/>
      <c r="P1002" s="52"/>
      <c r="Q1002" s="52"/>
      <c r="R1002" s="52"/>
      <c r="S1002" s="52"/>
      <c r="T1002" s="52"/>
      <c r="U1002" s="52"/>
      <c r="V1002" s="52"/>
      <c r="W1002" s="52"/>
      <c r="X1002" s="52"/>
      <c r="Y1002" s="52"/>
      <c r="Z1002" s="52"/>
      <c r="AA1002" s="52"/>
      <c r="AB1002" s="52"/>
      <c r="AC1002" s="52"/>
      <c r="AD1002" s="52"/>
      <c r="AE1002" s="52"/>
      <c r="AF1002" s="52"/>
      <c r="AG1002" s="52"/>
      <c r="AH1002" s="52"/>
      <c r="AI1002" s="52"/>
      <c r="AJ1002" s="52"/>
      <c r="AK1002" s="52"/>
      <c r="AL1002" s="52"/>
      <c r="AM1002" s="52"/>
      <c r="AN1002" s="52"/>
      <c r="AO1002" s="52"/>
      <c r="AP1002" s="52"/>
      <c r="AQ1002" s="52"/>
      <c r="AR1002" s="52"/>
      <c r="AS1002" s="52"/>
      <c r="AT1002" s="52"/>
      <c r="AU1002" s="52"/>
      <c r="AV1002" s="52"/>
    </row>
    <row r="1003" ht="15.75" customHeight="1">
      <c r="N1003" s="52"/>
      <c r="O1003" s="52"/>
      <c r="P1003" s="52"/>
      <c r="Q1003" s="52"/>
      <c r="R1003" s="52"/>
      <c r="S1003" s="52"/>
      <c r="T1003" s="52"/>
      <c r="U1003" s="52"/>
      <c r="V1003" s="52"/>
      <c r="W1003" s="52"/>
      <c r="X1003" s="52"/>
      <c r="Y1003" s="52"/>
      <c r="Z1003" s="52"/>
      <c r="AA1003" s="52"/>
      <c r="AB1003" s="52"/>
      <c r="AC1003" s="52"/>
      <c r="AD1003" s="52"/>
      <c r="AE1003" s="52"/>
      <c r="AF1003" s="52"/>
      <c r="AG1003" s="52"/>
      <c r="AH1003" s="52"/>
      <c r="AI1003" s="52"/>
      <c r="AJ1003" s="52"/>
      <c r="AK1003" s="52"/>
      <c r="AL1003" s="52"/>
      <c r="AM1003" s="52"/>
      <c r="AN1003" s="52"/>
      <c r="AO1003" s="52"/>
      <c r="AP1003" s="52"/>
      <c r="AQ1003" s="52"/>
      <c r="AR1003" s="52"/>
      <c r="AS1003" s="52"/>
      <c r="AT1003" s="52"/>
      <c r="AU1003" s="52"/>
      <c r="AV1003" s="52"/>
    </row>
    <row r="1004" ht="15.75" customHeight="1">
      <c r="N1004" s="52"/>
      <c r="O1004" s="52"/>
      <c r="P1004" s="52"/>
      <c r="Q1004" s="52"/>
      <c r="R1004" s="52"/>
      <c r="S1004" s="52"/>
      <c r="T1004" s="52"/>
      <c r="U1004" s="52"/>
      <c r="V1004" s="52"/>
      <c r="W1004" s="52"/>
      <c r="X1004" s="52"/>
      <c r="Y1004" s="52"/>
      <c r="Z1004" s="52"/>
      <c r="AA1004" s="52"/>
      <c r="AB1004" s="52"/>
      <c r="AC1004" s="52"/>
      <c r="AD1004" s="52"/>
      <c r="AE1004" s="52"/>
      <c r="AF1004" s="52"/>
      <c r="AG1004" s="52"/>
      <c r="AH1004" s="52"/>
      <c r="AI1004" s="52"/>
      <c r="AJ1004" s="52"/>
      <c r="AK1004" s="52"/>
      <c r="AL1004" s="52"/>
      <c r="AM1004" s="52"/>
      <c r="AN1004" s="52"/>
      <c r="AO1004" s="52"/>
      <c r="AP1004" s="52"/>
      <c r="AQ1004" s="52"/>
      <c r="AR1004" s="52"/>
      <c r="AS1004" s="52"/>
      <c r="AT1004" s="52"/>
      <c r="AU1004" s="52"/>
      <c r="AV1004" s="52"/>
    </row>
    <row r="1005" ht="15.75" customHeight="1">
      <c r="N1005" s="52"/>
      <c r="O1005" s="52"/>
      <c r="P1005" s="52"/>
      <c r="Q1005" s="52"/>
      <c r="R1005" s="52"/>
      <c r="S1005" s="52"/>
      <c r="T1005" s="52"/>
      <c r="U1005" s="52"/>
      <c r="V1005" s="52"/>
      <c r="W1005" s="52"/>
      <c r="X1005" s="52"/>
      <c r="Y1005" s="52"/>
      <c r="Z1005" s="52"/>
      <c r="AA1005" s="52"/>
      <c r="AB1005" s="52"/>
      <c r="AC1005" s="52"/>
      <c r="AD1005" s="52"/>
      <c r="AE1005" s="52"/>
      <c r="AF1005" s="52"/>
      <c r="AG1005" s="52"/>
      <c r="AH1005" s="52"/>
      <c r="AI1005" s="52"/>
      <c r="AJ1005" s="52"/>
      <c r="AK1005" s="52"/>
      <c r="AL1005" s="52"/>
      <c r="AM1005" s="52"/>
      <c r="AN1005" s="52"/>
      <c r="AO1005" s="52"/>
      <c r="AP1005" s="52"/>
      <c r="AQ1005" s="52"/>
      <c r="AR1005" s="52"/>
      <c r="AS1005" s="52"/>
      <c r="AT1005" s="52"/>
      <c r="AU1005" s="52"/>
      <c r="AV1005" s="52"/>
    </row>
    <row r="1006" ht="15.75" customHeight="1">
      <c r="N1006" s="52"/>
      <c r="O1006" s="52"/>
      <c r="P1006" s="52"/>
      <c r="Q1006" s="52"/>
      <c r="R1006" s="52"/>
      <c r="S1006" s="52"/>
      <c r="T1006" s="52"/>
      <c r="U1006" s="52"/>
      <c r="V1006" s="52"/>
      <c r="W1006" s="52"/>
      <c r="X1006" s="52"/>
      <c r="Y1006" s="52"/>
      <c r="Z1006" s="52"/>
      <c r="AA1006" s="52"/>
      <c r="AB1006" s="52"/>
      <c r="AC1006" s="52"/>
      <c r="AD1006" s="52"/>
      <c r="AE1006" s="52"/>
      <c r="AF1006" s="52"/>
      <c r="AG1006" s="52"/>
      <c r="AH1006" s="52"/>
      <c r="AI1006" s="52"/>
      <c r="AJ1006" s="52"/>
      <c r="AK1006" s="52"/>
      <c r="AL1006" s="52"/>
      <c r="AM1006" s="52"/>
      <c r="AN1006" s="52"/>
      <c r="AO1006" s="52"/>
      <c r="AP1006" s="52"/>
      <c r="AQ1006" s="52"/>
      <c r="AR1006" s="52"/>
      <c r="AS1006" s="52"/>
      <c r="AT1006" s="52"/>
      <c r="AU1006" s="52"/>
      <c r="AV1006" s="52"/>
    </row>
    <row r="1007" ht="15.75" customHeight="1">
      <c r="N1007" s="52"/>
      <c r="O1007" s="52"/>
      <c r="P1007" s="52"/>
      <c r="Q1007" s="52"/>
      <c r="R1007" s="52"/>
      <c r="S1007" s="52"/>
      <c r="T1007" s="52"/>
      <c r="U1007" s="52"/>
      <c r="V1007" s="52"/>
      <c r="W1007" s="52"/>
      <c r="X1007" s="52"/>
      <c r="Y1007" s="52"/>
      <c r="Z1007" s="52"/>
      <c r="AA1007" s="52"/>
      <c r="AB1007" s="52"/>
      <c r="AC1007" s="52"/>
      <c r="AD1007" s="52"/>
      <c r="AE1007" s="52"/>
      <c r="AF1007" s="52"/>
      <c r="AG1007" s="52"/>
      <c r="AH1007" s="52"/>
      <c r="AI1007" s="52"/>
      <c r="AJ1007" s="52"/>
      <c r="AK1007" s="52"/>
      <c r="AL1007" s="52"/>
      <c r="AM1007" s="52"/>
      <c r="AN1007" s="52"/>
      <c r="AO1007" s="52"/>
      <c r="AP1007" s="52"/>
      <c r="AQ1007" s="52"/>
      <c r="AR1007" s="52"/>
      <c r="AS1007" s="52"/>
      <c r="AT1007" s="52"/>
      <c r="AU1007" s="52"/>
      <c r="AV1007" s="52"/>
    </row>
    <row r="1008" ht="15.75" customHeight="1">
      <c r="N1008" s="52"/>
      <c r="O1008" s="52"/>
      <c r="P1008" s="52"/>
      <c r="Q1008" s="52"/>
      <c r="R1008" s="52"/>
      <c r="S1008" s="52"/>
      <c r="T1008" s="52"/>
      <c r="U1008" s="52"/>
      <c r="V1008" s="52"/>
      <c r="W1008" s="52"/>
      <c r="X1008" s="52"/>
      <c r="Y1008" s="52"/>
      <c r="Z1008" s="52"/>
      <c r="AA1008" s="52"/>
      <c r="AB1008" s="52"/>
      <c r="AC1008" s="52"/>
      <c r="AD1008" s="52"/>
      <c r="AE1008" s="52"/>
      <c r="AF1008" s="52"/>
      <c r="AG1008" s="52"/>
      <c r="AH1008" s="52"/>
      <c r="AI1008" s="52"/>
      <c r="AJ1008" s="52"/>
      <c r="AK1008" s="52"/>
      <c r="AL1008" s="52"/>
      <c r="AM1008" s="52"/>
      <c r="AN1008" s="52"/>
      <c r="AO1008" s="52"/>
      <c r="AP1008" s="52"/>
      <c r="AQ1008" s="52"/>
      <c r="AR1008" s="52"/>
      <c r="AS1008" s="52"/>
      <c r="AT1008" s="52"/>
      <c r="AU1008" s="52"/>
      <c r="AV1008" s="52"/>
    </row>
    <row r="1009" ht="15.75" customHeight="1">
      <c r="N1009" s="52"/>
      <c r="O1009" s="52"/>
      <c r="P1009" s="52"/>
      <c r="Q1009" s="52"/>
      <c r="R1009" s="52"/>
      <c r="S1009" s="52"/>
      <c r="T1009" s="52"/>
      <c r="U1009" s="52"/>
      <c r="V1009" s="52"/>
      <c r="W1009" s="52"/>
      <c r="X1009" s="52"/>
      <c r="Y1009" s="52"/>
      <c r="Z1009" s="52"/>
      <c r="AA1009" s="52"/>
      <c r="AB1009" s="52"/>
      <c r="AC1009" s="52"/>
      <c r="AD1009" s="52"/>
      <c r="AE1009" s="52"/>
      <c r="AF1009" s="52"/>
      <c r="AG1009" s="52"/>
      <c r="AH1009" s="52"/>
      <c r="AI1009" s="52"/>
      <c r="AJ1009" s="52"/>
      <c r="AK1009" s="52"/>
      <c r="AL1009" s="52"/>
      <c r="AM1009" s="52"/>
      <c r="AN1009" s="52"/>
      <c r="AO1009" s="52"/>
      <c r="AP1009" s="52"/>
      <c r="AQ1009" s="52"/>
      <c r="AR1009" s="52"/>
      <c r="AS1009" s="52"/>
      <c r="AT1009" s="52"/>
      <c r="AU1009" s="52"/>
      <c r="AV1009" s="52"/>
    </row>
    <row r="1010" ht="15.75" customHeight="1">
      <c r="N1010" s="52"/>
      <c r="O1010" s="52"/>
      <c r="P1010" s="52"/>
      <c r="Q1010" s="52"/>
      <c r="R1010" s="52"/>
      <c r="S1010" s="52"/>
      <c r="T1010" s="52"/>
      <c r="U1010" s="52"/>
      <c r="V1010" s="52"/>
      <c r="W1010" s="52"/>
      <c r="X1010" s="52"/>
      <c r="Y1010" s="52"/>
      <c r="Z1010" s="52"/>
      <c r="AA1010" s="52"/>
      <c r="AB1010" s="52"/>
      <c r="AC1010" s="52"/>
      <c r="AD1010" s="52"/>
      <c r="AE1010" s="52"/>
      <c r="AF1010" s="52"/>
      <c r="AG1010" s="52"/>
      <c r="AH1010" s="52"/>
      <c r="AI1010" s="52"/>
      <c r="AJ1010" s="52"/>
      <c r="AK1010" s="52"/>
      <c r="AL1010" s="52"/>
      <c r="AM1010" s="52"/>
      <c r="AN1010" s="52"/>
      <c r="AO1010" s="52"/>
      <c r="AP1010" s="52"/>
      <c r="AQ1010" s="52"/>
      <c r="AR1010" s="52"/>
      <c r="AS1010" s="52"/>
      <c r="AT1010" s="52"/>
      <c r="AU1010" s="52"/>
      <c r="AV1010" s="52"/>
    </row>
    <row r="1011">
      <c r="N1011" s="52"/>
      <c r="O1011" s="52"/>
      <c r="P1011" s="52"/>
      <c r="Q1011" s="52"/>
      <c r="R1011" s="52"/>
      <c r="S1011" s="52"/>
      <c r="T1011" s="52"/>
      <c r="U1011" s="52"/>
      <c r="V1011" s="52"/>
      <c r="W1011" s="52"/>
      <c r="X1011" s="52"/>
      <c r="Y1011" s="52"/>
      <c r="Z1011" s="52"/>
      <c r="AA1011" s="52"/>
      <c r="AB1011" s="52"/>
      <c r="AC1011" s="52"/>
      <c r="AD1011" s="52"/>
      <c r="AE1011" s="52"/>
      <c r="AF1011" s="52"/>
      <c r="AG1011" s="52"/>
      <c r="AH1011" s="52"/>
      <c r="AI1011" s="52"/>
      <c r="AJ1011" s="52"/>
      <c r="AK1011" s="52"/>
      <c r="AL1011" s="52"/>
      <c r="AM1011" s="52"/>
      <c r="AN1011" s="52"/>
      <c r="AO1011" s="52"/>
      <c r="AP1011" s="52"/>
      <c r="AQ1011" s="52"/>
      <c r="AR1011" s="52"/>
      <c r="AS1011" s="52"/>
      <c r="AT1011" s="52"/>
      <c r="AU1011" s="52"/>
      <c r="AV1011" s="52"/>
    </row>
    <row r="1012">
      <c r="N1012" s="52"/>
      <c r="O1012" s="52"/>
      <c r="P1012" s="52"/>
      <c r="Q1012" s="52"/>
      <c r="R1012" s="52"/>
      <c r="S1012" s="52"/>
      <c r="T1012" s="52"/>
      <c r="U1012" s="52"/>
      <c r="V1012" s="52"/>
      <c r="W1012" s="52"/>
      <c r="X1012" s="52"/>
      <c r="Y1012" s="52"/>
      <c r="Z1012" s="52"/>
      <c r="AA1012" s="52"/>
      <c r="AB1012" s="52"/>
      <c r="AC1012" s="52"/>
      <c r="AD1012" s="52"/>
      <c r="AE1012" s="52"/>
      <c r="AF1012" s="52"/>
      <c r="AG1012" s="52"/>
      <c r="AH1012" s="52"/>
      <c r="AI1012" s="52"/>
      <c r="AJ1012" s="52"/>
      <c r="AK1012" s="52"/>
      <c r="AL1012" s="52"/>
      <c r="AM1012" s="52"/>
      <c r="AN1012" s="52"/>
      <c r="AO1012" s="52"/>
      <c r="AP1012" s="52"/>
      <c r="AQ1012" s="52"/>
      <c r="AR1012" s="52"/>
      <c r="AS1012" s="52"/>
      <c r="AT1012" s="52"/>
      <c r="AU1012" s="52"/>
      <c r="AV1012" s="52"/>
    </row>
    <row r="1013">
      <c r="N1013" s="52"/>
      <c r="O1013" s="52"/>
      <c r="P1013" s="52"/>
      <c r="Q1013" s="52"/>
      <c r="R1013" s="52"/>
      <c r="S1013" s="52"/>
      <c r="T1013" s="52"/>
      <c r="U1013" s="52"/>
      <c r="V1013" s="52"/>
      <c r="W1013" s="52"/>
      <c r="X1013" s="52"/>
      <c r="Y1013" s="52"/>
      <c r="Z1013" s="52"/>
      <c r="AA1013" s="52"/>
      <c r="AB1013" s="52"/>
      <c r="AC1013" s="52"/>
      <c r="AD1013" s="52"/>
      <c r="AE1013" s="52"/>
      <c r="AF1013" s="52"/>
      <c r="AG1013" s="52"/>
      <c r="AH1013" s="52"/>
      <c r="AI1013" s="52"/>
      <c r="AJ1013" s="52"/>
      <c r="AK1013" s="52"/>
      <c r="AL1013" s="52"/>
      <c r="AM1013" s="52"/>
      <c r="AN1013" s="52"/>
      <c r="AO1013" s="52"/>
      <c r="AP1013" s="52"/>
      <c r="AQ1013" s="52"/>
      <c r="AR1013" s="52"/>
      <c r="AS1013" s="52"/>
      <c r="AT1013" s="52"/>
      <c r="AU1013" s="52"/>
      <c r="AV1013" s="52"/>
    </row>
    <row r="1014">
      <c r="N1014" s="52"/>
      <c r="O1014" s="52"/>
      <c r="P1014" s="52"/>
      <c r="Q1014" s="52"/>
      <c r="R1014" s="52"/>
      <c r="S1014" s="52"/>
      <c r="T1014" s="52"/>
      <c r="U1014" s="52"/>
      <c r="V1014" s="52"/>
      <c r="W1014" s="52"/>
      <c r="X1014" s="52"/>
      <c r="Y1014" s="52"/>
      <c r="Z1014" s="52"/>
      <c r="AA1014" s="52"/>
      <c r="AB1014" s="52"/>
      <c r="AC1014" s="52"/>
      <c r="AD1014" s="52"/>
      <c r="AE1014" s="52"/>
      <c r="AF1014" s="52"/>
      <c r="AG1014" s="52"/>
      <c r="AH1014" s="52"/>
      <c r="AI1014" s="52"/>
      <c r="AJ1014" s="52"/>
      <c r="AK1014" s="52"/>
      <c r="AL1014" s="52"/>
      <c r="AM1014" s="52"/>
      <c r="AN1014" s="52"/>
      <c r="AO1014" s="52"/>
      <c r="AP1014" s="52"/>
      <c r="AQ1014" s="52"/>
      <c r="AR1014" s="52"/>
      <c r="AS1014" s="52"/>
      <c r="AT1014" s="52"/>
      <c r="AU1014" s="52"/>
      <c r="AV1014" s="52"/>
    </row>
    <row r="1015">
      <c r="N1015" s="52"/>
      <c r="O1015" s="52"/>
      <c r="P1015" s="52"/>
      <c r="Q1015" s="52"/>
      <c r="R1015" s="52"/>
      <c r="S1015" s="52"/>
      <c r="T1015" s="52"/>
      <c r="U1015" s="52"/>
      <c r="V1015" s="52"/>
      <c r="W1015" s="52"/>
      <c r="X1015" s="52"/>
      <c r="Y1015" s="52"/>
      <c r="Z1015" s="52"/>
      <c r="AA1015" s="52"/>
      <c r="AB1015" s="52"/>
      <c r="AC1015" s="52"/>
      <c r="AD1015" s="52"/>
      <c r="AE1015" s="52"/>
      <c r="AF1015" s="52"/>
      <c r="AG1015" s="52"/>
      <c r="AH1015" s="52"/>
      <c r="AI1015" s="52"/>
      <c r="AJ1015" s="52"/>
      <c r="AK1015" s="52"/>
      <c r="AL1015" s="52"/>
      <c r="AM1015" s="52"/>
      <c r="AN1015" s="52"/>
      <c r="AO1015" s="52"/>
      <c r="AP1015" s="52"/>
      <c r="AQ1015" s="52"/>
      <c r="AR1015" s="52"/>
      <c r="AS1015" s="52"/>
      <c r="AT1015" s="52"/>
      <c r="AU1015" s="52"/>
      <c r="AV1015" s="52"/>
    </row>
    <row r="1016">
      <c r="N1016" s="52"/>
      <c r="O1016" s="52"/>
      <c r="P1016" s="52"/>
      <c r="Q1016" s="52"/>
      <c r="R1016" s="52"/>
      <c r="S1016" s="52"/>
      <c r="T1016" s="52"/>
      <c r="U1016" s="52"/>
      <c r="V1016" s="52"/>
      <c r="W1016" s="52"/>
      <c r="X1016" s="52"/>
      <c r="Y1016" s="52"/>
      <c r="Z1016" s="52"/>
      <c r="AA1016" s="52"/>
      <c r="AB1016" s="52"/>
      <c r="AC1016" s="52"/>
      <c r="AD1016" s="52"/>
      <c r="AE1016" s="52"/>
      <c r="AF1016" s="52"/>
      <c r="AG1016" s="52"/>
      <c r="AH1016" s="52"/>
      <c r="AI1016" s="52"/>
      <c r="AJ1016" s="52"/>
      <c r="AK1016" s="52"/>
      <c r="AL1016" s="52"/>
      <c r="AM1016" s="52"/>
      <c r="AN1016" s="52"/>
      <c r="AO1016" s="52"/>
      <c r="AP1016" s="52"/>
      <c r="AQ1016" s="52"/>
      <c r="AR1016" s="52"/>
      <c r="AS1016" s="52"/>
      <c r="AT1016" s="52"/>
      <c r="AU1016" s="52"/>
      <c r="AV1016" s="52"/>
    </row>
    <row r="1017">
      <c r="N1017" s="52"/>
      <c r="O1017" s="52"/>
      <c r="P1017" s="52"/>
      <c r="Q1017" s="52"/>
      <c r="R1017" s="52"/>
      <c r="S1017" s="52"/>
      <c r="T1017" s="52"/>
      <c r="U1017" s="52"/>
      <c r="V1017" s="52"/>
      <c r="W1017" s="52"/>
      <c r="X1017" s="52"/>
      <c r="Y1017" s="52"/>
      <c r="Z1017" s="52"/>
      <c r="AA1017" s="52"/>
      <c r="AB1017" s="52"/>
      <c r="AC1017" s="52"/>
      <c r="AD1017" s="52"/>
      <c r="AE1017" s="52"/>
      <c r="AF1017" s="52"/>
      <c r="AG1017" s="52"/>
      <c r="AH1017" s="52"/>
      <c r="AI1017" s="52"/>
      <c r="AJ1017" s="52"/>
      <c r="AK1017" s="52"/>
      <c r="AL1017" s="52"/>
      <c r="AM1017" s="52"/>
      <c r="AN1017" s="52"/>
      <c r="AO1017" s="52"/>
      <c r="AP1017" s="52"/>
      <c r="AQ1017" s="52"/>
      <c r="AR1017" s="52"/>
      <c r="AS1017" s="52"/>
      <c r="AT1017" s="52"/>
      <c r="AU1017" s="52"/>
      <c r="AV1017" s="52"/>
    </row>
    <row r="1018">
      <c r="N1018" s="52"/>
      <c r="O1018" s="52"/>
      <c r="P1018" s="52"/>
      <c r="Q1018" s="52"/>
      <c r="R1018" s="52"/>
      <c r="S1018" s="52"/>
      <c r="T1018" s="52"/>
      <c r="U1018" s="52"/>
      <c r="V1018" s="52"/>
      <c r="W1018" s="52"/>
      <c r="X1018" s="52"/>
      <c r="Y1018" s="52"/>
      <c r="Z1018" s="52"/>
      <c r="AA1018" s="52"/>
      <c r="AB1018" s="52"/>
      <c r="AC1018" s="52"/>
      <c r="AD1018" s="52"/>
      <c r="AE1018" s="52"/>
      <c r="AF1018" s="52"/>
      <c r="AG1018" s="52"/>
      <c r="AH1018" s="52"/>
      <c r="AI1018" s="52"/>
      <c r="AJ1018" s="52"/>
      <c r="AK1018" s="52"/>
      <c r="AL1018" s="52"/>
      <c r="AM1018" s="52"/>
      <c r="AN1018" s="52"/>
      <c r="AO1018" s="52"/>
      <c r="AP1018" s="52"/>
      <c r="AQ1018" s="52"/>
      <c r="AR1018" s="52"/>
      <c r="AS1018" s="52"/>
      <c r="AT1018" s="52"/>
      <c r="AU1018" s="52"/>
      <c r="AV1018" s="52"/>
    </row>
    <row r="1019">
      <c r="N1019" s="52"/>
      <c r="O1019" s="52"/>
      <c r="P1019" s="52"/>
      <c r="Q1019" s="52"/>
      <c r="R1019" s="52"/>
      <c r="S1019" s="52"/>
      <c r="T1019" s="52"/>
      <c r="U1019" s="52"/>
      <c r="V1019" s="52"/>
      <c r="W1019" s="52"/>
      <c r="X1019" s="52"/>
      <c r="Y1019" s="52"/>
      <c r="Z1019" s="52"/>
      <c r="AA1019" s="52"/>
      <c r="AB1019" s="52"/>
      <c r="AC1019" s="52"/>
      <c r="AD1019" s="52"/>
      <c r="AE1019" s="52"/>
      <c r="AF1019" s="52"/>
      <c r="AG1019" s="52"/>
      <c r="AH1019" s="52"/>
      <c r="AI1019" s="52"/>
      <c r="AJ1019" s="52"/>
      <c r="AK1019" s="52"/>
      <c r="AL1019" s="52"/>
      <c r="AM1019" s="52"/>
      <c r="AN1019" s="52"/>
      <c r="AO1019" s="52"/>
      <c r="AP1019" s="52"/>
      <c r="AQ1019" s="52"/>
      <c r="AR1019" s="52"/>
      <c r="AS1019" s="52"/>
      <c r="AT1019" s="52"/>
      <c r="AU1019" s="52"/>
      <c r="AV1019" s="52"/>
    </row>
    <row r="1020">
      <c r="N1020" s="52"/>
      <c r="O1020" s="52"/>
      <c r="P1020" s="52"/>
      <c r="Q1020" s="52"/>
      <c r="R1020" s="52"/>
      <c r="S1020" s="52"/>
      <c r="T1020" s="52"/>
      <c r="U1020" s="52"/>
      <c r="V1020" s="52"/>
      <c r="W1020" s="52"/>
      <c r="X1020" s="52"/>
      <c r="Y1020" s="52"/>
      <c r="Z1020" s="52"/>
      <c r="AA1020" s="52"/>
      <c r="AB1020" s="52"/>
      <c r="AC1020" s="52"/>
      <c r="AD1020" s="52"/>
      <c r="AE1020" s="52"/>
      <c r="AF1020" s="52"/>
      <c r="AG1020" s="52"/>
      <c r="AH1020" s="52"/>
      <c r="AI1020" s="52"/>
      <c r="AJ1020" s="52"/>
      <c r="AK1020" s="52"/>
      <c r="AL1020" s="52"/>
      <c r="AM1020" s="52"/>
      <c r="AN1020" s="52"/>
      <c r="AO1020" s="52"/>
      <c r="AP1020" s="52"/>
      <c r="AQ1020" s="52"/>
      <c r="AR1020" s="52"/>
      <c r="AS1020" s="52"/>
      <c r="AT1020" s="52"/>
      <c r="AU1020" s="52"/>
      <c r="AV1020" s="52"/>
    </row>
    <row r="1021">
      <c r="N1021" s="52"/>
      <c r="O1021" s="52"/>
      <c r="P1021" s="52"/>
      <c r="Q1021" s="52"/>
      <c r="R1021" s="52"/>
      <c r="S1021" s="52"/>
      <c r="T1021" s="52"/>
      <c r="U1021" s="52"/>
      <c r="V1021" s="52"/>
      <c r="W1021" s="52"/>
      <c r="X1021" s="52"/>
      <c r="Y1021" s="52"/>
      <c r="Z1021" s="52"/>
      <c r="AA1021" s="52"/>
      <c r="AB1021" s="52"/>
      <c r="AC1021" s="52"/>
      <c r="AD1021" s="52"/>
      <c r="AE1021" s="52"/>
      <c r="AF1021" s="52"/>
      <c r="AG1021" s="52"/>
      <c r="AH1021" s="52"/>
      <c r="AI1021" s="52"/>
      <c r="AJ1021" s="52"/>
      <c r="AK1021" s="52"/>
      <c r="AL1021" s="52"/>
      <c r="AM1021" s="52"/>
      <c r="AN1021" s="52"/>
      <c r="AO1021" s="52"/>
      <c r="AP1021" s="52"/>
      <c r="AQ1021" s="52"/>
      <c r="AR1021" s="52"/>
      <c r="AS1021" s="52"/>
      <c r="AT1021" s="52"/>
      <c r="AU1021" s="52"/>
      <c r="AV1021" s="52"/>
    </row>
    <row r="1022">
      <c r="N1022" s="52"/>
      <c r="O1022" s="52"/>
      <c r="P1022" s="52"/>
      <c r="Q1022" s="52"/>
      <c r="R1022" s="52"/>
      <c r="S1022" s="52"/>
      <c r="T1022" s="52"/>
      <c r="U1022" s="52"/>
      <c r="V1022" s="52"/>
      <c r="W1022" s="52"/>
      <c r="X1022" s="52"/>
      <c r="Y1022" s="52"/>
      <c r="Z1022" s="52"/>
      <c r="AA1022" s="52"/>
      <c r="AB1022" s="52"/>
      <c r="AC1022" s="52"/>
      <c r="AD1022" s="52"/>
      <c r="AE1022" s="52"/>
      <c r="AF1022" s="52"/>
      <c r="AG1022" s="52"/>
      <c r="AH1022" s="52"/>
      <c r="AI1022" s="52"/>
      <c r="AJ1022" s="52"/>
      <c r="AK1022" s="52"/>
      <c r="AL1022" s="52"/>
      <c r="AM1022" s="52"/>
      <c r="AN1022" s="52"/>
      <c r="AO1022" s="52"/>
      <c r="AP1022" s="52"/>
      <c r="AQ1022" s="52"/>
      <c r="AR1022" s="52"/>
      <c r="AS1022" s="52"/>
      <c r="AT1022" s="52"/>
      <c r="AU1022" s="52"/>
      <c r="AV1022" s="52"/>
    </row>
    <row r="1023">
      <c r="N1023" s="52"/>
      <c r="O1023" s="52"/>
      <c r="P1023" s="52"/>
      <c r="Q1023" s="52"/>
      <c r="R1023" s="52"/>
      <c r="S1023" s="52"/>
      <c r="T1023" s="52"/>
      <c r="U1023" s="52"/>
      <c r="V1023" s="52"/>
      <c r="W1023" s="52"/>
      <c r="X1023" s="52"/>
      <c r="Y1023" s="52"/>
      <c r="Z1023" s="52"/>
      <c r="AA1023" s="52"/>
      <c r="AB1023" s="52"/>
      <c r="AC1023" s="52"/>
      <c r="AD1023" s="52"/>
      <c r="AE1023" s="52"/>
      <c r="AF1023" s="52"/>
      <c r="AG1023" s="52"/>
      <c r="AH1023" s="52"/>
      <c r="AI1023" s="52"/>
      <c r="AJ1023" s="52"/>
      <c r="AK1023" s="52"/>
      <c r="AL1023" s="52"/>
      <c r="AM1023" s="52"/>
      <c r="AN1023" s="52"/>
      <c r="AO1023" s="52"/>
      <c r="AP1023" s="52"/>
      <c r="AQ1023" s="52"/>
      <c r="AR1023" s="52"/>
      <c r="AS1023" s="52"/>
      <c r="AT1023" s="52"/>
      <c r="AU1023" s="52"/>
      <c r="AV1023" s="52"/>
    </row>
    <row r="1024">
      <c r="N1024" s="52"/>
      <c r="O1024" s="52"/>
      <c r="P1024" s="52"/>
      <c r="Q1024" s="52"/>
      <c r="R1024" s="52"/>
      <c r="S1024" s="52"/>
      <c r="T1024" s="52"/>
      <c r="U1024" s="52"/>
      <c r="V1024" s="52"/>
      <c r="W1024" s="52"/>
      <c r="X1024" s="52"/>
      <c r="Y1024" s="52"/>
      <c r="Z1024" s="52"/>
      <c r="AA1024" s="52"/>
      <c r="AB1024" s="52"/>
      <c r="AC1024" s="52"/>
      <c r="AD1024" s="52"/>
      <c r="AE1024" s="52"/>
      <c r="AF1024" s="52"/>
      <c r="AG1024" s="52"/>
      <c r="AH1024" s="52"/>
      <c r="AI1024" s="52"/>
      <c r="AJ1024" s="52"/>
      <c r="AK1024" s="52"/>
      <c r="AL1024" s="52"/>
      <c r="AM1024" s="52"/>
      <c r="AN1024" s="52"/>
      <c r="AO1024" s="52"/>
      <c r="AP1024" s="52"/>
      <c r="AQ1024" s="52"/>
      <c r="AR1024" s="52"/>
      <c r="AS1024" s="52"/>
      <c r="AT1024" s="52"/>
      <c r="AU1024" s="52"/>
      <c r="AV1024" s="52"/>
    </row>
    <row r="1025">
      <c r="N1025" s="52"/>
      <c r="O1025" s="52"/>
      <c r="P1025" s="52"/>
      <c r="Q1025" s="52"/>
      <c r="R1025" s="52"/>
      <c r="S1025" s="52"/>
      <c r="T1025" s="52"/>
      <c r="U1025" s="52"/>
      <c r="V1025" s="52"/>
      <c r="W1025" s="52"/>
      <c r="X1025" s="52"/>
      <c r="Y1025" s="52"/>
      <c r="Z1025" s="52"/>
      <c r="AA1025" s="52"/>
      <c r="AB1025" s="52"/>
      <c r="AC1025" s="52"/>
      <c r="AD1025" s="52"/>
      <c r="AE1025" s="52"/>
      <c r="AF1025" s="52"/>
      <c r="AG1025" s="52"/>
      <c r="AH1025" s="52"/>
      <c r="AI1025" s="52"/>
      <c r="AJ1025" s="52"/>
      <c r="AK1025" s="52"/>
      <c r="AL1025" s="52"/>
      <c r="AM1025" s="52"/>
      <c r="AN1025" s="52"/>
      <c r="AO1025" s="52"/>
      <c r="AP1025" s="52"/>
      <c r="AQ1025" s="52"/>
      <c r="AR1025" s="52"/>
      <c r="AS1025" s="52"/>
      <c r="AT1025" s="52"/>
      <c r="AU1025" s="52"/>
      <c r="AV1025" s="52"/>
    </row>
    <row r="1026">
      <c r="N1026" s="52"/>
      <c r="O1026" s="52"/>
      <c r="P1026" s="52"/>
      <c r="Q1026" s="52"/>
      <c r="R1026" s="52"/>
      <c r="S1026" s="52"/>
      <c r="T1026" s="52"/>
      <c r="U1026" s="52"/>
      <c r="V1026" s="52"/>
      <c r="W1026" s="52"/>
      <c r="X1026" s="52"/>
      <c r="Y1026" s="52"/>
      <c r="Z1026" s="52"/>
      <c r="AA1026" s="52"/>
      <c r="AB1026" s="52"/>
      <c r="AC1026" s="52"/>
      <c r="AD1026" s="52"/>
      <c r="AE1026" s="52"/>
      <c r="AF1026" s="52"/>
      <c r="AG1026" s="52"/>
      <c r="AH1026" s="52"/>
      <c r="AI1026" s="52"/>
      <c r="AJ1026" s="52"/>
      <c r="AK1026" s="52"/>
      <c r="AL1026" s="52"/>
      <c r="AM1026" s="52"/>
      <c r="AN1026" s="52"/>
      <c r="AO1026" s="52"/>
      <c r="AP1026" s="52"/>
      <c r="AQ1026" s="52"/>
      <c r="AR1026" s="52"/>
      <c r="AS1026" s="52"/>
      <c r="AT1026" s="52"/>
      <c r="AU1026" s="52"/>
      <c r="AV1026" s="52"/>
    </row>
    <row r="1027">
      <c r="N1027" s="52"/>
      <c r="O1027" s="52"/>
      <c r="P1027" s="52"/>
      <c r="Q1027" s="52"/>
      <c r="R1027" s="52"/>
      <c r="S1027" s="52"/>
      <c r="T1027" s="52"/>
      <c r="U1027" s="52"/>
      <c r="V1027" s="52"/>
      <c r="W1027" s="52"/>
      <c r="X1027" s="52"/>
      <c r="Y1027" s="52"/>
      <c r="Z1027" s="52"/>
      <c r="AA1027" s="52"/>
      <c r="AB1027" s="52"/>
      <c r="AC1027" s="52"/>
      <c r="AD1027" s="52"/>
      <c r="AE1027" s="52"/>
      <c r="AF1027" s="52"/>
      <c r="AG1027" s="52"/>
      <c r="AH1027" s="52"/>
      <c r="AI1027" s="52"/>
      <c r="AJ1027" s="52"/>
      <c r="AK1027" s="52"/>
      <c r="AL1027" s="52"/>
      <c r="AM1027" s="52"/>
      <c r="AN1027" s="52"/>
      <c r="AO1027" s="52"/>
      <c r="AP1027" s="52"/>
      <c r="AQ1027" s="52"/>
      <c r="AR1027" s="52"/>
      <c r="AS1027" s="52"/>
      <c r="AT1027" s="52"/>
      <c r="AU1027" s="52"/>
      <c r="AV1027" s="52"/>
    </row>
    <row r="1028">
      <c r="N1028" s="52"/>
      <c r="O1028" s="52"/>
      <c r="P1028" s="52"/>
      <c r="Q1028" s="52"/>
      <c r="R1028" s="52"/>
      <c r="S1028" s="52"/>
      <c r="T1028" s="52"/>
      <c r="U1028" s="52"/>
      <c r="V1028" s="52"/>
      <c r="W1028" s="52"/>
      <c r="X1028" s="52"/>
      <c r="Y1028" s="52"/>
      <c r="Z1028" s="52"/>
      <c r="AA1028" s="52"/>
      <c r="AB1028" s="52"/>
      <c r="AC1028" s="52"/>
      <c r="AD1028" s="52"/>
      <c r="AE1028" s="52"/>
      <c r="AF1028" s="52"/>
      <c r="AG1028" s="52"/>
      <c r="AH1028" s="52"/>
      <c r="AI1028" s="52"/>
      <c r="AJ1028" s="52"/>
      <c r="AK1028" s="52"/>
      <c r="AL1028" s="52"/>
      <c r="AM1028" s="52"/>
      <c r="AN1028" s="52"/>
      <c r="AO1028" s="52"/>
      <c r="AP1028" s="52"/>
      <c r="AQ1028" s="52"/>
      <c r="AR1028" s="52"/>
      <c r="AS1028" s="52"/>
      <c r="AT1028" s="52"/>
      <c r="AU1028" s="52"/>
      <c r="AV1028" s="52"/>
    </row>
    <row r="1029">
      <c r="N1029" s="52"/>
      <c r="O1029" s="52"/>
      <c r="P1029" s="52"/>
      <c r="Q1029" s="52"/>
      <c r="R1029" s="52"/>
      <c r="S1029" s="52"/>
      <c r="T1029" s="52"/>
      <c r="U1029" s="52"/>
      <c r="V1029" s="52"/>
      <c r="W1029" s="52"/>
      <c r="X1029" s="52"/>
      <c r="Y1029" s="52"/>
      <c r="Z1029" s="52"/>
      <c r="AA1029" s="52"/>
      <c r="AB1029" s="52"/>
      <c r="AC1029" s="52"/>
      <c r="AD1029" s="52"/>
      <c r="AE1029" s="52"/>
      <c r="AF1029" s="52"/>
      <c r="AG1029" s="52"/>
      <c r="AH1029" s="52"/>
      <c r="AI1029" s="52"/>
      <c r="AJ1029" s="52"/>
      <c r="AK1029" s="52"/>
      <c r="AL1029" s="52"/>
      <c r="AM1029" s="52"/>
      <c r="AN1029" s="52"/>
      <c r="AO1029" s="52"/>
      <c r="AP1029" s="52"/>
      <c r="AQ1029" s="52"/>
      <c r="AR1029" s="52"/>
      <c r="AS1029" s="52"/>
      <c r="AT1029" s="52"/>
      <c r="AU1029" s="52"/>
      <c r="AV1029" s="52"/>
    </row>
    <row r="1030">
      <c r="N1030" s="52"/>
      <c r="O1030" s="52"/>
      <c r="P1030" s="52"/>
      <c r="Q1030" s="52"/>
      <c r="R1030" s="52"/>
      <c r="S1030" s="52"/>
      <c r="T1030" s="52"/>
      <c r="U1030" s="52"/>
      <c r="V1030" s="52"/>
      <c r="W1030" s="52"/>
      <c r="X1030" s="52"/>
      <c r="Y1030" s="52"/>
      <c r="Z1030" s="52"/>
      <c r="AA1030" s="52"/>
      <c r="AB1030" s="52"/>
      <c r="AC1030" s="52"/>
      <c r="AD1030" s="52"/>
      <c r="AE1030" s="52"/>
      <c r="AF1030" s="52"/>
      <c r="AG1030" s="52"/>
      <c r="AH1030" s="52"/>
      <c r="AI1030" s="52"/>
      <c r="AJ1030" s="52"/>
      <c r="AK1030" s="52"/>
      <c r="AL1030" s="52"/>
      <c r="AM1030" s="52"/>
      <c r="AN1030" s="52"/>
      <c r="AO1030" s="52"/>
      <c r="AP1030" s="52"/>
      <c r="AQ1030" s="52"/>
      <c r="AR1030" s="52"/>
      <c r="AS1030" s="52"/>
      <c r="AT1030" s="52"/>
      <c r="AU1030" s="52"/>
      <c r="AV1030" s="52"/>
    </row>
    <row r="1031">
      <c r="N1031" s="52"/>
      <c r="O1031" s="52"/>
      <c r="P1031" s="52"/>
      <c r="Q1031" s="52"/>
      <c r="R1031" s="52"/>
      <c r="S1031" s="52"/>
      <c r="T1031" s="52"/>
      <c r="U1031" s="52"/>
      <c r="V1031" s="52"/>
      <c r="W1031" s="52"/>
      <c r="X1031" s="52"/>
      <c r="Y1031" s="52"/>
      <c r="Z1031" s="52"/>
      <c r="AA1031" s="52"/>
      <c r="AB1031" s="52"/>
      <c r="AC1031" s="52"/>
      <c r="AD1031" s="52"/>
      <c r="AE1031" s="52"/>
      <c r="AF1031" s="52"/>
      <c r="AG1031" s="52"/>
      <c r="AH1031" s="52"/>
      <c r="AI1031" s="52"/>
      <c r="AJ1031" s="52"/>
      <c r="AK1031" s="52"/>
      <c r="AL1031" s="52"/>
      <c r="AM1031" s="52"/>
      <c r="AN1031" s="52"/>
      <c r="AO1031" s="52"/>
      <c r="AP1031" s="52"/>
      <c r="AQ1031" s="52"/>
      <c r="AR1031" s="52"/>
      <c r="AS1031" s="52"/>
      <c r="AT1031" s="52"/>
      <c r="AU1031" s="52"/>
      <c r="AV1031" s="52"/>
    </row>
    <row r="1032">
      <c r="N1032" s="52"/>
      <c r="O1032" s="52"/>
      <c r="P1032" s="52"/>
      <c r="Q1032" s="52"/>
      <c r="R1032" s="52"/>
      <c r="S1032" s="52"/>
      <c r="T1032" s="52"/>
      <c r="U1032" s="52"/>
      <c r="V1032" s="52"/>
      <c r="W1032" s="52"/>
      <c r="X1032" s="52"/>
      <c r="Y1032" s="52"/>
      <c r="Z1032" s="52"/>
      <c r="AA1032" s="52"/>
      <c r="AB1032" s="52"/>
      <c r="AC1032" s="52"/>
      <c r="AD1032" s="52"/>
      <c r="AE1032" s="52"/>
      <c r="AF1032" s="52"/>
      <c r="AG1032" s="52"/>
      <c r="AH1032" s="52"/>
      <c r="AI1032" s="52"/>
      <c r="AJ1032" s="52"/>
      <c r="AK1032" s="52"/>
      <c r="AL1032" s="52"/>
      <c r="AM1032" s="52"/>
      <c r="AN1032" s="52"/>
      <c r="AO1032" s="52"/>
      <c r="AP1032" s="52"/>
      <c r="AQ1032" s="52"/>
      <c r="AR1032" s="52"/>
      <c r="AS1032" s="52"/>
      <c r="AT1032" s="52"/>
      <c r="AU1032" s="52"/>
      <c r="AV1032" s="52"/>
    </row>
    <row r="1033">
      <c r="N1033" s="52"/>
      <c r="O1033" s="52"/>
      <c r="P1033" s="52"/>
      <c r="Q1033" s="52"/>
      <c r="R1033" s="52"/>
      <c r="S1033" s="52"/>
      <c r="T1033" s="52"/>
      <c r="U1033" s="52"/>
      <c r="V1033" s="52"/>
      <c r="W1033" s="52"/>
      <c r="X1033" s="52"/>
      <c r="Y1033" s="52"/>
      <c r="Z1033" s="52"/>
      <c r="AA1033" s="52"/>
      <c r="AB1033" s="52"/>
      <c r="AC1033" s="52"/>
      <c r="AD1033" s="52"/>
      <c r="AE1033" s="52"/>
      <c r="AF1033" s="52"/>
      <c r="AG1033" s="52"/>
      <c r="AH1033" s="52"/>
      <c r="AI1033" s="52"/>
      <c r="AJ1033" s="52"/>
      <c r="AK1033" s="52"/>
      <c r="AL1033" s="52"/>
      <c r="AM1033" s="52"/>
      <c r="AN1033" s="52"/>
      <c r="AO1033" s="52"/>
      <c r="AP1033" s="52"/>
      <c r="AQ1033" s="52"/>
      <c r="AR1033" s="52"/>
      <c r="AS1033" s="52"/>
      <c r="AT1033" s="52"/>
      <c r="AU1033" s="52"/>
      <c r="AV1033" s="52"/>
    </row>
  </sheetData>
  <mergeCells count="62">
    <mergeCell ref="C43:F43"/>
    <mergeCell ref="C44:F44"/>
    <mergeCell ref="C45:F45"/>
    <mergeCell ref="C46:F46"/>
    <mergeCell ref="C47:F47"/>
    <mergeCell ref="C49:F49"/>
    <mergeCell ref="A51:F51"/>
    <mergeCell ref="A177:J177"/>
    <mergeCell ref="A185:J185"/>
    <mergeCell ref="A57:F57"/>
    <mergeCell ref="A58:F58"/>
    <mergeCell ref="A59:C59"/>
    <mergeCell ref="D59:F59"/>
    <mergeCell ref="A69:F69"/>
    <mergeCell ref="A70:C70"/>
    <mergeCell ref="D70:F70"/>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A85:F85"/>
    <mergeCell ref="A86:C86"/>
    <mergeCell ref="D86:F86"/>
    <mergeCell ref="A94:E94"/>
  </mergeCells>
  <conditionalFormatting sqref="B96:B97 D96 F96 F169:G169 H169:H170 I169:M173 I175:M238 N109 N111:N119 N169:AV170 O109:AV119">
    <cfRule type="cellIs" dxfId="0" priority="1" operator="greaterThan">
      <formula>1</formula>
    </cfRule>
  </conditionalFormatting>
  <conditionalFormatting sqref="F169:G169 H169:AV170 N109 N111:N119 O109:AV119">
    <cfRule type="cellIs" dxfId="1" priority="2" operator="greaterThan">
      <formula>1</formula>
    </cfRule>
  </conditionalFormatting>
  <conditionalFormatting sqref="B171">
    <cfRule type="cellIs" dxfId="0" priority="3" operator="greaterThan">
      <formula>1</formula>
    </cfRule>
  </conditionalFormatting>
  <conditionalFormatting sqref="B96:B97 B171 D96 F96">
    <cfRule type="cellIs" dxfId="2" priority="4" operator="lessThan">
      <formula>1</formula>
    </cfRule>
  </conditionalFormatting>
  <conditionalFormatting sqref="B96:B97 B171 D96 F96">
    <cfRule type="cellIs" dxfId="3" priority="5" operator="equal">
      <formula>1</formula>
    </cfRule>
  </conditionalFormatting>
  <conditionalFormatting sqref="B96:B97 B171 D96 F96">
    <cfRule type="cellIs" dxfId="0" priority="6" operator="greaterThan">
      <formula>0</formula>
    </cfRule>
  </conditionalFormatting>
  <conditionalFormatting sqref="B96:B97 B171 D96 F96">
    <cfRule type="cellIs" dxfId="2" priority="7" operator="lessThan">
      <formula>0</formula>
    </cfRule>
  </conditionalFormatting>
  <hyperlinks>
    <hyperlink r:id="rId1" ref="C13"/>
    <hyperlink r:id="rId2" ref="C27"/>
    <hyperlink r:id="rId3" ref="C31"/>
    <hyperlink r:id="rId4" ref="C32"/>
    <hyperlink r:id="rId5" ref="C35"/>
    <hyperlink r:id="rId6" ref="C37"/>
    <hyperlink r:id="rId7" ref="C39"/>
    <hyperlink r:id="rId8" ref="C40"/>
    <hyperlink r:id="rId9" ref="C306"/>
    <hyperlink r:id="rId10" ref="B404"/>
  </hyperlinks>
  <printOptions/>
  <pageMargins bottom="0.75" footer="0.0" header="0.0" left="0.7" right="0.7" top="0.75"/>
  <pageSetup paperSize="9" orientation="portrait"/>
  <drawing r:id="rId1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25.0"/>
    <col customWidth="1" min="7" max="7" width="19.0"/>
    <col customWidth="1" min="8" max="8" width="18.75"/>
    <col customWidth="1" min="9" max="9" width="19.25"/>
    <col customWidth="1" min="10" max="10" width="21.5"/>
    <col customWidth="1" min="11" max="11" width="19.0"/>
    <col customWidth="1" min="12" max="12" width="26.38"/>
    <col customWidth="1" min="13" max="13" width="31.88"/>
    <col customWidth="1" min="14" max="14" width="20.88"/>
    <col customWidth="1" min="15" max="15" width="24.75"/>
    <col customWidth="1" min="16" max="48" width="10.13"/>
  </cols>
  <sheetData>
    <row r="1">
      <c r="A1" s="321" t="s">
        <v>56</v>
      </c>
      <c r="B1" s="65"/>
      <c r="C1" s="65"/>
      <c r="D1" s="65"/>
      <c r="E1" s="65"/>
      <c r="F1" s="66"/>
      <c r="G1" s="62"/>
      <c r="H1" s="62"/>
      <c r="I1" s="62"/>
      <c r="J1" s="62"/>
      <c r="K1" s="62"/>
      <c r="L1" s="62"/>
      <c r="M1" s="62"/>
      <c r="N1" s="62"/>
      <c r="O1" s="62"/>
      <c r="P1" s="62"/>
      <c r="Q1" s="62"/>
      <c r="R1" s="62"/>
      <c r="S1" s="62"/>
      <c r="T1" s="62"/>
      <c r="U1" s="62"/>
      <c r="V1" s="62"/>
      <c r="W1" s="62"/>
      <c r="X1" s="62"/>
      <c r="Y1" s="62"/>
      <c r="Z1" s="62"/>
      <c r="AA1" s="52"/>
      <c r="AB1" s="52"/>
      <c r="AC1" s="52"/>
      <c r="AD1" s="52"/>
      <c r="AE1" s="52"/>
      <c r="AF1" s="52"/>
      <c r="AG1" s="52"/>
      <c r="AH1" s="52"/>
      <c r="AI1" s="52"/>
      <c r="AJ1" s="52"/>
      <c r="AK1" s="52"/>
      <c r="AL1" s="52"/>
      <c r="AM1" s="52"/>
      <c r="AN1" s="52"/>
      <c r="AO1" s="52"/>
      <c r="AP1" s="52"/>
      <c r="AQ1" s="52"/>
      <c r="AR1" s="52"/>
      <c r="AS1" s="52"/>
      <c r="AT1" s="52"/>
      <c r="AU1" s="52"/>
      <c r="AV1" s="52"/>
    </row>
    <row r="2">
      <c r="A2" s="67" t="s">
        <v>57</v>
      </c>
      <c r="B2" s="68"/>
      <c r="C2" s="68"/>
      <c r="D2" s="68"/>
      <c r="E2" s="68"/>
      <c r="F2" s="69"/>
      <c r="G2" s="62"/>
      <c r="H2" s="62"/>
      <c r="I2" s="62"/>
      <c r="J2" s="62"/>
      <c r="K2" s="62"/>
      <c r="L2" s="62"/>
      <c r="M2" s="62"/>
      <c r="N2" s="62"/>
      <c r="O2" s="62"/>
      <c r="P2" s="62"/>
      <c r="Q2" s="62"/>
      <c r="R2" s="62"/>
      <c r="S2" s="62"/>
      <c r="T2" s="62"/>
      <c r="U2" s="62"/>
      <c r="V2" s="62"/>
      <c r="W2" s="62"/>
      <c r="X2" s="62"/>
      <c r="Y2" s="62"/>
      <c r="Z2" s="62"/>
      <c r="AA2" s="52"/>
      <c r="AB2" s="52"/>
      <c r="AC2" s="52"/>
      <c r="AD2" s="52"/>
      <c r="AE2" s="52"/>
      <c r="AF2" s="52"/>
      <c r="AG2" s="52"/>
      <c r="AH2" s="52"/>
      <c r="AI2" s="52"/>
      <c r="AJ2" s="52"/>
      <c r="AK2" s="52"/>
      <c r="AL2" s="52"/>
      <c r="AM2" s="52"/>
      <c r="AN2" s="52"/>
      <c r="AO2" s="52"/>
      <c r="AP2" s="52"/>
      <c r="AQ2" s="52"/>
      <c r="AR2" s="52"/>
      <c r="AS2" s="52"/>
      <c r="AT2" s="52"/>
      <c r="AU2" s="52"/>
      <c r="AV2" s="52"/>
    </row>
    <row r="3" ht="33.0" customHeight="1">
      <c r="A3" s="70" t="s">
        <v>667</v>
      </c>
      <c r="B3" s="68"/>
      <c r="C3" s="68"/>
      <c r="D3" s="68"/>
      <c r="E3" s="68"/>
      <c r="F3" s="69"/>
      <c r="G3" s="71"/>
      <c r="H3" s="72"/>
      <c r="I3" s="62"/>
      <c r="J3" s="62"/>
      <c r="K3" s="62"/>
      <c r="L3" s="62"/>
      <c r="M3" s="62"/>
      <c r="N3" s="62"/>
      <c r="O3" s="62"/>
      <c r="P3" s="62"/>
      <c r="Q3" s="62"/>
      <c r="R3" s="62"/>
      <c r="S3" s="62"/>
      <c r="T3" s="62"/>
      <c r="U3" s="62"/>
      <c r="V3" s="62"/>
      <c r="W3" s="62"/>
      <c r="X3" s="62"/>
      <c r="Y3" s="62"/>
      <c r="Z3" s="62"/>
      <c r="AA3" s="52"/>
      <c r="AB3" s="52"/>
      <c r="AC3" s="52"/>
      <c r="AD3" s="52"/>
      <c r="AE3" s="52"/>
      <c r="AF3" s="52"/>
      <c r="AG3" s="52"/>
      <c r="AH3" s="52"/>
      <c r="AI3" s="52"/>
      <c r="AJ3" s="52"/>
      <c r="AK3" s="52"/>
      <c r="AL3" s="52"/>
      <c r="AM3" s="52"/>
      <c r="AN3" s="52"/>
      <c r="AO3" s="52"/>
      <c r="AP3" s="52"/>
      <c r="AQ3" s="52"/>
      <c r="AR3" s="52"/>
      <c r="AS3" s="52"/>
      <c r="AT3" s="52"/>
      <c r="AU3" s="52"/>
      <c r="AV3" s="52"/>
    </row>
    <row r="4" ht="18.75" customHeight="1">
      <c r="A4" s="73" t="s">
        <v>59</v>
      </c>
      <c r="B4" s="74" t="s">
        <v>60</v>
      </c>
      <c r="C4" s="75" t="s">
        <v>61</v>
      </c>
      <c r="D4" s="68"/>
      <c r="E4" s="68"/>
      <c r="F4" s="76"/>
      <c r="G4" s="71"/>
      <c r="H4" s="72"/>
      <c r="I4" s="62"/>
      <c r="J4" s="62"/>
      <c r="K4" s="62"/>
      <c r="L4" s="62"/>
      <c r="M4" s="62"/>
      <c r="N4" s="62"/>
      <c r="O4" s="62"/>
      <c r="P4" s="62"/>
      <c r="Q4" s="62"/>
      <c r="R4" s="62"/>
      <c r="S4" s="62"/>
      <c r="T4" s="62"/>
      <c r="U4" s="62"/>
      <c r="V4" s="62"/>
      <c r="W4" s="62"/>
      <c r="X4" s="62"/>
      <c r="Y4" s="62"/>
      <c r="Z4" s="62"/>
      <c r="AA4" s="52"/>
      <c r="AB4" s="52"/>
      <c r="AC4" s="52"/>
      <c r="AD4" s="52"/>
      <c r="AE4" s="52"/>
      <c r="AF4" s="52"/>
      <c r="AG4" s="52"/>
      <c r="AH4" s="52"/>
      <c r="AI4" s="52"/>
      <c r="AJ4" s="52"/>
      <c r="AK4" s="52"/>
      <c r="AL4" s="52"/>
      <c r="AM4" s="52"/>
      <c r="AN4" s="52"/>
      <c r="AO4" s="52"/>
      <c r="AP4" s="52"/>
      <c r="AQ4" s="52"/>
      <c r="AR4" s="52"/>
      <c r="AS4" s="52"/>
      <c r="AT4" s="52"/>
      <c r="AU4" s="52"/>
      <c r="AV4" s="52"/>
    </row>
    <row r="5">
      <c r="A5" s="77" t="s">
        <v>668</v>
      </c>
      <c r="B5" s="78">
        <f>16644651*B7</f>
        <v>89381775.87</v>
      </c>
      <c r="C5" s="79" t="s">
        <v>669</v>
      </c>
      <c r="D5" s="68"/>
      <c r="E5" s="68"/>
      <c r="F5" s="76"/>
      <c r="G5" s="80"/>
      <c r="H5" s="62"/>
      <c r="I5" s="62"/>
      <c r="J5" s="62"/>
      <c r="K5" s="62"/>
      <c r="L5" s="62"/>
      <c r="M5" s="62"/>
      <c r="N5" s="62"/>
      <c r="O5" s="62"/>
      <c r="P5" s="62"/>
      <c r="Q5" s="62"/>
      <c r="R5" s="62"/>
      <c r="S5" s="62"/>
      <c r="T5" s="62"/>
      <c r="U5" s="62"/>
      <c r="V5" s="62"/>
      <c r="W5" s="62"/>
      <c r="X5" s="62"/>
      <c r="Y5" s="62"/>
      <c r="Z5" s="62"/>
      <c r="AA5" s="52"/>
      <c r="AB5" s="52"/>
      <c r="AC5" s="52"/>
      <c r="AD5" s="52"/>
      <c r="AE5" s="52"/>
      <c r="AF5" s="52"/>
      <c r="AG5" s="52"/>
      <c r="AH5" s="52"/>
      <c r="AI5" s="52"/>
      <c r="AJ5" s="52"/>
      <c r="AK5" s="52"/>
      <c r="AL5" s="52"/>
      <c r="AM5" s="52"/>
      <c r="AN5" s="52"/>
      <c r="AO5" s="52"/>
      <c r="AP5" s="52"/>
      <c r="AQ5" s="52"/>
      <c r="AR5" s="52"/>
      <c r="AS5" s="52"/>
      <c r="AT5" s="52"/>
      <c r="AU5" s="52"/>
      <c r="AV5" s="52"/>
    </row>
    <row r="6">
      <c r="A6" s="77" t="s">
        <v>670</v>
      </c>
      <c r="B6" s="81">
        <f>+B123</f>
        <v>9900</v>
      </c>
      <c r="C6" s="79" t="s">
        <v>671</v>
      </c>
      <c r="D6" s="68"/>
      <c r="E6" s="68"/>
      <c r="F6" s="76"/>
      <c r="G6" s="62"/>
      <c r="H6" s="62"/>
      <c r="I6" s="62"/>
      <c r="J6" s="62"/>
      <c r="K6" s="62"/>
      <c r="L6" s="62"/>
      <c r="M6" s="62"/>
      <c r="N6" s="62"/>
      <c r="O6" s="62"/>
      <c r="P6" s="62"/>
      <c r="Q6" s="62"/>
      <c r="R6" s="62"/>
      <c r="S6" s="62"/>
      <c r="T6" s="62"/>
      <c r="U6" s="62"/>
      <c r="V6" s="62"/>
      <c r="W6" s="62"/>
      <c r="X6" s="62"/>
      <c r="Y6" s="62"/>
      <c r="Z6" s="62"/>
      <c r="AA6" s="52"/>
      <c r="AB6" s="52"/>
      <c r="AC6" s="52"/>
      <c r="AD6" s="52"/>
      <c r="AE6" s="52"/>
      <c r="AF6" s="52"/>
      <c r="AG6" s="52"/>
      <c r="AH6" s="52"/>
      <c r="AI6" s="52"/>
      <c r="AJ6" s="52"/>
      <c r="AK6" s="52"/>
      <c r="AL6" s="52"/>
      <c r="AM6" s="52"/>
      <c r="AN6" s="52"/>
      <c r="AO6" s="52"/>
      <c r="AP6" s="52"/>
      <c r="AQ6" s="52"/>
      <c r="AR6" s="52"/>
      <c r="AS6" s="52"/>
      <c r="AT6" s="52"/>
      <c r="AU6" s="52"/>
      <c r="AV6" s="52"/>
    </row>
    <row r="7">
      <c r="A7" s="77" t="s">
        <v>672</v>
      </c>
      <c r="B7" s="124">
        <v>5.37</v>
      </c>
      <c r="C7" s="79" t="s">
        <v>673</v>
      </c>
      <c r="D7" s="68"/>
      <c r="E7" s="68"/>
      <c r="F7" s="76"/>
      <c r="G7" s="62"/>
      <c r="H7" s="62"/>
      <c r="I7" s="62"/>
      <c r="J7" s="62"/>
      <c r="K7" s="62"/>
      <c r="L7" s="62"/>
      <c r="M7" s="62"/>
      <c r="N7" s="62"/>
      <c r="O7" s="62"/>
      <c r="P7" s="62"/>
      <c r="Q7" s="62"/>
      <c r="R7" s="62"/>
      <c r="S7" s="62"/>
      <c r="T7" s="62"/>
      <c r="U7" s="62"/>
      <c r="V7" s="62"/>
      <c r="W7" s="62"/>
      <c r="X7" s="62"/>
      <c r="Y7" s="62"/>
      <c r="Z7" s="62"/>
      <c r="AA7" s="52"/>
      <c r="AB7" s="52"/>
      <c r="AC7" s="52"/>
      <c r="AD7" s="52"/>
      <c r="AE7" s="52"/>
      <c r="AF7" s="52"/>
      <c r="AG7" s="52"/>
      <c r="AH7" s="52"/>
      <c r="AI7" s="52"/>
      <c r="AJ7" s="52"/>
      <c r="AK7" s="52"/>
      <c r="AL7" s="52"/>
      <c r="AM7" s="52"/>
      <c r="AN7" s="52"/>
      <c r="AO7" s="52"/>
      <c r="AP7" s="52"/>
      <c r="AQ7" s="52"/>
      <c r="AR7" s="52"/>
      <c r="AS7" s="52"/>
      <c r="AT7" s="52"/>
      <c r="AU7" s="52"/>
      <c r="AV7" s="52"/>
    </row>
    <row r="8">
      <c r="A8" s="77" t="s">
        <v>674</v>
      </c>
      <c r="B8" s="124">
        <v>4.0</v>
      </c>
      <c r="C8" s="79" t="s">
        <v>673</v>
      </c>
      <c r="D8" s="68"/>
      <c r="E8" s="68"/>
      <c r="F8" s="76"/>
      <c r="G8" s="62"/>
      <c r="H8" s="62"/>
      <c r="I8" s="62"/>
      <c r="J8" s="62"/>
      <c r="K8" s="62"/>
      <c r="L8" s="62"/>
      <c r="M8" s="62"/>
      <c r="N8" s="62"/>
      <c r="O8" s="62"/>
      <c r="P8" s="62"/>
      <c r="Q8" s="62"/>
      <c r="R8" s="62"/>
      <c r="S8" s="62"/>
      <c r="T8" s="62"/>
      <c r="U8" s="62"/>
      <c r="V8" s="62"/>
      <c r="W8" s="62"/>
      <c r="X8" s="62"/>
      <c r="Y8" s="62"/>
      <c r="Z8" s="62"/>
      <c r="AA8" s="52"/>
      <c r="AB8" s="52"/>
      <c r="AC8" s="52"/>
      <c r="AD8" s="52"/>
      <c r="AE8" s="52"/>
      <c r="AF8" s="52"/>
      <c r="AG8" s="52"/>
      <c r="AH8" s="52"/>
      <c r="AI8" s="52"/>
      <c r="AJ8" s="52"/>
      <c r="AK8" s="52"/>
      <c r="AL8" s="52"/>
      <c r="AM8" s="52"/>
      <c r="AN8" s="52"/>
      <c r="AO8" s="52"/>
      <c r="AP8" s="52"/>
      <c r="AQ8" s="52"/>
      <c r="AR8" s="52"/>
      <c r="AS8" s="52"/>
      <c r="AT8" s="52"/>
      <c r="AU8" s="52"/>
      <c r="AV8" s="52"/>
    </row>
    <row r="9">
      <c r="A9" s="77" t="s">
        <v>675</v>
      </c>
      <c r="B9" s="84">
        <v>0.02</v>
      </c>
      <c r="C9" s="79" t="s">
        <v>676</v>
      </c>
      <c r="D9" s="68"/>
      <c r="E9" s="68"/>
      <c r="F9" s="76"/>
      <c r="G9" s="62"/>
      <c r="H9" s="62"/>
      <c r="I9" s="62"/>
      <c r="J9" s="62"/>
      <c r="K9" s="62"/>
      <c r="L9" s="62"/>
      <c r="M9" s="62"/>
      <c r="N9" s="62"/>
      <c r="O9" s="62"/>
      <c r="P9" s="62"/>
      <c r="Q9" s="62"/>
      <c r="R9" s="62"/>
      <c r="S9" s="62"/>
      <c r="T9" s="62"/>
      <c r="U9" s="62"/>
      <c r="V9" s="62"/>
      <c r="W9" s="62"/>
      <c r="X9" s="62"/>
      <c r="Y9" s="62"/>
      <c r="Z9" s="62"/>
      <c r="AA9" s="52"/>
      <c r="AB9" s="52"/>
      <c r="AC9" s="52"/>
      <c r="AD9" s="52"/>
      <c r="AE9" s="52"/>
      <c r="AF9" s="52"/>
      <c r="AG9" s="52"/>
      <c r="AH9" s="52"/>
      <c r="AI9" s="52"/>
      <c r="AJ9" s="52"/>
      <c r="AK9" s="52"/>
      <c r="AL9" s="52"/>
      <c r="AM9" s="52"/>
      <c r="AN9" s="52"/>
      <c r="AO9" s="52"/>
      <c r="AP9" s="52"/>
      <c r="AQ9" s="52"/>
      <c r="AR9" s="52"/>
      <c r="AS9" s="52"/>
      <c r="AT9" s="52"/>
      <c r="AU9" s="52"/>
      <c r="AV9" s="52"/>
    </row>
    <row r="10">
      <c r="A10" s="77" t="s">
        <v>77</v>
      </c>
      <c r="B10" s="84">
        <v>0.01</v>
      </c>
      <c r="C10" s="79" t="s">
        <v>677</v>
      </c>
      <c r="D10" s="68"/>
      <c r="E10" s="68"/>
      <c r="F10" s="76"/>
      <c r="G10" s="62"/>
      <c r="H10" s="62"/>
      <c r="I10" s="62"/>
      <c r="J10" s="62"/>
      <c r="K10" s="62"/>
      <c r="L10" s="62"/>
      <c r="M10" s="62"/>
      <c r="N10" s="62"/>
      <c r="O10" s="62"/>
      <c r="P10" s="62"/>
      <c r="Q10" s="62"/>
      <c r="R10" s="62"/>
      <c r="S10" s="62"/>
      <c r="T10" s="62"/>
      <c r="U10" s="62"/>
      <c r="V10" s="62"/>
      <c r="W10" s="62"/>
      <c r="X10" s="62"/>
      <c r="Y10" s="62"/>
      <c r="Z10" s="62"/>
      <c r="AA10" s="52"/>
      <c r="AB10" s="52"/>
      <c r="AC10" s="52"/>
      <c r="AD10" s="52"/>
      <c r="AE10" s="52"/>
      <c r="AF10" s="52"/>
      <c r="AG10" s="52"/>
      <c r="AH10" s="52"/>
      <c r="AI10" s="52"/>
      <c r="AJ10" s="52"/>
      <c r="AK10" s="52"/>
      <c r="AL10" s="52"/>
      <c r="AM10" s="52"/>
      <c r="AN10" s="52"/>
      <c r="AO10" s="52"/>
      <c r="AP10" s="52"/>
      <c r="AQ10" s="52"/>
      <c r="AR10" s="52"/>
      <c r="AS10" s="52"/>
      <c r="AT10" s="52"/>
      <c r="AU10" s="52"/>
      <c r="AV10" s="52"/>
    </row>
    <row r="11">
      <c r="A11" s="77" t="s">
        <v>81</v>
      </c>
      <c r="B11" s="89">
        <f>'CU año 2020 Nivel 1'!M342</f>
        <v>607.1531858</v>
      </c>
      <c r="C11" s="86" t="s">
        <v>82</v>
      </c>
      <c r="D11" s="87"/>
      <c r="E11" s="87"/>
      <c r="F11" s="88"/>
      <c r="G11" s="62"/>
      <c r="H11" s="62"/>
      <c r="I11" s="62"/>
      <c r="J11" s="62"/>
      <c r="K11" s="62"/>
      <c r="L11" s="62"/>
      <c r="M11" s="62"/>
      <c r="N11" s="62"/>
      <c r="O11" s="62"/>
      <c r="P11" s="62"/>
      <c r="Q11" s="62"/>
      <c r="R11" s="62"/>
      <c r="S11" s="62"/>
      <c r="T11" s="62"/>
      <c r="U11" s="62"/>
      <c r="V11" s="62"/>
      <c r="W11" s="62"/>
      <c r="X11" s="62"/>
      <c r="Y11" s="62"/>
      <c r="Z11" s="62"/>
      <c r="AA11" s="52"/>
      <c r="AB11" s="52"/>
      <c r="AC11" s="52"/>
      <c r="AD11" s="52"/>
      <c r="AE11" s="52"/>
      <c r="AF11" s="52"/>
      <c r="AG11" s="52"/>
      <c r="AH11" s="52"/>
      <c r="AI11" s="52"/>
      <c r="AJ11" s="52"/>
      <c r="AK11" s="52"/>
      <c r="AL11" s="52"/>
      <c r="AM11" s="52"/>
      <c r="AN11" s="52"/>
      <c r="AO11" s="52"/>
      <c r="AP11" s="52"/>
      <c r="AQ11" s="52"/>
      <c r="AR11" s="52"/>
      <c r="AS11" s="52"/>
      <c r="AT11" s="52"/>
      <c r="AU11" s="52"/>
      <c r="AV11" s="52"/>
    </row>
    <row r="12">
      <c r="A12" s="90" t="s">
        <v>83</v>
      </c>
      <c r="B12" s="91">
        <f>'BC Refrigeración'!B12</f>
        <v>0.5085539929</v>
      </c>
      <c r="C12" s="373" t="str">
        <f>'BC Refrigeración'!C12</f>
        <v>Porcentaje promedio del CU que depende del volumen vendido. Corresponde a la suma del porcentaje promedio de participación del componente de generación (G) y de comercialización (C) del enero a diciembre de 2020. </v>
      </c>
      <c r="D12" s="87"/>
      <c r="E12" s="87"/>
      <c r="F12" s="88"/>
      <c r="G12" s="62"/>
      <c r="H12" s="62"/>
      <c r="I12" s="62"/>
      <c r="J12" s="62"/>
      <c r="K12" s="62"/>
      <c r="L12" s="62"/>
      <c r="M12" s="62"/>
      <c r="N12" s="62"/>
      <c r="O12" s="62"/>
      <c r="P12" s="62"/>
      <c r="Q12" s="62"/>
      <c r="R12" s="62"/>
      <c r="S12" s="62"/>
      <c r="T12" s="62"/>
      <c r="U12" s="62"/>
      <c r="V12" s="62"/>
      <c r="W12" s="62"/>
      <c r="X12" s="62"/>
      <c r="Y12" s="62"/>
      <c r="Z12" s="62"/>
      <c r="AA12" s="52"/>
      <c r="AB12" s="52"/>
      <c r="AC12" s="52"/>
      <c r="AD12" s="52"/>
      <c r="AE12" s="52"/>
      <c r="AF12" s="52"/>
      <c r="AG12" s="52"/>
      <c r="AH12" s="52"/>
      <c r="AI12" s="52"/>
      <c r="AJ12" s="52"/>
      <c r="AK12" s="52"/>
      <c r="AL12" s="52"/>
      <c r="AM12" s="52"/>
      <c r="AN12" s="52"/>
      <c r="AO12" s="52"/>
      <c r="AP12" s="52"/>
      <c r="AQ12" s="52"/>
      <c r="AR12" s="52"/>
      <c r="AS12" s="52"/>
      <c r="AT12" s="52"/>
      <c r="AU12" s="52"/>
      <c r="AV12" s="52"/>
    </row>
    <row r="13">
      <c r="A13" s="90" t="s">
        <v>84</v>
      </c>
      <c r="B13" s="374">
        <f>'BC Refrigeración'!B13</f>
        <v>0.3317533012</v>
      </c>
      <c r="C13" s="375" t="str">
        <f>'BC Refrigeración'!C13</f>
        <v>Porcentaje promedio del componente de distribución (D) en el CU del enero a diciembre de 2020. </v>
      </c>
      <c r="D13" s="87"/>
      <c r="E13" s="87"/>
      <c r="F13" s="88"/>
      <c r="G13" s="62"/>
      <c r="H13" s="62"/>
      <c r="I13" s="62"/>
      <c r="J13" s="62"/>
      <c r="K13" s="62"/>
      <c r="L13" s="62"/>
      <c r="M13" s="62"/>
      <c r="N13" s="62"/>
      <c r="O13" s="62"/>
      <c r="P13" s="62"/>
      <c r="Q13" s="62"/>
      <c r="R13" s="62"/>
      <c r="S13" s="62"/>
      <c r="T13" s="62"/>
      <c r="U13" s="62"/>
      <c r="V13" s="62"/>
      <c r="W13" s="62"/>
      <c r="X13" s="62"/>
      <c r="Y13" s="62"/>
      <c r="Z13" s="62"/>
      <c r="AA13" s="52"/>
      <c r="AB13" s="52"/>
      <c r="AC13" s="52"/>
      <c r="AD13" s="52"/>
      <c r="AE13" s="52"/>
      <c r="AF13" s="52"/>
      <c r="AG13" s="52"/>
      <c r="AH13" s="52"/>
      <c r="AI13" s="52"/>
      <c r="AJ13" s="52"/>
      <c r="AK13" s="52"/>
      <c r="AL13" s="52"/>
      <c r="AM13" s="52"/>
      <c r="AN13" s="52"/>
      <c r="AO13" s="52"/>
      <c r="AP13" s="52"/>
      <c r="AQ13" s="52"/>
      <c r="AR13" s="52"/>
      <c r="AS13" s="52"/>
      <c r="AT13" s="52"/>
      <c r="AU13" s="52"/>
      <c r="AV13" s="52"/>
    </row>
    <row r="14">
      <c r="A14" s="90" t="s">
        <v>86</v>
      </c>
      <c r="B14" s="374">
        <f>'BC Refrigeración'!B14</f>
        <v>0.0764</v>
      </c>
      <c r="C14" s="375" t="str">
        <f>'BC Refrigeración'!C14</f>
        <v>Porcentaje promedio del componente de pérdidas (Pr) en el CU del enero a diciembre de 2020. </v>
      </c>
      <c r="D14" s="87"/>
      <c r="E14" s="87"/>
      <c r="F14" s="88"/>
      <c r="G14" s="62"/>
      <c r="H14" s="62"/>
      <c r="I14" s="62"/>
      <c r="J14" s="62"/>
      <c r="K14" s="62"/>
      <c r="L14" s="62"/>
      <c r="M14" s="62"/>
      <c r="N14" s="62"/>
      <c r="O14" s="62"/>
      <c r="P14" s="62"/>
      <c r="Q14" s="62"/>
      <c r="R14" s="62"/>
      <c r="S14" s="62"/>
      <c r="T14" s="62"/>
      <c r="U14" s="62"/>
      <c r="V14" s="62"/>
      <c r="W14" s="62"/>
      <c r="X14" s="62"/>
      <c r="Y14" s="62"/>
      <c r="Z14" s="62"/>
      <c r="AA14" s="52"/>
      <c r="AB14" s="52"/>
      <c r="AC14" s="52"/>
      <c r="AD14" s="52"/>
      <c r="AE14" s="52"/>
      <c r="AF14" s="52"/>
      <c r="AG14" s="52"/>
      <c r="AH14" s="52"/>
      <c r="AI14" s="52"/>
      <c r="AJ14" s="52"/>
      <c r="AK14" s="52"/>
      <c r="AL14" s="52"/>
      <c r="AM14" s="52"/>
      <c r="AN14" s="52"/>
      <c r="AO14" s="52"/>
      <c r="AP14" s="52"/>
      <c r="AQ14" s="52"/>
      <c r="AR14" s="52"/>
      <c r="AS14" s="52"/>
      <c r="AT14" s="52"/>
      <c r="AU14" s="52"/>
      <c r="AV14" s="52"/>
    </row>
    <row r="15">
      <c r="A15" s="90" t="s">
        <v>87</v>
      </c>
      <c r="B15" s="93">
        <v>71.0</v>
      </c>
      <c r="C15" s="94" t="s">
        <v>88</v>
      </c>
      <c r="D15" s="95"/>
      <c r="E15" s="95"/>
      <c r="F15" s="96"/>
      <c r="G15" s="62"/>
      <c r="H15" s="62"/>
      <c r="I15" s="62"/>
      <c r="J15" s="62"/>
      <c r="K15" s="62"/>
      <c r="L15" s="62"/>
      <c r="M15" s="62"/>
      <c r="N15" s="62"/>
      <c r="O15" s="62"/>
      <c r="P15" s="62"/>
      <c r="Q15" s="62"/>
      <c r="R15" s="62"/>
      <c r="S15" s="62"/>
      <c r="T15" s="62"/>
      <c r="U15" s="62"/>
      <c r="V15" s="62"/>
      <c r="W15" s="62"/>
      <c r="X15" s="62"/>
      <c r="Y15" s="62"/>
      <c r="Z15" s="62"/>
      <c r="AA15" s="52"/>
      <c r="AB15" s="52"/>
      <c r="AC15" s="52"/>
      <c r="AD15" s="52"/>
      <c r="AE15" s="52"/>
      <c r="AF15" s="52"/>
      <c r="AG15" s="52"/>
      <c r="AH15" s="52"/>
      <c r="AI15" s="52"/>
      <c r="AJ15" s="52"/>
      <c r="AK15" s="52"/>
      <c r="AL15" s="52"/>
      <c r="AM15" s="52"/>
      <c r="AN15" s="52"/>
      <c r="AO15" s="52"/>
      <c r="AP15" s="52"/>
      <c r="AQ15" s="52"/>
      <c r="AR15" s="52"/>
      <c r="AS15" s="52"/>
      <c r="AT15" s="52"/>
      <c r="AU15" s="52"/>
      <c r="AV15" s="52"/>
    </row>
    <row r="16">
      <c r="A16" s="90" t="s">
        <v>89</v>
      </c>
      <c r="B16" s="97">
        <v>198.55</v>
      </c>
      <c r="C16" s="86" t="s">
        <v>90</v>
      </c>
      <c r="D16" s="87"/>
      <c r="E16" s="87"/>
      <c r="F16" s="88"/>
      <c r="G16" s="62"/>
      <c r="H16" s="62"/>
      <c r="I16" s="62"/>
      <c r="J16" s="62"/>
      <c r="K16" s="62"/>
      <c r="L16" s="62"/>
      <c r="M16" s="62"/>
      <c r="N16" s="62"/>
      <c r="O16" s="62"/>
      <c r="P16" s="62"/>
      <c r="Q16" s="62"/>
      <c r="R16" s="62"/>
      <c r="S16" s="62"/>
      <c r="T16" s="62"/>
      <c r="U16" s="62"/>
      <c r="V16" s="62"/>
      <c r="W16" s="62"/>
      <c r="X16" s="62"/>
      <c r="Y16" s="62"/>
      <c r="Z16" s="62"/>
      <c r="AA16" s="52"/>
      <c r="AB16" s="52"/>
      <c r="AC16" s="52"/>
      <c r="AD16" s="52"/>
      <c r="AE16" s="52"/>
      <c r="AF16" s="52"/>
      <c r="AG16" s="52"/>
      <c r="AH16" s="52"/>
      <c r="AI16" s="52"/>
      <c r="AJ16" s="52"/>
      <c r="AK16" s="52"/>
      <c r="AL16" s="52"/>
      <c r="AM16" s="52"/>
      <c r="AN16" s="52"/>
      <c r="AO16" s="52"/>
      <c r="AP16" s="52"/>
      <c r="AQ16" s="52"/>
      <c r="AR16" s="52"/>
      <c r="AS16" s="52"/>
      <c r="AT16" s="52"/>
      <c r="AU16" s="52"/>
      <c r="AV16" s="52"/>
    </row>
    <row r="17">
      <c r="A17" s="90" t="s">
        <v>91</v>
      </c>
      <c r="B17" s="107">
        <v>2.8</v>
      </c>
      <c r="C17" s="86" t="s">
        <v>92</v>
      </c>
      <c r="D17" s="87"/>
      <c r="E17" s="87"/>
      <c r="F17" s="88"/>
      <c r="G17" s="62"/>
      <c r="H17" s="62"/>
      <c r="I17" s="62"/>
      <c r="J17" s="62"/>
      <c r="K17" s="62"/>
      <c r="L17" s="62"/>
      <c r="M17" s="62"/>
      <c r="N17" s="62"/>
      <c r="O17" s="62"/>
      <c r="P17" s="62"/>
      <c r="Q17" s="62"/>
      <c r="R17" s="62"/>
      <c r="S17" s="62"/>
      <c r="T17" s="62"/>
      <c r="U17" s="62"/>
      <c r="V17" s="62"/>
      <c r="W17" s="62"/>
      <c r="X17" s="62"/>
      <c r="Y17" s="62"/>
      <c r="Z17" s="62"/>
      <c r="AA17" s="52"/>
      <c r="AB17" s="52"/>
      <c r="AC17" s="52"/>
      <c r="AD17" s="52"/>
      <c r="AE17" s="52"/>
      <c r="AF17" s="52"/>
      <c r="AG17" s="52"/>
      <c r="AH17" s="52"/>
      <c r="AI17" s="52"/>
      <c r="AJ17" s="52"/>
      <c r="AK17" s="52"/>
      <c r="AL17" s="52"/>
      <c r="AM17" s="52"/>
      <c r="AN17" s="52"/>
      <c r="AO17" s="52"/>
      <c r="AP17" s="52"/>
      <c r="AQ17" s="52"/>
      <c r="AR17" s="52"/>
      <c r="AS17" s="52"/>
      <c r="AT17" s="52"/>
      <c r="AU17" s="52"/>
      <c r="AV17" s="52"/>
    </row>
    <row r="18">
      <c r="A18" s="90" t="s">
        <v>93</v>
      </c>
      <c r="B18" s="100">
        <v>0.1136</v>
      </c>
      <c r="C18" s="79" t="s">
        <v>94</v>
      </c>
      <c r="D18" s="68"/>
      <c r="E18" s="68"/>
      <c r="F18" s="76"/>
      <c r="G18" s="62"/>
      <c r="H18" s="62"/>
      <c r="I18" s="62"/>
      <c r="J18" s="62"/>
      <c r="K18" s="62"/>
      <c r="L18" s="62"/>
      <c r="M18" s="62"/>
      <c r="N18" s="62"/>
      <c r="O18" s="62"/>
      <c r="P18" s="62"/>
      <c r="Q18" s="62"/>
      <c r="R18" s="62"/>
      <c r="S18" s="62"/>
      <c r="T18" s="62"/>
      <c r="U18" s="62"/>
      <c r="V18" s="62"/>
      <c r="W18" s="62"/>
      <c r="X18" s="62"/>
      <c r="Y18" s="62"/>
      <c r="Z18" s="62"/>
      <c r="AA18" s="52"/>
      <c r="AB18" s="52"/>
      <c r="AC18" s="52"/>
      <c r="AD18" s="52"/>
      <c r="AE18" s="52"/>
      <c r="AF18" s="52"/>
      <c r="AG18" s="52"/>
      <c r="AH18" s="52"/>
      <c r="AI18" s="52"/>
      <c r="AJ18" s="52"/>
      <c r="AK18" s="52"/>
      <c r="AL18" s="52"/>
      <c r="AM18" s="52"/>
      <c r="AN18" s="52"/>
      <c r="AO18" s="52"/>
      <c r="AP18" s="52"/>
      <c r="AQ18" s="52"/>
      <c r="AR18" s="52"/>
      <c r="AS18" s="52"/>
      <c r="AT18" s="52"/>
      <c r="AU18" s="52"/>
      <c r="AV18" s="52"/>
    </row>
    <row r="19">
      <c r="A19" s="77" t="s">
        <v>95</v>
      </c>
      <c r="B19" s="101">
        <v>0.2631</v>
      </c>
      <c r="C19" s="79" t="s">
        <v>96</v>
      </c>
      <c r="D19" s="68"/>
      <c r="E19" s="68"/>
      <c r="F19" s="76"/>
      <c r="G19" s="62"/>
      <c r="H19" s="62"/>
      <c r="I19" s="62"/>
      <c r="J19" s="62"/>
      <c r="K19" s="62"/>
      <c r="L19" s="62"/>
      <c r="M19" s="62"/>
      <c r="N19" s="62"/>
      <c r="O19" s="62"/>
      <c r="P19" s="62"/>
      <c r="Q19" s="62"/>
      <c r="R19" s="62"/>
      <c r="S19" s="62"/>
      <c r="T19" s="62"/>
      <c r="U19" s="62"/>
      <c r="V19" s="62"/>
      <c r="W19" s="62"/>
      <c r="X19" s="62"/>
      <c r="Y19" s="62"/>
      <c r="Z19" s="62"/>
      <c r="AA19" s="52"/>
      <c r="AB19" s="52"/>
      <c r="AC19" s="52"/>
      <c r="AD19" s="52"/>
      <c r="AE19" s="52"/>
      <c r="AF19" s="52"/>
      <c r="AG19" s="52"/>
      <c r="AH19" s="52"/>
      <c r="AI19" s="52"/>
      <c r="AJ19" s="52"/>
      <c r="AK19" s="52"/>
      <c r="AL19" s="52"/>
      <c r="AM19" s="52"/>
      <c r="AN19" s="52"/>
      <c r="AO19" s="52"/>
      <c r="AP19" s="52"/>
      <c r="AQ19" s="52"/>
      <c r="AR19" s="52"/>
      <c r="AS19" s="52"/>
      <c r="AT19" s="52"/>
      <c r="AU19" s="52"/>
      <c r="AV19" s="52"/>
    </row>
    <row r="20">
      <c r="A20" s="102" t="s">
        <v>97</v>
      </c>
      <c r="B20" s="103">
        <v>0.0481</v>
      </c>
      <c r="C20" s="83" t="s">
        <v>678</v>
      </c>
      <c r="D20" s="68"/>
      <c r="E20" s="68"/>
      <c r="F20" s="76"/>
      <c r="G20" s="62"/>
      <c r="H20" s="62"/>
      <c r="I20" s="62"/>
      <c r="J20" s="62"/>
      <c r="K20" s="62"/>
      <c r="L20" s="62"/>
      <c r="M20" s="62"/>
      <c r="N20" s="62"/>
      <c r="O20" s="62"/>
      <c r="P20" s="62"/>
      <c r="Q20" s="62"/>
      <c r="R20" s="62"/>
      <c r="S20" s="62"/>
      <c r="T20" s="62"/>
      <c r="U20" s="62"/>
      <c r="V20" s="62"/>
      <c r="W20" s="62"/>
      <c r="X20" s="62"/>
      <c r="Y20" s="62"/>
      <c r="Z20" s="62"/>
      <c r="AA20" s="52"/>
      <c r="AB20" s="52"/>
      <c r="AC20" s="52"/>
      <c r="AD20" s="52"/>
      <c r="AE20" s="52"/>
      <c r="AF20" s="52"/>
      <c r="AG20" s="52"/>
      <c r="AH20" s="52"/>
      <c r="AI20" s="52"/>
      <c r="AJ20" s="52"/>
      <c r="AK20" s="52"/>
      <c r="AL20" s="52"/>
      <c r="AM20" s="52"/>
      <c r="AN20" s="52"/>
      <c r="AO20" s="52"/>
      <c r="AP20" s="52"/>
      <c r="AQ20" s="52"/>
      <c r="AR20" s="52"/>
      <c r="AS20" s="52"/>
      <c r="AT20" s="52"/>
      <c r="AU20" s="52"/>
      <c r="AV20" s="52"/>
    </row>
    <row r="21">
      <c r="A21" s="102" t="s">
        <v>99</v>
      </c>
      <c r="B21" s="84">
        <v>0.09</v>
      </c>
      <c r="C21" s="86" t="s">
        <v>100</v>
      </c>
      <c r="D21" s="87"/>
      <c r="E21" s="87"/>
      <c r="F21" s="88"/>
      <c r="G21" s="62"/>
      <c r="H21" s="62"/>
      <c r="I21" s="62"/>
      <c r="J21" s="62"/>
      <c r="K21" s="62"/>
      <c r="L21" s="62"/>
      <c r="M21" s="62"/>
      <c r="N21" s="62"/>
      <c r="O21" s="62"/>
      <c r="P21" s="62"/>
      <c r="Q21" s="62"/>
      <c r="R21" s="62"/>
      <c r="S21" s="62"/>
      <c r="T21" s="62"/>
      <c r="U21" s="62"/>
      <c r="V21" s="62"/>
      <c r="W21" s="62"/>
      <c r="X21" s="62"/>
      <c r="Y21" s="62"/>
      <c r="Z21" s="62"/>
      <c r="AA21" s="52"/>
      <c r="AB21" s="52"/>
      <c r="AC21" s="52"/>
      <c r="AD21" s="52"/>
      <c r="AE21" s="52"/>
      <c r="AF21" s="52"/>
      <c r="AG21" s="52"/>
      <c r="AH21" s="52"/>
      <c r="AI21" s="52"/>
      <c r="AJ21" s="52"/>
      <c r="AK21" s="52"/>
      <c r="AL21" s="52"/>
      <c r="AM21" s="52"/>
      <c r="AN21" s="52"/>
      <c r="AO21" s="52"/>
      <c r="AP21" s="52"/>
      <c r="AQ21" s="52"/>
      <c r="AR21" s="52"/>
      <c r="AS21" s="52"/>
      <c r="AT21" s="52"/>
      <c r="AU21" s="52"/>
      <c r="AV21" s="52"/>
    </row>
    <row r="22">
      <c r="A22" s="104" t="s">
        <v>101</v>
      </c>
      <c r="B22" s="105">
        <f>15000*((IPC!$B$811*(1+1%))/IPC!$B$763)</f>
        <v>17162.73225</v>
      </c>
      <c r="C22" s="79" t="s">
        <v>102</v>
      </c>
      <c r="D22" s="68"/>
      <c r="E22" s="68"/>
      <c r="F22" s="76"/>
      <c r="G22" s="62"/>
      <c r="H22" s="62"/>
      <c r="I22" s="62"/>
      <c r="J22" s="62"/>
      <c r="K22" s="62"/>
      <c r="L22" s="62"/>
      <c r="M22" s="62"/>
      <c r="N22" s="62"/>
      <c r="O22" s="62"/>
      <c r="P22" s="62"/>
      <c r="Q22" s="62"/>
      <c r="R22" s="62"/>
      <c r="S22" s="62"/>
      <c r="T22" s="62"/>
      <c r="U22" s="62"/>
      <c r="V22" s="62"/>
      <c r="W22" s="62"/>
      <c r="X22" s="62"/>
      <c r="Y22" s="62"/>
      <c r="Z22" s="62"/>
      <c r="AA22" s="52"/>
      <c r="AB22" s="52"/>
      <c r="AC22" s="52"/>
      <c r="AD22" s="52"/>
      <c r="AE22" s="52"/>
      <c r="AF22" s="52"/>
      <c r="AG22" s="52"/>
      <c r="AH22" s="52"/>
      <c r="AI22" s="52"/>
      <c r="AJ22" s="52"/>
      <c r="AK22" s="52"/>
      <c r="AL22" s="52"/>
      <c r="AM22" s="52"/>
      <c r="AN22" s="52"/>
      <c r="AO22" s="52"/>
      <c r="AP22" s="52"/>
      <c r="AQ22" s="52"/>
      <c r="AR22" s="52"/>
      <c r="AS22" s="52"/>
      <c r="AT22" s="52"/>
      <c r="AU22" s="52"/>
      <c r="AV22" s="52"/>
    </row>
    <row r="23">
      <c r="A23" s="104" t="s">
        <v>103</v>
      </c>
      <c r="B23" s="106">
        <f>'BC Refrigeración'!B11</f>
        <v>54920</v>
      </c>
      <c r="C23" s="79" t="s">
        <v>104</v>
      </c>
      <c r="D23" s="68"/>
      <c r="E23" s="68"/>
      <c r="F23" s="76"/>
      <c r="G23" s="62"/>
      <c r="H23" s="62"/>
      <c r="I23" s="62"/>
      <c r="J23" s="62"/>
      <c r="K23" s="62"/>
      <c r="L23" s="62"/>
      <c r="M23" s="62"/>
      <c r="N23" s="62"/>
      <c r="O23" s="62"/>
      <c r="P23" s="62"/>
      <c r="Q23" s="62"/>
      <c r="R23" s="62"/>
      <c r="S23" s="62"/>
      <c r="T23" s="62"/>
      <c r="U23" s="62"/>
      <c r="V23" s="62"/>
      <c r="W23" s="62"/>
      <c r="X23" s="62"/>
      <c r="Y23" s="62"/>
      <c r="Z23" s="62"/>
      <c r="AA23" s="52"/>
      <c r="AB23" s="52"/>
      <c r="AC23" s="52"/>
      <c r="AD23" s="52"/>
      <c r="AE23" s="52"/>
      <c r="AF23" s="52"/>
      <c r="AG23" s="52"/>
      <c r="AH23" s="52"/>
      <c r="AI23" s="52"/>
      <c r="AJ23" s="52"/>
      <c r="AK23" s="52"/>
      <c r="AL23" s="52"/>
      <c r="AM23" s="52"/>
      <c r="AN23" s="52"/>
      <c r="AO23" s="52"/>
      <c r="AP23" s="52"/>
      <c r="AQ23" s="52"/>
      <c r="AR23" s="52"/>
      <c r="AS23" s="52"/>
      <c r="AT23" s="52"/>
      <c r="AU23" s="52"/>
      <c r="AV23" s="52"/>
    </row>
    <row r="24">
      <c r="A24" s="90" t="s">
        <v>105</v>
      </c>
      <c r="B24" s="124">
        <f>0.166*1000</f>
        <v>166</v>
      </c>
      <c r="C24" s="83" t="s">
        <v>679</v>
      </c>
      <c r="D24" s="68"/>
      <c r="E24" s="68"/>
      <c r="F24" s="76"/>
      <c r="G24" s="62"/>
      <c r="H24" s="62"/>
      <c r="I24" s="62"/>
      <c r="J24" s="62"/>
      <c r="K24" s="62"/>
      <c r="L24" s="62"/>
      <c r="M24" s="62"/>
      <c r="N24" s="62"/>
      <c r="O24" s="62"/>
      <c r="P24" s="62"/>
      <c r="Q24" s="62"/>
      <c r="R24" s="62"/>
      <c r="S24" s="62"/>
      <c r="T24" s="62"/>
      <c r="U24" s="62"/>
      <c r="V24" s="62"/>
      <c r="W24" s="62"/>
      <c r="X24" s="62"/>
      <c r="Y24" s="62"/>
      <c r="Z24" s="62"/>
      <c r="AA24" s="52"/>
      <c r="AB24" s="52"/>
      <c r="AC24" s="52"/>
      <c r="AD24" s="52"/>
      <c r="AE24" s="52"/>
      <c r="AF24" s="52"/>
      <c r="AG24" s="52"/>
      <c r="AH24" s="52"/>
      <c r="AI24" s="52"/>
      <c r="AJ24" s="52"/>
      <c r="AK24" s="52"/>
      <c r="AL24" s="52"/>
      <c r="AM24" s="52"/>
      <c r="AN24" s="52"/>
      <c r="AO24" s="52"/>
      <c r="AP24" s="52"/>
      <c r="AQ24" s="52"/>
      <c r="AR24" s="52"/>
      <c r="AS24" s="52"/>
      <c r="AT24" s="52"/>
      <c r="AU24" s="52"/>
      <c r="AV24" s="52"/>
    </row>
    <row r="25">
      <c r="A25" s="90" t="s">
        <v>680</v>
      </c>
      <c r="B25" s="108">
        <v>0.01</v>
      </c>
      <c r="C25" s="86" t="s">
        <v>681</v>
      </c>
      <c r="D25" s="87"/>
      <c r="E25" s="87"/>
      <c r="F25" s="88"/>
      <c r="G25" s="62"/>
      <c r="H25" s="62"/>
      <c r="I25" s="62"/>
      <c r="J25" s="62"/>
      <c r="K25" s="62"/>
      <c r="L25" s="62"/>
      <c r="M25" s="62"/>
      <c r="N25" s="62"/>
      <c r="O25" s="62"/>
      <c r="P25" s="62"/>
      <c r="Q25" s="62"/>
      <c r="R25" s="62"/>
      <c r="S25" s="62"/>
      <c r="T25" s="62"/>
      <c r="U25" s="62"/>
      <c r="V25" s="62"/>
      <c r="W25" s="62"/>
      <c r="X25" s="62"/>
      <c r="Y25" s="62"/>
      <c r="Z25" s="62"/>
      <c r="AA25" s="52"/>
      <c r="AB25" s="52"/>
      <c r="AC25" s="52"/>
      <c r="AD25" s="52"/>
      <c r="AE25" s="52"/>
      <c r="AF25" s="52"/>
      <c r="AG25" s="52"/>
      <c r="AH25" s="52"/>
      <c r="AI25" s="52"/>
      <c r="AJ25" s="52"/>
      <c r="AK25" s="52"/>
      <c r="AL25" s="52"/>
      <c r="AM25" s="52"/>
      <c r="AN25" s="52"/>
      <c r="AO25" s="52"/>
      <c r="AP25" s="52"/>
      <c r="AQ25" s="52"/>
      <c r="AR25" s="52"/>
      <c r="AS25" s="52"/>
      <c r="AT25" s="52"/>
      <c r="AU25" s="52"/>
      <c r="AV25" s="52"/>
    </row>
    <row r="26" ht="39.75" customHeight="1">
      <c r="A26" s="90" t="s">
        <v>109</v>
      </c>
      <c r="B26" s="82">
        <v>0.1</v>
      </c>
      <c r="C26" s="79" t="s">
        <v>110</v>
      </c>
      <c r="D26" s="68"/>
      <c r="E26" s="68"/>
      <c r="F26" s="76"/>
      <c r="G26" s="62"/>
      <c r="H26" s="62"/>
      <c r="I26" s="62"/>
      <c r="J26" s="62"/>
      <c r="K26" s="62"/>
      <c r="L26" s="62"/>
      <c r="M26" s="62"/>
      <c r="N26" s="62"/>
      <c r="O26" s="62"/>
      <c r="P26" s="62"/>
      <c r="Q26" s="62"/>
      <c r="R26" s="62"/>
      <c r="S26" s="62"/>
      <c r="T26" s="62"/>
      <c r="U26" s="62"/>
      <c r="V26" s="62"/>
      <c r="W26" s="62"/>
      <c r="X26" s="62"/>
      <c r="Y26" s="62"/>
      <c r="Z26" s="62"/>
      <c r="AA26" s="52"/>
      <c r="AB26" s="52"/>
      <c r="AC26" s="52"/>
      <c r="AD26" s="52"/>
      <c r="AE26" s="52"/>
      <c r="AF26" s="52"/>
      <c r="AG26" s="52"/>
      <c r="AH26" s="52"/>
      <c r="AI26" s="52"/>
      <c r="AJ26" s="52"/>
      <c r="AK26" s="52"/>
      <c r="AL26" s="52"/>
      <c r="AM26" s="52"/>
      <c r="AN26" s="52"/>
      <c r="AO26" s="52"/>
      <c r="AP26" s="52"/>
      <c r="AQ26" s="52"/>
      <c r="AR26" s="52"/>
      <c r="AS26" s="52"/>
      <c r="AT26" s="52"/>
      <c r="AU26" s="52"/>
      <c r="AV26" s="52"/>
    </row>
    <row r="27" ht="39.75" customHeight="1">
      <c r="C27" s="376"/>
      <c r="G27" s="62"/>
      <c r="H27" s="62"/>
      <c r="I27" s="62"/>
      <c r="J27" s="62"/>
      <c r="K27" s="62"/>
      <c r="L27" s="62"/>
      <c r="M27" s="62"/>
      <c r="N27" s="62"/>
      <c r="O27" s="62"/>
      <c r="P27" s="62"/>
      <c r="Q27" s="62"/>
      <c r="R27" s="62"/>
      <c r="S27" s="62"/>
      <c r="T27" s="62"/>
      <c r="U27" s="62"/>
      <c r="V27" s="62"/>
      <c r="W27" s="62"/>
      <c r="X27" s="62"/>
      <c r="Y27" s="62"/>
      <c r="Z27" s="62"/>
      <c r="AA27" s="52"/>
      <c r="AB27" s="52"/>
      <c r="AC27" s="52"/>
      <c r="AD27" s="52"/>
      <c r="AE27" s="52"/>
      <c r="AF27" s="52"/>
      <c r="AG27" s="52"/>
      <c r="AH27" s="52"/>
      <c r="AI27" s="52"/>
      <c r="AJ27" s="52"/>
      <c r="AK27" s="52"/>
      <c r="AL27" s="52"/>
      <c r="AM27" s="52"/>
      <c r="AN27" s="52"/>
      <c r="AO27" s="52"/>
      <c r="AP27" s="52"/>
      <c r="AQ27" s="52"/>
      <c r="AR27" s="52"/>
      <c r="AS27" s="52"/>
      <c r="AT27" s="52"/>
      <c r="AU27" s="52"/>
      <c r="AV27" s="52"/>
    </row>
    <row r="28">
      <c r="A28" s="116" t="s">
        <v>139</v>
      </c>
      <c r="B28" s="95"/>
      <c r="C28" s="95"/>
      <c r="D28" s="95"/>
      <c r="E28" s="95"/>
      <c r="F28" s="96"/>
      <c r="G28" s="62"/>
      <c r="H28" s="62"/>
      <c r="I28" s="62"/>
      <c r="J28" s="62"/>
      <c r="K28" s="62"/>
      <c r="L28" s="62"/>
      <c r="M28" s="62"/>
      <c r="N28" s="62"/>
      <c r="O28" s="62"/>
      <c r="P28" s="62"/>
      <c r="Q28" s="62"/>
      <c r="R28" s="62"/>
      <c r="S28" s="62"/>
      <c r="T28" s="62"/>
      <c r="U28" s="62"/>
      <c r="V28" s="62"/>
      <c r="W28" s="62"/>
      <c r="X28" s="62"/>
      <c r="Y28" s="62"/>
      <c r="Z28" s="62"/>
      <c r="AA28" s="52"/>
      <c r="AB28" s="52"/>
      <c r="AC28" s="52"/>
      <c r="AD28" s="52"/>
      <c r="AE28" s="52"/>
      <c r="AF28" s="52"/>
      <c r="AG28" s="52"/>
      <c r="AH28" s="52"/>
      <c r="AI28" s="52"/>
      <c r="AJ28" s="52"/>
      <c r="AK28" s="52"/>
      <c r="AL28" s="52"/>
      <c r="AM28" s="52"/>
      <c r="AN28" s="52"/>
      <c r="AO28" s="52"/>
      <c r="AP28" s="52"/>
      <c r="AQ28" s="52"/>
      <c r="AR28" s="52"/>
      <c r="AS28" s="52"/>
      <c r="AT28" s="52"/>
      <c r="AU28" s="52"/>
      <c r="AV28" s="52"/>
    </row>
    <row r="29">
      <c r="A29" s="77" t="s">
        <v>682</v>
      </c>
      <c r="B29" s="122">
        <f>+SUM(D226:M226)</f>
        <v>15111.11111</v>
      </c>
      <c r="C29" s="123" t="s">
        <v>141</v>
      </c>
      <c r="D29" s="90" t="s">
        <v>142</v>
      </c>
      <c r="E29" s="124">
        <f>+B29*B24</f>
        <v>2508444.444</v>
      </c>
      <c r="F29" s="125" t="s">
        <v>143</v>
      </c>
      <c r="G29" s="62"/>
      <c r="H29" s="62"/>
      <c r="I29" s="62"/>
      <c r="J29" s="62"/>
      <c r="K29" s="62"/>
      <c r="L29" s="62"/>
      <c r="M29" s="62"/>
      <c r="N29" s="62"/>
      <c r="O29" s="62"/>
      <c r="P29" s="62"/>
      <c r="Q29" s="62"/>
      <c r="R29" s="62"/>
      <c r="S29" s="62"/>
      <c r="T29" s="62"/>
      <c r="U29" s="62"/>
      <c r="V29" s="62"/>
      <c r="W29" s="62"/>
      <c r="X29" s="62"/>
      <c r="Y29" s="62"/>
      <c r="Z29" s="62"/>
      <c r="AA29" s="52"/>
      <c r="AB29" s="52"/>
      <c r="AC29" s="52"/>
      <c r="AD29" s="52"/>
      <c r="AE29" s="52"/>
      <c r="AF29" s="52"/>
      <c r="AG29" s="52"/>
      <c r="AH29" s="52"/>
      <c r="AI29" s="52"/>
      <c r="AJ29" s="52"/>
      <c r="AK29" s="52"/>
      <c r="AL29" s="52"/>
      <c r="AM29" s="52"/>
      <c r="AN29" s="52"/>
      <c r="AO29" s="52"/>
      <c r="AP29" s="52"/>
      <c r="AQ29" s="52"/>
      <c r="AR29" s="52"/>
      <c r="AS29" s="52"/>
      <c r="AT29" s="52"/>
      <c r="AU29" s="52"/>
      <c r="AV29" s="52"/>
    </row>
    <row r="30">
      <c r="A30" s="77" t="s">
        <v>683</v>
      </c>
      <c r="B30" s="122">
        <f t="shared" ref="B30:B31" si="1">C266</f>
        <v>11.426</v>
      </c>
      <c r="C30" s="123" t="str">
        <f t="shared" ref="C30:C31" si="2">B266</f>
        <v>Dato de ahorrro máximo por hogar </v>
      </c>
      <c r="D30" s="90"/>
      <c r="E30" s="124"/>
      <c r="F30" s="126"/>
      <c r="G30" s="62"/>
      <c r="H30" s="62"/>
      <c r="I30" s="62"/>
      <c r="J30" s="62"/>
      <c r="K30" s="62"/>
      <c r="L30" s="62"/>
      <c r="M30" s="62"/>
      <c r="N30" s="62"/>
      <c r="O30" s="62"/>
      <c r="P30" s="62"/>
      <c r="Q30" s="62"/>
      <c r="R30" s="62"/>
      <c r="S30" s="62"/>
      <c r="T30" s="62"/>
      <c r="U30" s="62"/>
      <c r="V30" s="62"/>
      <c r="W30" s="62"/>
      <c r="X30" s="62"/>
      <c r="Y30" s="62"/>
      <c r="Z30" s="62"/>
      <c r="AA30" s="52"/>
      <c r="AB30" s="52"/>
      <c r="AC30" s="52"/>
      <c r="AD30" s="52"/>
      <c r="AE30" s="52"/>
      <c r="AF30" s="52"/>
      <c r="AG30" s="52"/>
      <c r="AH30" s="52"/>
      <c r="AI30" s="52"/>
      <c r="AJ30" s="52"/>
      <c r="AK30" s="52"/>
      <c r="AL30" s="52"/>
      <c r="AM30" s="52"/>
      <c r="AN30" s="52"/>
      <c r="AO30" s="52"/>
      <c r="AP30" s="52"/>
      <c r="AQ30" s="52"/>
      <c r="AR30" s="52"/>
      <c r="AS30" s="52"/>
      <c r="AT30" s="52"/>
      <c r="AU30" s="52"/>
      <c r="AV30" s="52"/>
    </row>
    <row r="31">
      <c r="A31" s="77" t="s">
        <v>684</v>
      </c>
      <c r="B31" s="122">
        <f t="shared" si="1"/>
        <v>9.715</v>
      </c>
      <c r="C31" s="123" t="str">
        <f t="shared" si="2"/>
        <v>Dato de ahorrro máximo por hogar </v>
      </c>
      <c r="D31" s="127"/>
      <c r="E31" s="128"/>
      <c r="F31" s="127"/>
      <c r="G31" s="62"/>
      <c r="H31" s="62"/>
      <c r="I31" s="62"/>
      <c r="J31" s="62"/>
      <c r="K31" s="62"/>
      <c r="L31" s="62"/>
      <c r="M31" s="62"/>
      <c r="N31" s="62"/>
      <c r="O31" s="62"/>
      <c r="P31" s="62"/>
      <c r="Q31" s="62"/>
      <c r="R31" s="62"/>
      <c r="S31" s="62"/>
      <c r="T31" s="62"/>
      <c r="U31" s="62"/>
      <c r="V31" s="62"/>
      <c r="W31" s="62"/>
      <c r="X31" s="62"/>
      <c r="Y31" s="62"/>
      <c r="Z31" s="62"/>
      <c r="AA31" s="52"/>
      <c r="AB31" s="52"/>
      <c r="AC31" s="52"/>
      <c r="AD31" s="52"/>
      <c r="AE31" s="52"/>
      <c r="AF31" s="52"/>
      <c r="AG31" s="52"/>
      <c r="AH31" s="52"/>
      <c r="AI31" s="52"/>
      <c r="AJ31" s="52"/>
      <c r="AK31" s="52"/>
      <c r="AL31" s="52"/>
      <c r="AM31" s="52"/>
      <c r="AN31" s="52"/>
      <c r="AO31" s="52"/>
      <c r="AP31" s="52"/>
      <c r="AQ31" s="52"/>
      <c r="AR31" s="52"/>
      <c r="AS31" s="52"/>
      <c r="AT31" s="52"/>
      <c r="AU31" s="52"/>
      <c r="AV31" s="52"/>
    </row>
    <row r="32">
      <c r="A32" s="92"/>
      <c r="B32" s="192"/>
      <c r="C32" s="130"/>
      <c r="D32" s="130"/>
      <c r="E32" s="130"/>
      <c r="F32" s="130"/>
      <c r="G32" s="62"/>
      <c r="H32" s="62"/>
      <c r="I32" s="62"/>
      <c r="J32" s="62"/>
      <c r="K32" s="62"/>
      <c r="L32" s="62"/>
      <c r="M32" s="62"/>
      <c r="N32" s="62"/>
      <c r="O32" s="62"/>
      <c r="P32" s="62"/>
      <c r="Q32" s="62"/>
      <c r="R32" s="62"/>
      <c r="S32" s="62"/>
      <c r="T32" s="62"/>
      <c r="U32" s="62"/>
      <c r="V32" s="62"/>
      <c r="W32" s="62"/>
      <c r="X32" s="62"/>
      <c r="Y32" s="62"/>
      <c r="Z32" s="62"/>
      <c r="AA32" s="52"/>
      <c r="AB32" s="52"/>
      <c r="AC32" s="52"/>
      <c r="AD32" s="52"/>
      <c r="AE32" s="52"/>
      <c r="AF32" s="52"/>
      <c r="AG32" s="52"/>
      <c r="AH32" s="52"/>
      <c r="AI32" s="52"/>
      <c r="AJ32" s="52"/>
      <c r="AK32" s="52"/>
      <c r="AL32" s="52"/>
      <c r="AM32" s="52"/>
      <c r="AN32" s="52"/>
      <c r="AO32" s="52"/>
      <c r="AP32" s="52"/>
      <c r="AQ32" s="52"/>
      <c r="AR32" s="52"/>
      <c r="AS32" s="52"/>
      <c r="AT32" s="52"/>
      <c r="AU32" s="52"/>
      <c r="AV32" s="52"/>
    </row>
    <row r="33">
      <c r="A33" s="116" t="s">
        <v>145</v>
      </c>
      <c r="B33" s="95"/>
      <c r="C33" s="95"/>
      <c r="D33" s="95"/>
      <c r="E33" s="95"/>
      <c r="F33" s="96"/>
      <c r="G33" s="62"/>
      <c r="H33" s="62"/>
      <c r="I33" s="62"/>
      <c r="J33" s="62"/>
      <c r="K33" s="62"/>
      <c r="L33" s="62"/>
      <c r="M33" s="62"/>
      <c r="N33" s="62"/>
      <c r="O33" s="62"/>
      <c r="P33" s="62"/>
      <c r="Q33" s="62"/>
      <c r="R33" s="62"/>
      <c r="S33" s="62"/>
      <c r="T33" s="62"/>
      <c r="U33" s="62"/>
      <c r="V33" s="62"/>
      <c r="W33" s="62"/>
      <c r="X33" s="62"/>
      <c r="Y33" s="62"/>
      <c r="Z33" s="62"/>
      <c r="AA33" s="52"/>
      <c r="AB33" s="52"/>
      <c r="AC33" s="52"/>
      <c r="AD33" s="52"/>
      <c r="AE33" s="52"/>
      <c r="AF33" s="52"/>
      <c r="AG33" s="52"/>
      <c r="AH33" s="52"/>
      <c r="AI33" s="52"/>
      <c r="AJ33" s="52"/>
      <c r="AK33" s="52"/>
      <c r="AL33" s="52"/>
      <c r="AM33" s="52"/>
      <c r="AN33" s="52"/>
      <c r="AO33" s="52"/>
      <c r="AP33" s="52"/>
      <c r="AQ33" s="52"/>
      <c r="AR33" s="52"/>
      <c r="AS33" s="52"/>
      <c r="AT33" s="52"/>
      <c r="AU33" s="52"/>
      <c r="AV33" s="52"/>
    </row>
    <row r="34">
      <c r="A34" s="132" t="s">
        <v>146</v>
      </c>
      <c r="B34" s="95"/>
      <c r="C34" s="95"/>
      <c r="D34" s="95"/>
      <c r="E34" s="95"/>
      <c r="F34" s="96"/>
      <c r="G34" s="62"/>
      <c r="H34" s="62"/>
      <c r="I34" s="62"/>
      <c r="J34" s="62"/>
      <c r="K34" s="62"/>
      <c r="L34" s="62"/>
      <c r="M34" s="62"/>
      <c r="N34" s="62"/>
      <c r="O34" s="62"/>
      <c r="P34" s="62"/>
      <c r="Q34" s="62"/>
      <c r="R34" s="62"/>
      <c r="S34" s="62"/>
      <c r="T34" s="62"/>
      <c r="U34" s="62"/>
      <c r="V34" s="62"/>
      <c r="W34" s="62"/>
      <c r="X34" s="62"/>
      <c r="Y34" s="62"/>
      <c r="Z34" s="62"/>
      <c r="AA34" s="52"/>
      <c r="AB34" s="52"/>
      <c r="AC34" s="52"/>
      <c r="AD34" s="52"/>
      <c r="AE34" s="52"/>
      <c r="AF34" s="52"/>
      <c r="AG34" s="52"/>
      <c r="AH34" s="52"/>
      <c r="AI34" s="52"/>
      <c r="AJ34" s="52"/>
      <c r="AK34" s="52"/>
      <c r="AL34" s="52"/>
      <c r="AM34" s="52"/>
      <c r="AN34" s="52"/>
      <c r="AO34" s="52"/>
      <c r="AP34" s="52"/>
      <c r="AQ34" s="52"/>
      <c r="AR34" s="52"/>
      <c r="AS34" s="52"/>
      <c r="AT34" s="52"/>
      <c r="AU34" s="52"/>
      <c r="AV34" s="52"/>
    </row>
    <row r="35" ht="15.75" customHeight="1">
      <c r="A35" s="133" t="s">
        <v>147</v>
      </c>
      <c r="B35" s="134"/>
      <c r="C35" s="135"/>
      <c r="D35" s="133" t="s">
        <v>148</v>
      </c>
      <c r="E35" s="134"/>
      <c r="F35" s="135"/>
      <c r="G35" s="62"/>
      <c r="H35" s="62"/>
      <c r="I35" s="62"/>
      <c r="J35" s="62"/>
      <c r="K35" s="62"/>
      <c r="L35" s="62"/>
      <c r="M35" s="62"/>
      <c r="N35" s="62"/>
      <c r="O35" s="62"/>
      <c r="P35" s="62"/>
      <c r="Q35" s="62"/>
      <c r="R35" s="62"/>
      <c r="S35" s="62"/>
      <c r="T35" s="62"/>
      <c r="U35" s="62"/>
      <c r="V35" s="62"/>
      <c r="W35" s="62"/>
      <c r="X35" s="62"/>
      <c r="Y35" s="62"/>
      <c r="Z35" s="62"/>
      <c r="AA35" s="52"/>
      <c r="AB35" s="52"/>
      <c r="AC35" s="52"/>
      <c r="AD35" s="52"/>
      <c r="AE35" s="52"/>
      <c r="AF35" s="52"/>
      <c r="AG35" s="52"/>
      <c r="AH35" s="52"/>
      <c r="AI35" s="52"/>
      <c r="AJ35" s="52"/>
      <c r="AK35" s="52"/>
      <c r="AL35" s="52"/>
      <c r="AM35" s="52"/>
      <c r="AN35" s="52"/>
      <c r="AO35" s="52"/>
      <c r="AP35" s="52"/>
      <c r="AQ35" s="52"/>
      <c r="AR35" s="52"/>
      <c r="AS35" s="52"/>
      <c r="AT35" s="52"/>
      <c r="AU35" s="52"/>
      <c r="AV35" s="52"/>
    </row>
    <row r="36" ht="33.0" customHeight="1">
      <c r="A36" s="139" t="s">
        <v>685</v>
      </c>
      <c r="B36" s="137">
        <f t="shared" ref="B36:B37" si="3">+B75</f>
        <v>920702.5207</v>
      </c>
      <c r="C36" s="97" t="s">
        <v>686</v>
      </c>
      <c r="D36" s="139" t="s">
        <v>687</v>
      </c>
      <c r="E36" s="137">
        <f>+B89</f>
        <v>4225386.097</v>
      </c>
      <c r="F36" s="140" t="s">
        <v>688</v>
      </c>
      <c r="G36" s="62"/>
      <c r="H36" s="62"/>
      <c r="I36" s="62"/>
      <c r="J36" s="62"/>
      <c r="K36" s="62"/>
      <c r="L36" s="62"/>
      <c r="M36" s="62"/>
      <c r="N36" s="62"/>
      <c r="O36" s="62"/>
      <c r="P36" s="62"/>
      <c r="Q36" s="62"/>
      <c r="R36" s="62"/>
      <c r="S36" s="62"/>
      <c r="T36" s="62"/>
      <c r="U36" s="62"/>
      <c r="V36" s="62"/>
      <c r="W36" s="62"/>
      <c r="X36" s="62"/>
      <c r="Y36" s="62"/>
      <c r="Z36" s="62"/>
      <c r="AA36" s="52"/>
      <c r="AB36" s="52"/>
      <c r="AC36" s="52"/>
      <c r="AD36" s="52"/>
      <c r="AE36" s="52"/>
      <c r="AF36" s="52"/>
      <c r="AG36" s="52"/>
      <c r="AH36" s="52"/>
      <c r="AI36" s="52"/>
      <c r="AJ36" s="52"/>
      <c r="AK36" s="52"/>
      <c r="AL36" s="52"/>
      <c r="AM36" s="52"/>
      <c r="AN36" s="52"/>
      <c r="AO36" s="52"/>
      <c r="AP36" s="52"/>
      <c r="AQ36" s="52"/>
      <c r="AR36" s="52"/>
      <c r="AS36" s="52"/>
      <c r="AT36" s="52"/>
      <c r="AU36" s="52"/>
      <c r="AV36" s="52"/>
    </row>
    <row r="37">
      <c r="A37" s="139" t="s">
        <v>689</v>
      </c>
      <c r="B37" s="137">
        <f t="shared" si="3"/>
        <v>9207.025207</v>
      </c>
      <c r="C37" s="140" t="s">
        <v>690</v>
      </c>
      <c r="D37" s="139" t="s">
        <v>159</v>
      </c>
      <c r="E37" s="144">
        <f>B93</f>
        <v>117992.162</v>
      </c>
      <c r="F37" s="139" t="s">
        <v>691</v>
      </c>
      <c r="G37" s="62"/>
      <c r="H37" s="62"/>
      <c r="I37" s="62"/>
      <c r="J37" s="62"/>
      <c r="K37" s="62"/>
      <c r="L37" s="62"/>
      <c r="M37" s="62"/>
      <c r="N37" s="62"/>
      <c r="O37" s="62"/>
      <c r="P37" s="62"/>
      <c r="Q37" s="62"/>
      <c r="R37" s="62"/>
      <c r="S37" s="62"/>
      <c r="T37" s="62"/>
      <c r="U37" s="62"/>
      <c r="V37" s="62"/>
      <c r="W37" s="62"/>
      <c r="X37" s="62"/>
      <c r="Y37" s="62"/>
      <c r="Z37" s="62"/>
      <c r="AA37" s="52"/>
      <c r="AB37" s="52"/>
      <c r="AC37" s="52"/>
      <c r="AD37" s="52"/>
      <c r="AE37" s="52"/>
      <c r="AF37" s="52"/>
      <c r="AG37" s="52"/>
      <c r="AH37" s="52"/>
      <c r="AI37" s="52"/>
      <c r="AJ37" s="52"/>
      <c r="AK37" s="52"/>
      <c r="AL37" s="52"/>
      <c r="AM37" s="52"/>
      <c r="AN37" s="52"/>
      <c r="AO37" s="52"/>
      <c r="AP37" s="52"/>
      <c r="AQ37" s="52"/>
      <c r="AR37" s="52"/>
      <c r="AS37" s="52"/>
      <c r="AT37" s="52"/>
      <c r="AU37" s="52"/>
      <c r="AV37" s="52"/>
    </row>
    <row r="38" ht="27.75" customHeight="1">
      <c r="A38" s="58" t="s">
        <v>692</v>
      </c>
      <c r="B38" s="137">
        <f>B77</f>
        <v>18414.05041</v>
      </c>
      <c r="C38" s="149" t="s">
        <v>693</v>
      </c>
      <c r="D38" s="139"/>
      <c r="E38" s="139"/>
      <c r="F38" s="142"/>
      <c r="G38" s="62"/>
      <c r="H38" s="62"/>
      <c r="I38" s="275"/>
      <c r="J38" s="62"/>
      <c r="K38" s="62"/>
      <c r="L38" s="62"/>
      <c r="M38" s="62"/>
      <c r="N38" s="62"/>
      <c r="O38" s="62"/>
      <c r="P38" s="62"/>
      <c r="Q38" s="62"/>
      <c r="R38" s="62"/>
      <c r="S38" s="62"/>
      <c r="T38" s="62"/>
      <c r="U38" s="62"/>
      <c r="V38" s="62"/>
      <c r="W38" s="62"/>
      <c r="X38" s="62"/>
      <c r="Y38" s="62"/>
      <c r="Z38" s="62"/>
      <c r="AA38" s="52"/>
      <c r="AB38" s="52"/>
      <c r="AC38" s="52"/>
      <c r="AD38" s="52"/>
      <c r="AE38" s="52"/>
      <c r="AF38" s="52"/>
      <c r="AG38" s="52"/>
      <c r="AH38" s="52"/>
      <c r="AI38" s="52"/>
      <c r="AJ38" s="52"/>
      <c r="AK38" s="52"/>
      <c r="AL38" s="52"/>
      <c r="AM38" s="52"/>
      <c r="AN38" s="52"/>
      <c r="AO38" s="52"/>
      <c r="AP38" s="52"/>
      <c r="AQ38" s="52"/>
      <c r="AR38" s="52"/>
      <c r="AS38" s="52"/>
      <c r="AT38" s="52"/>
      <c r="AU38" s="52"/>
      <c r="AV38" s="52"/>
    </row>
    <row r="39" ht="15.75" customHeight="1">
      <c r="B39" s="58"/>
      <c r="C39" s="58"/>
      <c r="D39" s="146"/>
      <c r="E39" s="58"/>
      <c r="F39" s="150"/>
      <c r="G39" s="62"/>
      <c r="H39" s="62"/>
      <c r="I39" s="62"/>
      <c r="J39" s="62"/>
      <c r="K39" s="62"/>
      <c r="L39" s="62"/>
      <c r="M39" s="62"/>
      <c r="N39" s="62"/>
      <c r="O39" s="62"/>
      <c r="P39" s="62"/>
      <c r="Q39" s="62"/>
      <c r="R39" s="62"/>
      <c r="S39" s="62"/>
      <c r="T39" s="62"/>
      <c r="U39" s="62"/>
      <c r="V39" s="62"/>
      <c r="W39" s="62"/>
      <c r="X39" s="62"/>
      <c r="Y39" s="62"/>
      <c r="Z39" s="62"/>
      <c r="AA39" s="52"/>
      <c r="AB39" s="52"/>
      <c r="AC39" s="52"/>
      <c r="AD39" s="52"/>
      <c r="AE39" s="52"/>
      <c r="AF39" s="52"/>
      <c r="AG39" s="52"/>
      <c r="AH39" s="52"/>
      <c r="AI39" s="52"/>
      <c r="AJ39" s="52"/>
      <c r="AK39" s="52"/>
      <c r="AL39" s="52"/>
      <c r="AM39" s="52"/>
      <c r="AN39" s="52"/>
      <c r="AO39" s="52"/>
      <c r="AP39" s="52"/>
      <c r="AQ39" s="52"/>
      <c r="AR39" s="52"/>
      <c r="AS39" s="52"/>
      <c r="AT39" s="52"/>
      <c r="AU39" s="52"/>
      <c r="AV39" s="52"/>
    </row>
    <row r="40" ht="15.75" customHeight="1">
      <c r="A40" s="139"/>
      <c r="B40" s="377" t="str">
        <f>+B78</f>
        <v/>
      </c>
      <c r="C40" s="58"/>
      <c r="D40" s="58"/>
      <c r="E40" s="58"/>
      <c r="F40" s="58"/>
      <c r="G40" s="62"/>
      <c r="H40" s="62"/>
      <c r="I40" s="62"/>
      <c r="J40" s="62"/>
      <c r="K40" s="62"/>
      <c r="L40" s="62"/>
      <c r="M40" s="62"/>
      <c r="N40" s="62"/>
      <c r="O40" s="62"/>
      <c r="P40" s="62"/>
      <c r="Q40" s="62"/>
      <c r="R40" s="62"/>
      <c r="S40" s="62"/>
      <c r="T40" s="62"/>
      <c r="U40" s="62"/>
      <c r="V40" s="62"/>
      <c r="W40" s="62"/>
      <c r="X40" s="62"/>
      <c r="Y40" s="62"/>
      <c r="Z40" s="62"/>
      <c r="AA40" s="52"/>
      <c r="AB40" s="52"/>
      <c r="AC40" s="52"/>
      <c r="AD40" s="52"/>
      <c r="AE40" s="52"/>
      <c r="AF40" s="52"/>
      <c r="AG40" s="52"/>
      <c r="AH40" s="52"/>
      <c r="AI40" s="52"/>
      <c r="AJ40" s="52"/>
      <c r="AK40" s="52"/>
      <c r="AL40" s="52"/>
      <c r="AM40" s="52"/>
      <c r="AN40" s="52"/>
      <c r="AO40" s="52"/>
      <c r="AP40" s="52"/>
      <c r="AQ40" s="52"/>
      <c r="AR40" s="52"/>
      <c r="AS40" s="52"/>
      <c r="AT40" s="52"/>
      <c r="AU40" s="52"/>
      <c r="AV40" s="52"/>
    </row>
    <row r="41" ht="15.75" customHeight="1">
      <c r="A41" s="139"/>
      <c r="B41" s="377" t="str">
        <f>+B81</f>
        <v/>
      </c>
      <c r="C41" s="58"/>
      <c r="D41" s="58"/>
      <c r="E41" s="58"/>
      <c r="F41" s="58"/>
      <c r="G41" s="62"/>
      <c r="H41" s="62"/>
      <c r="I41" s="62"/>
      <c r="J41" s="62"/>
      <c r="K41" s="62"/>
      <c r="L41" s="62"/>
      <c r="M41" s="62"/>
      <c r="N41" s="62"/>
      <c r="O41" s="62"/>
      <c r="P41" s="62"/>
      <c r="Q41" s="62"/>
      <c r="R41" s="62"/>
      <c r="S41" s="62"/>
      <c r="T41" s="62"/>
      <c r="U41" s="62"/>
      <c r="V41" s="62"/>
      <c r="W41" s="62"/>
      <c r="X41" s="62"/>
      <c r="Y41" s="62"/>
      <c r="Z41" s="62"/>
      <c r="AA41" s="52"/>
      <c r="AB41" s="52"/>
      <c r="AC41" s="52"/>
      <c r="AD41" s="52"/>
      <c r="AE41" s="52"/>
      <c r="AF41" s="52"/>
      <c r="AG41" s="52"/>
      <c r="AH41" s="52"/>
      <c r="AI41" s="52"/>
      <c r="AJ41" s="52"/>
      <c r="AK41" s="52"/>
      <c r="AL41" s="52"/>
      <c r="AM41" s="52"/>
      <c r="AN41" s="52"/>
      <c r="AO41" s="52"/>
      <c r="AP41" s="52"/>
      <c r="AQ41" s="52"/>
      <c r="AR41" s="52"/>
      <c r="AS41" s="52"/>
      <c r="AT41" s="52"/>
      <c r="AU41" s="52"/>
      <c r="AV41" s="52"/>
    </row>
    <row r="42" ht="15.75" customHeight="1">
      <c r="A42" s="139"/>
      <c r="B42" s="58"/>
      <c r="C42" s="58"/>
      <c r="D42" s="58"/>
      <c r="E42" s="58"/>
      <c r="F42" s="58"/>
      <c r="G42" s="62"/>
      <c r="H42" s="62"/>
      <c r="I42" s="62"/>
      <c r="J42" s="62"/>
      <c r="K42" s="62"/>
      <c r="L42" s="62"/>
      <c r="M42" s="62"/>
      <c r="N42" s="62"/>
      <c r="O42" s="62"/>
      <c r="P42" s="62"/>
      <c r="Q42" s="62"/>
      <c r="R42" s="62"/>
      <c r="S42" s="62"/>
      <c r="T42" s="62"/>
      <c r="U42" s="62"/>
      <c r="V42" s="62"/>
      <c r="W42" s="62"/>
      <c r="X42" s="62"/>
      <c r="Y42" s="62"/>
      <c r="Z42" s="62"/>
      <c r="AA42" s="52"/>
      <c r="AB42" s="52"/>
      <c r="AC42" s="52"/>
      <c r="AD42" s="52"/>
      <c r="AE42" s="52"/>
      <c r="AF42" s="52"/>
      <c r="AG42" s="52"/>
      <c r="AH42" s="52"/>
      <c r="AI42" s="52"/>
      <c r="AJ42" s="52"/>
      <c r="AK42" s="52"/>
      <c r="AL42" s="52"/>
      <c r="AM42" s="52"/>
      <c r="AN42" s="52"/>
      <c r="AO42" s="52"/>
      <c r="AP42" s="52"/>
      <c r="AQ42" s="52"/>
      <c r="AR42" s="52"/>
      <c r="AS42" s="52"/>
      <c r="AT42" s="52"/>
      <c r="AU42" s="52"/>
      <c r="AV42" s="52"/>
    </row>
    <row r="43" ht="15.75" customHeight="1">
      <c r="A43" s="159" t="s">
        <v>172</v>
      </c>
      <c r="B43" s="160">
        <f>SUM(B36:B42)</f>
        <v>948323.5963</v>
      </c>
      <c r="C43" s="159"/>
      <c r="D43" s="159" t="s">
        <v>173</v>
      </c>
      <c r="E43" s="160">
        <f>SUM(E36:E42)</f>
        <v>4343378.259</v>
      </c>
      <c r="F43" s="159"/>
      <c r="G43" s="62"/>
      <c r="H43" s="62"/>
      <c r="I43" s="62"/>
      <c r="J43" s="62"/>
      <c r="K43" s="62"/>
      <c r="L43" s="62"/>
      <c r="M43" s="62"/>
      <c r="N43" s="62"/>
      <c r="O43" s="62"/>
      <c r="P43" s="62"/>
      <c r="Q43" s="62"/>
      <c r="R43" s="62"/>
      <c r="S43" s="62"/>
      <c r="T43" s="62"/>
      <c r="U43" s="62"/>
      <c r="V43" s="62"/>
      <c r="W43" s="62"/>
      <c r="X43" s="62"/>
      <c r="Y43" s="62"/>
      <c r="Z43" s="62"/>
      <c r="AA43" s="52"/>
      <c r="AB43" s="52"/>
      <c r="AC43" s="52"/>
      <c r="AD43" s="52"/>
      <c r="AE43" s="52"/>
      <c r="AF43" s="52"/>
      <c r="AG43" s="52"/>
      <c r="AH43" s="52"/>
      <c r="AI43" s="52"/>
      <c r="AJ43" s="52"/>
      <c r="AK43" s="52"/>
      <c r="AL43" s="52"/>
      <c r="AM43" s="52"/>
      <c r="AN43" s="52"/>
      <c r="AO43" s="52"/>
      <c r="AP43" s="52"/>
      <c r="AQ43" s="52"/>
      <c r="AR43" s="52"/>
      <c r="AS43" s="52"/>
      <c r="AT43" s="52"/>
      <c r="AU43" s="52"/>
      <c r="AV43" s="52"/>
    </row>
    <row r="44">
      <c r="A44" s="132" t="s">
        <v>174</v>
      </c>
      <c r="B44" s="95"/>
      <c r="C44" s="95"/>
      <c r="D44" s="95"/>
      <c r="E44" s="95"/>
      <c r="F44" s="96"/>
      <c r="G44" s="62"/>
      <c r="H44" s="62"/>
      <c r="I44" s="62"/>
      <c r="J44" s="62"/>
      <c r="K44" s="62"/>
      <c r="L44" s="62"/>
      <c r="M44" s="62"/>
      <c r="N44" s="62"/>
      <c r="O44" s="62"/>
      <c r="P44" s="62"/>
      <c r="Q44" s="62"/>
      <c r="R44" s="62"/>
      <c r="S44" s="62"/>
      <c r="T44" s="62"/>
      <c r="U44" s="62"/>
      <c r="V44" s="62"/>
      <c r="W44" s="62"/>
      <c r="X44" s="62"/>
      <c r="Y44" s="62"/>
      <c r="Z44" s="62"/>
      <c r="AA44" s="52"/>
      <c r="AB44" s="52"/>
      <c r="AC44" s="52"/>
      <c r="AD44" s="52"/>
      <c r="AE44" s="52"/>
      <c r="AF44" s="52"/>
      <c r="AG44" s="52"/>
      <c r="AH44" s="52"/>
      <c r="AI44" s="52"/>
      <c r="AJ44" s="52"/>
      <c r="AK44" s="52"/>
      <c r="AL44" s="52"/>
      <c r="AM44" s="52"/>
      <c r="AN44" s="52"/>
      <c r="AO44" s="52"/>
      <c r="AP44" s="52"/>
      <c r="AQ44" s="52"/>
      <c r="AR44" s="52"/>
      <c r="AS44" s="52"/>
      <c r="AT44" s="52"/>
      <c r="AU44" s="52"/>
      <c r="AV44" s="52"/>
    </row>
    <row r="45" ht="27.75" customHeight="1">
      <c r="A45" s="133" t="s">
        <v>147</v>
      </c>
      <c r="B45" s="134"/>
      <c r="C45" s="135"/>
      <c r="D45" s="133" t="s">
        <v>148</v>
      </c>
      <c r="E45" s="134"/>
      <c r="F45" s="135"/>
      <c r="G45" s="62"/>
      <c r="H45" s="62"/>
      <c r="I45" s="62"/>
      <c r="J45" s="62"/>
      <c r="K45" s="62"/>
      <c r="L45" s="62"/>
      <c r="M45" s="62"/>
      <c r="N45" s="62"/>
      <c r="O45" s="62"/>
      <c r="P45" s="62"/>
      <c r="Q45" s="62"/>
      <c r="R45" s="62"/>
      <c r="S45" s="62"/>
      <c r="T45" s="62"/>
      <c r="U45" s="62"/>
      <c r="V45" s="62"/>
      <c r="W45" s="62"/>
      <c r="X45" s="62"/>
      <c r="Y45" s="62"/>
      <c r="Z45" s="62"/>
      <c r="AA45" s="52"/>
      <c r="AB45" s="52"/>
      <c r="AC45" s="52"/>
      <c r="AD45" s="52"/>
      <c r="AE45" s="52"/>
      <c r="AF45" s="52"/>
      <c r="AG45" s="52"/>
      <c r="AH45" s="52"/>
      <c r="AI45" s="52"/>
      <c r="AJ45" s="52"/>
      <c r="AK45" s="52"/>
      <c r="AL45" s="52"/>
      <c r="AM45" s="52"/>
      <c r="AN45" s="52"/>
      <c r="AO45" s="52"/>
      <c r="AP45" s="52"/>
      <c r="AQ45" s="52"/>
      <c r="AR45" s="52"/>
      <c r="AS45" s="52"/>
      <c r="AT45" s="52"/>
      <c r="AU45" s="52"/>
      <c r="AV45" s="52"/>
    </row>
    <row r="46" ht="84.0" customHeight="1">
      <c r="A46" s="90" t="s">
        <v>694</v>
      </c>
      <c r="B46" s="165">
        <f>+B80</f>
        <v>2400133.4</v>
      </c>
      <c r="C46" s="149" t="s">
        <v>188</v>
      </c>
      <c r="D46" s="139" t="s">
        <v>695</v>
      </c>
      <c r="E46" s="166">
        <f>+B97</f>
        <v>360571.7276</v>
      </c>
      <c r="F46" s="149" t="s">
        <v>696</v>
      </c>
      <c r="G46" s="62"/>
      <c r="H46" s="62"/>
      <c r="I46" s="62"/>
      <c r="J46" s="62"/>
      <c r="K46" s="62"/>
      <c r="L46" s="62"/>
      <c r="M46" s="62"/>
      <c r="N46" s="62"/>
      <c r="O46" s="62"/>
      <c r="P46" s="62"/>
      <c r="Q46" s="62"/>
      <c r="R46" s="62"/>
      <c r="S46" s="62"/>
      <c r="T46" s="62"/>
      <c r="U46" s="62"/>
      <c r="V46" s="62"/>
      <c r="W46" s="62"/>
      <c r="X46" s="62"/>
      <c r="Y46" s="62"/>
      <c r="Z46" s="62"/>
      <c r="AA46" s="52"/>
      <c r="AB46" s="52"/>
      <c r="AC46" s="52"/>
      <c r="AD46" s="52"/>
      <c r="AE46" s="52"/>
      <c r="AF46" s="52"/>
      <c r="AG46" s="52"/>
      <c r="AH46" s="52"/>
      <c r="AI46" s="52"/>
      <c r="AJ46" s="52"/>
      <c r="AK46" s="52"/>
      <c r="AL46" s="52"/>
      <c r="AM46" s="52"/>
      <c r="AN46" s="52"/>
      <c r="AO46" s="52"/>
      <c r="AP46" s="52"/>
      <c r="AQ46" s="52"/>
      <c r="AR46" s="52"/>
      <c r="AS46" s="52"/>
      <c r="AT46" s="52"/>
      <c r="AU46" s="52"/>
      <c r="AV46" s="52"/>
    </row>
    <row r="47" ht="42.75" customHeight="1">
      <c r="A47" s="139"/>
      <c r="B47" s="139"/>
      <c r="C47" s="139"/>
      <c r="D47" s="146" t="s">
        <v>697</v>
      </c>
      <c r="E47" s="166">
        <f>B101</f>
        <v>11267.78445</v>
      </c>
      <c r="F47" s="146" t="s">
        <v>190</v>
      </c>
      <c r="G47" s="62"/>
      <c r="H47" s="62"/>
      <c r="I47" s="62"/>
      <c r="J47" s="62"/>
      <c r="K47" s="62"/>
      <c r="L47" s="62"/>
      <c r="M47" s="62"/>
      <c r="N47" s="62"/>
      <c r="O47" s="62"/>
      <c r="P47" s="62"/>
      <c r="Q47" s="62"/>
      <c r="R47" s="62"/>
      <c r="S47" s="62"/>
      <c r="T47" s="62"/>
      <c r="U47" s="62"/>
      <c r="V47" s="62"/>
      <c r="W47" s="62"/>
      <c r="X47" s="62"/>
      <c r="Y47" s="62"/>
      <c r="Z47" s="62"/>
      <c r="AA47" s="52"/>
      <c r="AB47" s="52"/>
      <c r="AC47" s="52"/>
      <c r="AD47" s="52"/>
      <c r="AE47" s="52"/>
      <c r="AF47" s="52"/>
      <c r="AG47" s="52"/>
      <c r="AH47" s="52"/>
      <c r="AI47" s="52"/>
      <c r="AJ47" s="52"/>
      <c r="AK47" s="52"/>
      <c r="AL47" s="52"/>
      <c r="AM47" s="52"/>
      <c r="AN47" s="52"/>
      <c r="AO47" s="52"/>
      <c r="AP47" s="52"/>
      <c r="AQ47" s="52"/>
      <c r="AR47" s="52"/>
      <c r="AS47" s="52"/>
      <c r="AT47" s="52"/>
      <c r="AU47" s="52"/>
      <c r="AV47" s="52"/>
    </row>
    <row r="48" ht="36.75" customHeight="1">
      <c r="A48" s="139"/>
      <c r="B48" s="182"/>
      <c r="C48" s="152"/>
      <c r="D48" s="139" t="s">
        <v>193</v>
      </c>
      <c r="E48" s="166">
        <f>B99</f>
        <v>3580967.35</v>
      </c>
      <c r="F48" s="142" t="s">
        <v>194</v>
      </c>
      <c r="G48" s="62"/>
      <c r="H48" s="62"/>
      <c r="I48" s="62"/>
      <c r="J48" s="62"/>
      <c r="K48" s="62"/>
      <c r="L48" s="62"/>
      <c r="M48" s="62"/>
      <c r="N48" s="62"/>
      <c r="O48" s="62"/>
      <c r="P48" s="62"/>
      <c r="Q48" s="62"/>
      <c r="R48" s="62"/>
      <c r="S48" s="62"/>
      <c r="T48" s="62"/>
      <c r="U48" s="62"/>
      <c r="V48" s="62"/>
      <c r="W48" s="62"/>
      <c r="X48" s="62"/>
      <c r="Y48" s="62"/>
      <c r="Z48" s="62"/>
      <c r="AA48" s="52"/>
      <c r="AB48" s="52"/>
      <c r="AC48" s="52"/>
      <c r="AD48" s="52"/>
      <c r="AE48" s="52"/>
      <c r="AF48" s="52"/>
      <c r="AG48" s="52"/>
      <c r="AH48" s="52"/>
      <c r="AI48" s="52"/>
      <c r="AJ48" s="52"/>
      <c r="AK48" s="52"/>
      <c r="AL48" s="52"/>
      <c r="AM48" s="52"/>
      <c r="AN48" s="52"/>
      <c r="AO48" s="52"/>
      <c r="AP48" s="52"/>
      <c r="AQ48" s="52"/>
      <c r="AR48" s="52"/>
      <c r="AS48" s="52"/>
      <c r="AT48" s="52"/>
      <c r="AU48" s="52"/>
      <c r="AV48" s="52"/>
    </row>
    <row r="49" ht="36.75" customHeight="1">
      <c r="A49" s="139"/>
      <c r="B49" s="139"/>
      <c r="C49" s="139"/>
      <c r="D49" s="139" t="s">
        <v>698</v>
      </c>
      <c r="E49" s="166">
        <f>B98</f>
        <v>551897.4439</v>
      </c>
      <c r="F49" s="139" t="s">
        <v>198</v>
      </c>
      <c r="G49" s="62"/>
      <c r="H49" s="62"/>
      <c r="I49" s="62"/>
      <c r="J49" s="62"/>
      <c r="K49" s="62"/>
      <c r="L49" s="62"/>
      <c r="M49" s="62"/>
      <c r="N49" s="62"/>
      <c r="O49" s="62"/>
      <c r="P49" s="62"/>
      <c r="Q49" s="62"/>
      <c r="R49" s="62"/>
      <c r="S49" s="62"/>
      <c r="T49" s="62"/>
      <c r="U49" s="62"/>
      <c r="V49" s="62"/>
      <c r="W49" s="62"/>
      <c r="X49" s="62"/>
      <c r="Y49" s="62"/>
      <c r="Z49" s="62"/>
      <c r="AA49" s="52"/>
      <c r="AB49" s="52"/>
      <c r="AC49" s="52"/>
      <c r="AD49" s="52"/>
      <c r="AE49" s="52"/>
      <c r="AF49" s="52"/>
      <c r="AG49" s="52"/>
      <c r="AH49" s="52"/>
      <c r="AI49" s="52"/>
      <c r="AJ49" s="52"/>
      <c r="AK49" s="52"/>
      <c r="AL49" s="52"/>
      <c r="AM49" s="52"/>
      <c r="AN49" s="52"/>
      <c r="AO49" s="52"/>
      <c r="AP49" s="52"/>
      <c r="AQ49" s="52"/>
      <c r="AR49" s="52"/>
      <c r="AS49" s="52"/>
      <c r="AT49" s="52"/>
      <c r="AU49" s="52"/>
      <c r="AV49" s="52"/>
    </row>
    <row r="50" ht="46.5" customHeight="1">
      <c r="A50" s="139"/>
      <c r="B50" s="139"/>
      <c r="C50" s="139"/>
      <c r="D50" s="146" t="s">
        <v>699</v>
      </c>
      <c r="E50" s="166">
        <f>B100</f>
        <v>42253.86097</v>
      </c>
      <c r="F50" s="146" t="s">
        <v>202</v>
      </c>
      <c r="G50" s="62"/>
      <c r="H50" s="62"/>
      <c r="I50" s="62"/>
      <c r="J50" s="62"/>
      <c r="K50" s="62"/>
      <c r="L50" s="62"/>
      <c r="M50" s="62"/>
      <c r="N50" s="62"/>
      <c r="O50" s="62"/>
      <c r="P50" s="62"/>
      <c r="Q50" s="62"/>
      <c r="R50" s="62"/>
      <c r="S50" s="62"/>
      <c r="T50" s="62"/>
      <c r="U50" s="62"/>
      <c r="V50" s="62"/>
      <c r="W50" s="62"/>
      <c r="X50" s="62"/>
      <c r="Y50" s="62"/>
      <c r="Z50" s="62"/>
      <c r="AA50" s="52"/>
      <c r="AB50" s="52"/>
      <c r="AC50" s="52"/>
      <c r="AD50" s="52"/>
      <c r="AE50" s="52"/>
      <c r="AF50" s="52"/>
      <c r="AG50" s="52"/>
      <c r="AH50" s="52"/>
      <c r="AI50" s="52"/>
      <c r="AJ50" s="52"/>
      <c r="AK50" s="52"/>
      <c r="AL50" s="52"/>
      <c r="AM50" s="52"/>
      <c r="AN50" s="52"/>
      <c r="AO50" s="52"/>
      <c r="AP50" s="52"/>
      <c r="AQ50" s="52"/>
      <c r="AR50" s="52"/>
      <c r="AS50" s="52"/>
      <c r="AT50" s="52"/>
      <c r="AU50" s="52"/>
      <c r="AV50" s="52"/>
    </row>
    <row r="51" ht="36.75" customHeight="1">
      <c r="A51" s="159" t="s">
        <v>172</v>
      </c>
      <c r="B51" s="160">
        <f>SUM(B46:B50)</f>
        <v>2400133.4</v>
      </c>
      <c r="C51" s="159"/>
      <c r="D51" s="159" t="s">
        <v>173</v>
      </c>
      <c r="E51" s="172">
        <f>SUM(E46:E50)</f>
        <v>4546958.166</v>
      </c>
      <c r="F51" s="159"/>
      <c r="G51" s="62"/>
      <c r="H51" s="62"/>
      <c r="I51" s="62"/>
      <c r="J51" s="62"/>
      <c r="K51" s="62"/>
      <c r="L51" s="62"/>
      <c r="M51" s="62"/>
      <c r="N51" s="62"/>
      <c r="O51" s="62"/>
      <c r="P51" s="62"/>
      <c r="Q51" s="62"/>
      <c r="R51" s="62"/>
      <c r="S51" s="62"/>
      <c r="T51" s="62"/>
      <c r="U51" s="62"/>
      <c r="V51" s="62"/>
      <c r="W51" s="62"/>
      <c r="X51" s="62"/>
      <c r="Y51" s="62"/>
      <c r="Z51" s="62"/>
      <c r="AA51" s="52"/>
      <c r="AB51" s="52"/>
      <c r="AC51" s="52"/>
      <c r="AD51" s="52"/>
      <c r="AE51" s="52"/>
      <c r="AF51" s="52"/>
      <c r="AG51" s="52"/>
      <c r="AH51" s="52"/>
      <c r="AI51" s="52"/>
      <c r="AJ51" s="52"/>
      <c r="AK51" s="52"/>
      <c r="AL51" s="52"/>
      <c r="AM51" s="52"/>
      <c r="AN51" s="52"/>
      <c r="AO51" s="52"/>
      <c r="AP51" s="52"/>
      <c r="AQ51" s="52"/>
      <c r="AR51" s="52"/>
      <c r="AS51" s="52"/>
      <c r="AT51" s="52"/>
      <c r="AU51" s="52"/>
      <c r="AV51" s="52"/>
    </row>
    <row r="52" ht="34.5" customHeight="1">
      <c r="A52" s="132" t="s">
        <v>209</v>
      </c>
      <c r="B52" s="95"/>
      <c r="C52" s="95"/>
      <c r="D52" s="95"/>
      <c r="E52" s="95"/>
      <c r="F52" s="96"/>
      <c r="G52" s="62"/>
      <c r="H52" s="62"/>
      <c r="I52" s="62"/>
      <c r="J52" s="62"/>
      <c r="K52" s="62"/>
      <c r="L52" s="62"/>
      <c r="M52" s="62"/>
      <c r="N52" s="62"/>
      <c r="O52" s="62"/>
      <c r="P52" s="62"/>
      <c r="Q52" s="62"/>
      <c r="R52" s="62"/>
      <c r="S52" s="62"/>
      <c r="T52" s="62"/>
      <c r="U52" s="62"/>
      <c r="V52" s="62"/>
      <c r="W52" s="62"/>
      <c r="X52" s="62"/>
      <c r="Y52" s="62"/>
      <c r="Z52" s="62"/>
      <c r="AA52" s="52"/>
      <c r="AB52" s="52"/>
      <c r="AC52" s="52"/>
      <c r="AD52" s="52"/>
      <c r="AE52" s="52"/>
      <c r="AF52" s="52"/>
      <c r="AG52" s="52"/>
      <c r="AH52" s="52"/>
      <c r="AI52" s="52"/>
      <c r="AJ52" s="52"/>
      <c r="AK52" s="52"/>
      <c r="AL52" s="52"/>
      <c r="AM52" s="52"/>
      <c r="AN52" s="52"/>
      <c r="AO52" s="52"/>
      <c r="AP52" s="52"/>
      <c r="AQ52" s="52"/>
      <c r="AR52" s="52"/>
      <c r="AS52" s="52"/>
      <c r="AT52" s="52"/>
      <c r="AU52" s="52"/>
      <c r="AV52" s="52"/>
    </row>
    <row r="53" ht="15.75" customHeight="1">
      <c r="A53" s="163" t="s">
        <v>210</v>
      </c>
      <c r="B53" s="68"/>
      <c r="C53" s="76"/>
      <c r="D53" s="163" t="s">
        <v>211</v>
      </c>
      <c r="E53" s="68"/>
      <c r="F53" s="76"/>
      <c r="G53" s="62"/>
      <c r="H53" s="62"/>
      <c r="I53" s="62"/>
      <c r="J53" s="62"/>
      <c r="K53" s="62"/>
      <c r="L53" s="62"/>
      <c r="M53" s="62"/>
      <c r="N53" s="62"/>
      <c r="O53" s="62"/>
      <c r="P53" s="62"/>
      <c r="Q53" s="62"/>
      <c r="R53" s="62"/>
      <c r="S53" s="62"/>
      <c r="T53" s="62"/>
      <c r="U53" s="62"/>
      <c r="V53" s="62"/>
      <c r="W53" s="62"/>
      <c r="X53" s="62"/>
      <c r="Y53" s="62"/>
      <c r="Z53" s="62"/>
      <c r="AA53" s="52"/>
      <c r="AB53" s="52"/>
      <c r="AC53" s="52"/>
      <c r="AD53" s="52"/>
      <c r="AE53" s="52"/>
      <c r="AF53" s="52"/>
      <c r="AG53" s="52"/>
      <c r="AH53" s="52"/>
      <c r="AI53" s="52"/>
      <c r="AJ53" s="52"/>
      <c r="AK53" s="52"/>
      <c r="AL53" s="52"/>
      <c r="AM53" s="52"/>
      <c r="AN53" s="52"/>
      <c r="AO53" s="52"/>
      <c r="AP53" s="52"/>
      <c r="AQ53" s="52"/>
      <c r="AR53" s="52"/>
      <c r="AS53" s="52"/>
      <c r="AT53" s="52"/>
      <c r="AU53" s="52"/>
      <c r="AV53" s="52"/>
    </row>
    <row r="54" ht="45.0" customHeight="1">
      <c r="A54" s="139" t="s">
        <v>700</v>
      </c>
      <c r="B54" s="178">
        <f t="shared" ref="B54:B55" si="4">B83</f>
        <v>7701.778192</v>
      </c>
      <c r="C54" s="139" t="s">
        <v>701</v>
      </c>
      <c r="D54" s="139" t="s">
        <v>214</v>
      </c>
      <c r="E54" s="165">
        <f t="shared" ref="E54:E55" si="5">+B104</f>
        <v>2047132.931</v>
      </c>
      <c r="F54" s="180" t="s">
        <v>702</v>
      </c>
      <c r="G54" s="62"/>
      <c r="H54" s="62"/>
      <c r="I54" s="62"/>
      <c r="J54" s="62"/>
      <c r="K54" s="62"/>
      <c r="L54" s="62"/>
      <c r="M54" s="62"/>
      <c r="N54" s="62"/>
      <c r="O54" s="62"/>
      <c r="P54" s="62"/>
      <c r="Q54" s="62"/>
      <c r="R54" s="62"/>
      <c r="S54" s="62"/>
      <c r="T54" s="62"/>
      <c r="U54" s="62"/>
      <c r="V54" s="62"/>
      <c r="W54" s="62"/>
      <c r="X54" s="62"/>
      <c r="Y54" s="62"/>
      <c r="Z54" s="62"/>
      <c r="AA54" s="52"/>
      <c r="AB54" s="52"/>
      <c r="AC54" s="52"/>
      <c r="AD54" s="52"/>
      <c r="AE54" s="52"/>
      <c r="AF54" s="52"/>
      <c r="AG54" s="52"/>
      <c r="AH54" s="52"/>
      <c r="AI54" s="52"/>
      <c r="AJ54" s="52"/>
      <c r="AK54" s="52"/>
      <c r="AL54" s="52"/>
      <c r="AM54" s="52"/>
      <c r="AN54" s="52"/>
      <c r="AO54" s="52"/>
      <c r="AP54" s="52"/>
      <c r="AQ54" s="52"/>
      <c r="AR54" s="52"/>
      <c r="AS54" s="52"/>
      <c r="AT54" s="52"/>
      <c r="AU54" s="52"/>
      <c r="AV54" s="52"/>
    </row>
    <row r="55" ht="43.5" customHeight="1">
      <c r="A55" s="139" t="s">
        <v>703</v>
      </c>
      <c r="B55" s="178">
        <f t="shared" si="4"/>
        <v>94719.12351</v>
      </c>
      <c r="C55" s="136" t="s">
        <v>704</v>
      </c>
      <c r="D55" s="139" t="s">
        <v>705</v>
      </c>
      <c r="E55" s="165">
        <f t="shared" si="5"/>
        <v>25109.64958</v>
      </c>
      <c r="F55" s="180" t="s">
        <v>218</v>
      </c>
      <c r="G55" s="62"/>
      <c r="H55" s="62"/>
      <c r="I55" s="62"/>
      <c r="J55" s="62"/>
      <c r="K55" s="62"/>
      <c r="L55" s="62"/>
      <c r="M55" s="62"/>
      <c r="N55" s="62"/>
      <c r="O55" s="62"/>
      <c r="P55" s="62"/>
      <c r="Q55" s="62"/>
      <c r="R55" s="62"/>
      <c r="S55" s="62"/>
      <c r="T55" s="62"/>
      <c r="U55" s="62"/>
      <c r="V55" s="62"/>
      <c r="W55" s="62"/>
      <c r="X55" s="62"/>
      <c r="Y55" s="62"/>
      <c r="Z55" s="62"/>
      <c r="AA55" s="52"/>
      <c r="AB55" s="52"/>
      <c r="AC55" s="52"/>
      <c r="AD55" s="52"/>
      <c r="AE55" s="52"/>
      <c r="AF55" s="52"/>
      <c r="AG55" s="52"/>
      <c r="AH55" s="52"/>
      <c r="AI55" s="52"/>
      <c r="AJ55" s="52"/>
      <c r="AK55" s="52"/>
      <c r="AL55" s="52"/>
      <c r="AM55" s="52"/>
      <c r="AN55" s="52"/>
      <c r="AO55" s="52"/>
      <c r="AP55" s="52"/>
      <c r="AQ55" s="52"/>
      <c r="AR55" s="52"/>
      <c r="AS55" s="52"/>
      <c r="AT55" s="52"/>
      <c r="AU55" s="52"/>
      <c r="AV55" s="52"/>
    </row>
    <row r="56" ht="15.75" customHeight="1">
      <c r="A56" s="58"/>
      <c r="B56" s="182"/>
      <c r="C56" s="182"/>
      <c r="D56" s="35"/>
      <c r="F56" s="18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row>
    <row r="57" ht="15.75" customHeight="1">
      <c r="A57" s="58"/>
      <c r="B57" s="58"/>
      <c r="C57" s="58"/>
      <c r="D57" s="152"/>
      <c r="E57" s="378"/>
      <c r="F57" s="379"/>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row>
    <row r="58" ht="15.75" customHeight="1">
      <c r="A58" s="139"/>
      <c r="B58" s="139"/>
      <c r="C58" s="139"/>
      <c r="D58" s="142"/>
      <c r="E58" s="142"/>
      <c r="F58" s="14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row>
    <row r="59" ht="15.75" customHeight="1">
      <c r="A59" s="159" t="s">
        <v>172</v>
      </c>
      <c r="B59" s="160">
        <f>SUM(B54:B58)</f>
        <v>102420.9017</v>
      </c>
      <c r="C59" s="159"/>
      <c r="D59" s="159" t="s">
        <v>173</v>
      </c>
      <c r="E59" s="160">
        <f>SUM(E54:E58)</f>
        <v>2072242.581</v>
      </c>
      <c r="F59" s="159"/>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row>
    <row r="60" ht="15.75" customHeight="1">
      <c r="A60" s="186" t="s">
        <v>226</v>
      </c>
      <c r="B60" s="68"/>
      <c r="C60" s="68"/>
      <c r="D60" s="68"/>
      <c r="E60" s="76"/>
      <c r="F60" s="187"/>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row>
    <row r="61" ht="15.75" customHeight="1">
      <c r="A61" s="182" t="s">
        <v>227</v>
      </c>
      <c r="B61" s="188">
        <f>+B110</f>
        <v>3450877.898</v>
      </c>
      <c r="C61" s="188"/>
      <c r="D61" s="182" t="s">
        <v>228</v>
      </c>
      <c r="E61" s="188">
        <f>+B111</f>
        <v>10962579.01</v>
      </c>
      <c r="F61" s="188"/>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row>
    <row r="62" ht="42.75" customHeight="1">
      <c r="A62" s="182" t="s">
        <v>229</v>
      </c>
      <c r="B62" s="189">
        <f>(B89+B93)/(SUM(B75:B78))</f>
        <v>4.58005925</v>
      </c>
      <c r="C62" s="182" t="s">
        <v>230</v>
      </c>
      <c r="D62" s="189">
        <f>(B97+B98+B99+B100+B101)/SUM(B80:B81)</f>
        <v>1.894460602</v>
      </c>
      <c r="E62" s="190" t="s">
        <v>231</v>
      </c>
      <c r="F62" s="189">
        <f>(B104+B105+B106)/(B83+B84)</f>
        <v>20.23261411</v>
      </c>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row>
    <row r="63" ht="42.75" customHeight="1">
      <c r="A63" s="182" t="s">
        <v>232</v>
      </c>
      <c r="B63" s="189">
        <f>+E61/B61</f>
        <v>3.176750766</v>
      </c>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row>
    <row r="64" ht="15.75" customHeight="1">
      <c r="A64" s="92"/>
      <c r="B64" s="192"/>
      <c r="C64" s="130"/>
      <c r="D64" s="130"/>
      <c r="E64" s="130"/>
      <c r="F64" s="130"/>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row>
    <row r="65" ht="15.75" customHeight="1">
      <c r="A65" s="92"/>
      <c r="B65" s="192"/>
      <c r="C65" s="130"/>
      <c r="D65" s="130"/>
      <c r="E65" s="130"/>
      <c r="F65" s="130"/>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row>
    <row r="66" ht="15.75" customHeight="1">
      <c r="A66" s="92"/>
      <c r="B66" s="192"/>
      <c r="C66" s="130"/>
      <c r="D66" s="130"/>
      <c r="E66" s="130"/>
      <c r="F66" s="130"/>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row>
    <row r="67" ht="15.75" customHeight="1">
      <c r="A67" s="92"/>
      <c r="B67" s="192"/>
      <c r="C67" s="130"/>
      <c r="D67" s="130"/>
      <c r="E67" s="130"/>
      <c r="F67" s="130"/>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row>
    <row r="68" ht="15.75" customHeight="1">
      <c r="A68" s="62"/>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row>
    <row r="69" ht="15.75" customHeight="1">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row>
    <row r="70" ht="15.75" customHeight="1">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row>
    <row r="71" ht="15.75" customHeight="1">
      <c r="A71" s="193" t="s">
        <v>233</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row>
    <row r="72" ht="15.75" customHeight="1">
      <c r="A72" s="194" t="s">
        <v>234</v>
      </c>
      <c r="B72" s="194" t="s">
        <v>235</v>
      </c>
      <c r="C72" s="194"/>
      <c r="D72" s="195">
        <v>1.0</v>
      </c>
      <c r="E72" s="195">
        <v>2.0</v>
      </c>
      <c r="F72" s="195">
        <v>3.0</v>
      </c>
      <c r="G72" s="195">
        <v>4.0</v>
      </c>
      <c r="H72" s="195">
        <v>5.0</v>
      </c>
      <c r="I72" s="195">
        <v>6.0</v>
      </c>
      <c r="J72" s="195">
        <v>7.0</v>
      </c>
      <c r="K72" s="195">
        <v>8.0</v>
      </c>
      <c r="L72" s="196">
        <v>9.0</v>
      </c>
      <c r="M72" s="195">
        <v>10.0</v>
      </c>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row>
    <row r="73" ht="15.75" customHeight="1">
      <c r="A73" s="198" t="s">
        <v>236</v>
      </c>
      <c r="B73" s="199">
        <f>+SUM(B75:B85)</f>
        <v>3450877.898</v>
      </c>
      <c r="C73" s="200"/>
      <c r="D73" s="201">
        <f t="shared" ref="D73:M73" si="6">SUM(D75:D78)+SUM(D80:D81)+SUM(D83:D85)</f>
        <v>134123.0572</v>
      </c>
      <c r="E73" s="201">
        <f t="shared" si="6"/>
        <v>830242.5888</v>
      </c>
      <c r="F73" s="201">
        <f t="shared" si="6"/>
        <v>427341.7001</v>
      </c>
      <c r="G73" s="201">
        <f t="shared" si="6"/>
        <v>474943.3347</v>
      </c>
      <c r="H73" s="201">
        <f t="shared" si="6"/>
        <v>462728.0566</v>
      </c>
      <c r="I73" s="201">
        <f t="shared" si="6"/>
        <v>474643.0074</v>
      </c>
      <c r="J73" s="201">
        <f t="shared" si="6"/>
        <v>486841.3021</v>
      </c>
      <c r="K73" s="201">
        <f t="shared" si="6"/>
        <v>1227763.06</v>
      </c>
      <c r="L73" s="340">
        <f t="shared" si="6"/>
        <v>747622.0175</v>
      </c>
      <c r="M73" s="201">
        <f t="shared" si="6"/>
        <v>753454.1918</v>
      </c>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row>
    <row r="74" ht="15.75" customHeight="1">
      <c r="A74" s="204" t="s">
        <v>237</v>
      </c>
      <c r="B74" s="205"/>
      <c r="C74" s="205"/>
      <c r="D74" s="206"/>
      <c r="E74" s="207"/>
      <c r="F74" s="207"/>
      <c r="G74" s="207"/>
      <c r="H74" s="207"/>
      <c r="I74" s="207"/>
      <c r="J74" s="207"/>
      <c r="K74" s="207"/>
      <c r="L74" s="208"/>
      <c r="M74" s="207"/>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row>
    <row r="75" ht="15.75" customHeight="1">
      <c r="A75" s="221" t="s">
        <v>706</v>
      </c>
      <c r="B75" s="210">
        <f t="shared" ref="B75:B77" si="8">+NPV($B$20,D75:M75)</f>
        <v>920702.5207</v>
      </c>
      <c r="C75" s="210"/>
      <c r="D75" s="212">
        <f t="shared" ref="D75:M75" si="7">B400/1000000</f>
        <v>54096.67076</v>
      </c>
      <c r="E75" s="212">
        <f t="shared" si="7"/>
        <v>421867.7477</v>
      </c>
      <c r="F75" s="212">
        <f t="shared" si="7"/>
        <v>25112.92758</v>
      </c>
      <c r="G75" s="212">
        <f t="shared" si="7"/>
        <v>49163.01056</v>
      </c>
      <c r="H75" s="212">
        <f t="shared" si="7"/>
        <v>24639.7633</v>
      </c>
      <c r="I75" s="212">
        <f t="shared" si="7"/>
        <v>26199.96669</v>
      </c>
      <c r="J75" s="212">
        <f t="shared" si="7"/>
        <v>26522.37587</v>
      </c>
      <c r="K75" s="212">
        <f t="shared" si="7"/>
        <v>493184.5556</v>
      </c>
      <c r="L75" s="213">
        <f t="shared" si="7"/>
        <v>20928.46271</v>
      </c>
      <c r="M75" s="212">
        <f t="shared" si="7"/>
        <v>18835.61644</v>
      </c>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214"/>
      <c r="AL75" s="214"/>
      <c r="AM75" s="214"/>
      <c r="AN75" s="214"/>
      <c r="AO75" s="214"/>
      <c r="AP75" s="214"/>
      <c r="AQ75" s="214"/>
      <c r="AR75" s="214"/>
      <c r="AS75" s="214"/>
      <c r="AT75" s="214"/>
      <c r="AU75" s="214"/>
      <c r="AV75" s="214"/>
    </row>
    <row r="76" ht="15.75" customHeight="1">
      <c r="A76" s="221" t="s">
        <v>707</v>
      </c>
      <c r="B76" s="210">
        <f t="shared" si="8"/>
        <v>9207.025207</v>
      </c>
      <c r="C76" s="210"/>
      <c r="D76" s="211">
        <f t="shared" ref="D76:M76" si="9">D75*1%</f>
        <v>540.9667076</v>
      </c>
      <c r="E76" s="211">
        <f t="shared" si="9"/>
        <v>4218.677477</v>
      </c>
      <c r="F76" s="211">
        <f t="shared" si="9"/>
        <v>251.1292758</v>
      </c>
      <c r="G76" s="211">
        <f t="shared" si="9"/>
        <v>491.6301056</v>
      </c>
      <c r="H76" s="211">
        <f t="shared" si="9"/>
        <v>246.397633</v>
      </c>
      <c r="I76" s="211">
        <f t="shared" si="9"/>
        <v>261.9996669</v>
      </c>
      <c r="J76" s="211">
        <f t="shared" si="9"/>
        <v>265.2237587</v>
      </c>
      <c r="K76" s="211">
        <f t="shared" si="9"/>
        <v>4931.845556</v>
      </c>
      <c r="L76" s="341">
        <f t="shared" si="9"/>
        <v>209.2846271</v>
      </c>
      <c r="M76" s="211">
        <f t="shared" si="9"/>
        <v>188.3561644</v>
      </c>
      <c r="N76" s="214"/>
      <c r="O76" s="214"/>
      <c r="P76" s="214"/>
      <c r="Q76" s="214"/>
      <c r="R76" s="214"/>
      <c r="S76" s="214"/>
      <c r="T76" s="214"/>
      <c r="U76" s="214"/>
      <c r="V76" s="214"/>
      <c r="W76" s="214"/>
      <c r="X76" s="214"/>
      <c r="Y76" s="214"/>
      <c r="Z76" s="214"/>
      <c r="AA76" s="214"/>
      <c r="AB76" s="214"/>
      <c r="AC76" s="214"/>
      <c r="AD76" s="214"/>
      <c r="AE76" s="214"/>
      <c r="AF76" s="214"/>
      <c r="AG76" s="214"/>
      <c r="AH76" s="214"/>
      <c r="AI76" s="214"/>
      <c r="AJ76" s="214"/>
      <c r="AK76" s="214"/>
      <c r="AL76" s="214"/>
      <c r="AM76" s="214"/>
      <c r="AN76" s="214"/>
      <c r="AO76" s="214"/>
      <c r="AP76" s="214"/>
      <c r="AQ76" s="214"/>
      <c r="AR76" s="214"/>
      <c r="AS76" s="214"/>
      <c r="AT76" s="214"/>
      <c r="AU76" s="214"/>
      <c r="AV76" s="214"/>
    </row>
    <row r="77" ht="15.75" customHeight="1">
      <c r="A77" s="218" t="s">
        <v>708</v>
      </c>
      <c r="B77" s="210">
        <f t="shared" si="8"/>
        <v>18414.05041</v>
      </c>
      <c r="C77" s="210"/>
      <c r="D77" s="211">
        <f t="shared" ref="D77:M77" si="10">D75*2%</f>
        <v>1081.933415</v>
      </c>
      <c r="E77" s="211">
        <f t="shared" si="10"/>
        <v>8437.354953</v>
      </c>
      <c r="F77" s="211">
        <f t="shared" si="10"/>
        <v>502.2585516</v>
      </c>
      <c r="G77" s="211">
        <f t="shared" si="10"/>
        <v>983.2602111</v>
      </c>
      <c r="H77" s="211">
        <f t="shared" si="10"/>
        <v>492.7952661</v>
      </c>
      <c r="I77" s="211">
        <f t="shared" si="10"/>
        <v>523.9993338</v>
      </c>
      <c r="J77" s="211">
        <f t="shared" si="10"/>
        <v>530.4475173</v>
      </c>
      <c r="K77" s="211">
        <f t="shared" si="10"/>
        <v>9863.691111</v>
      </c>
      <c r="L77" s="341">
        <f t="shared" si="10"/>
        <v>418.5692542</v>
      </c>
      <c r="M77" s="211">
        <f t="shared" si="10"/>
        <v>376.7123288</v>
      </c>
      <c r="N77" s="214"/>
      <c r="O77" s="214"/>
      <c r="P77" s="214"/>
      <c r="Q77" s="214"/>
      <c r="R77" s="214"/>
      <c r="S77" s="214"/>
      <c r="T77" s="214"/>
      <c r="U77" s="214"/>
      <c r="V77" s="214"/>
      <c r="W77" s="214"/>
      <c r="X77" s="214"/>
      <c r="Y77" s="214"/>
      <c r="Z77" s="214"/>
      <c r="AA77" s="214"/>
      <c r="AB77" s="214"/>
      <c r="AC77" s="214"/>
      <c r="AD77" s="214"/>
      <c r="AE77" s="214"/>
      <c r="AF77" s="214"/>
      <c r="AG77" s="214"/>
      <c r="AH77" s="214"/>
      <c r="AI77" s="214"/>
      <c r="AJ77" s="214"/>
      <c r="AK77" s="214"/>
      <c r="AL77" s="214"/>
      <c r="AM77" s="214"/>
      <c r="AN77" s="214"/>
      <c r="AO77" s="214"/>
      <c r="AP77" s="214"/>
      <c r="AQ77" s="214"/>
      <c r="AR77" s="214"/>
      <c r="AS77" s="214"/>
      <c r="AT77" s="214"/>
      <c r="AU77" s="214"/>
      <c r="AV77" s="214"/>
    </row>
    <row r="78" ht="15.75" customHeight="1">
      <c r="A78" s="218"/>
      <c r="B78" s="210"/>
      <c r="C78" s="210"/>
      <c r="D78" s="212"/>
      <c r="E78" s="212"/>
      <c r="F78" s="212"/>
      <c r="G78" s="212"/>
      <c r="H78" s="212"/>
      <c r="I78" s="212"/>
      <c r="J78" s="212"/>
      <c r="K78" s="212"/>
      <c r="L78" s="213"/>
      <c r="M78" s="212"/>
      <c r="N78" s="214"/>
      <c r="O78" s="214"/>
      <c r="P78" s="214"/>
      <c r="Q78" s="214"/>
      <c r="R78" s="214"/>
      <c r="S78" s="214"/>
      <c r="T78" s="214"/>
      <c r="U78" s="214"/>
      <c r="V78" s="214"/>
      <c r="W78" s="214"/>
      <c r="X78" s="214"/>
      <c r="Y78" s="214"/>
      <c r="Z78" s="214"/>
      <c r="AA78" s="214"/>
      <c r="AB78" s="214"/>
      <c r="AC78" s="214"/>
      <c r="AD78" s="214"/>
      <c r="AE78" s="214"/>
      <c r="AF78" s="214"/>
      <c r="AG78" s="214"/>
      <c r="AH78" s="214"/>
      <c r="AI78" s="214"/>
      <c r="AJ78" s="214"/>
      <c r="AK78" s="214"/>
      <c r="AL78" s="214"/>
      <c r="AM78" s="214"/>
      <c r="AN78" s="214"/>
      <c r="AO78" s="214"/>
      <c r="AP78" s="214"/>
      <c r="AQ78" s="214"/>
      <c r="AR78" s="214"/>
      <c r="AS78" s="214"/>
      <c r="AT78" s="214"/>
      <c r="AU78" s="214"/>
      <c r="AV78" s="214"/>
    </row>
    <row r="79" ht="15.75" customHeight="1">
      <c r="A79" s="204" t="s">
        <v>243</v>
      </c>
      <c r="B79" s="210"/>
      <c r="C79" s="210"/>
      <c r="D79" s="219"/>
      <c r="E79" s="219"/>
      <c r="F79" s="219"/>
      <c r="G79" s="219"/>
      <c r="H79" s="219"/>
      <c r="I79" s="219"/>
      <c r="J79" s="219"/>
      <c r="K79" s="219"/>
      <c r="L79" s="220"/>
      <c r="M79" s="219"/>
      <c r="N79" s="214"/>
      <c r="O79" s="214"/>
      <c r="P79" s="214"/>
      <c r="Q79" s="214"/>
      <c r="R79" s="214"/>
      <c r="S79" s="214"/>
      <c r="T79" s="214"/>
      <c r="U79" s="214"/>
      <c r="V79" s="214"/>
      <c r="W79" s="214"/>
      <c r="X79" s="214"/>
      <c r="Y79" s="214"/>
      <c r="Z79" s="214"/>
      <c r="AA79" s="214"/>
      <c r="AB79" s="214"/>
      <c r="AC79" s="214"/>
      <c r="AD79" s="214"/>
      <c r="AE79" s="214"/>
      <c r="AF79" s="214"/>
      <c r="AG79" s="214"/>
      <c r="AH79" s="214"/>
      <c r="AI79" s="214"/>
      <c r="AJ79" s="214"/>
      <c r="AK79" s="214"/>
      <c r="AL79" s="214"/>
      <c r="AM79" s="214"/>
      <c r="AN79" s="214"/>
      <c r="AO79" s="214"/>
      <c r="AP79" s="214"/>
      <c r="AQ79" s="214"/>
      <c r="AR79" s="214"/>
      <c r="AS79" s="214"/>
      <c r="AT79" s="214"/>
      <c r="AU79" s="214"/>
      <c r="AV79" s="214"/>
    </row>
    <row r="80" ht="15.75" customHeight="1">
      <c r="A80" s="218" t="s">
        <v>709</v>
      </c>
      <c r="B80" s="210">
        <f t="array" ref="B80">+NPV($B$18,D80:M80)</f>
        <v>2400133.4</v>
      </c>
      <c r="C80" s="210"/>
      <c r="D80" s="212">
        <f t="shared" ref="D80:M80" si="11">+$B$12*$B$11*B433</f>
        <v>60038.64553</v>
      </c>
      <c r="E80" s="212">
        <f t="shared" si="11"/>
        <v>376528.0769</v>
      </c>
      <c r="F80" s="212">
        <f t="shared" si="11"/>
        <v>387678.1111</v>
      </c>
      <c r="G80" s="212">
        <f t="shared" si="11"/>
        <v>411693.5693</v>
      </c>
      <c r="H80" s="212">
        <f t="shared" si="11"/>
        <v>422843.6035</v>
      </c>
      <c r="I80" s="212">
        <f t="shared" si="11"/>
        <v>433135.9427</v>
      </c>
      <c r="J80" s="212">
        <f t="shared" si="11"/>
        <v>444285.9769</v>
      </c>
      <c r="K80" s="212">
        <f t="shared" si="11"/>
        <v>699879.0678</v>
      </c>
      <c r="L80" s="213">
        <f t="shared" si="11"/>
        <v>710171.4071</v>
      </c>
      <c r="M80" s="212">
        <f t="shared" si="11"/>
        <v>719606.0514</v>
      </c>
      <c r="N80" s="217"/>
      <c r="O80" s="214"/>
      <c r="P80" s="214"/>
      <c r="Q80" s="214"/>
      <c r="R80" s="214"/>
      <c r="S80" s="214"/>
      <c r="T80" s="214"/>
      <c r="U80" s="214"/>
      <c r="V80" s="214"/>
      <c r="W80" s="214"/>
      <c r="X80" s="214"/>
      <c r="Y80" s="214"/>
      <c r="Z80" s="214"/>
      <c r="AA80" s="214"/>
      <c r="AB80" s="214"/>
      <c r="AC80" s="214"/>
      <c r="AD80" s="214"/>
      <c r="AE80" s="214"/>
      <c r="AF80" s="214"/>
      <c r="AG80" s="214"/>
      <c r="AH80" s="214"/>
      <c r="AI80" s="214"/>
      <c r="AJ80" s="214"/>
      <c r="AK80" s="214"/>
      <c r="AL80" s="214"/>
      <c r="AM80" s="214"/>
      <c r="AN80" s="214"/>
      <c r="AO80" s="214"/>
      <c r="AP80" s="214"/>
      <c r="AQ80" s="214"/>
      <c r="AR80" s="214"/>
      <c r="AS80" s="214"/>
      <c r="AT80" s="214"/>
      <c r="AU80" s="214"/>
      <c r="AV80" s="214"/>
    </row>
    <row r="81" ht="15.75" customHeight="1">
      <c r="A81" s="221"/>
      <c r="B81" s="210"/>
      <c r="C81" s="210"/>
      <c r="D81" s="58"/>
      <c r="E81" s="58"/>
      <c r="F81" s="58"/>
      <c r="G81" s="58"/>
      <c r="H81" s="58"/>
      <c r="I81" s="58"/>
      <c r="J81" s="58"/>
      <c r="K81" s="58"/>
      <c r="L81" s="254"/>
      <c r="M81" s="58"/>
      <c r="N81" s="214"/>
      <c r="O81" s="214"/>
      <c r="P81" s="214"/>
      <c r="Q81" s="214"/>
      <c r="R81" s="214"/>
      <c r="S81" s="214"/>
      <c r="T81" s="214"/>
      <c r="U81" s="214"/>
      <c r="V81" s="214"/>
      <c r="W81" s="214"/>
      <c r="X81" s="214"/>
      <c r="Y81" s="214"/>
      <c r="Z81" s="214"/>
      <c r="AA81" s="214"/>
      <c r="AB81" s="214"/>
      <c r="AC81" s="214"/>
      <c r="AD81" s="214"/>
      <c r="AE81" s="214"/>
      <c r="AF81" s="214"/>
      <c r="AG81" s="214"/>
      <c r="AH81" s="214"/>
      <c r="AI81" s="214"/>
      <c r="AJ81" s="214"/>
      <c r="AK81" s="214"/>
      <c r="AL81" s="214"/>
      <c r="AM81" s="214"/>
      <c r="AN81" s="214"/>
      <c r="AO81" s="214"/>
      <c r="AP81" s="214"/>
      <c r="AQ81" s="214"/>
      <c r="AR81" s="214"/>
      <c r="AS81" s="214"/>
      <c r="AT81" s="214"/>
      <c r="AU81" s="214"/>
      <c r="AV81" s="214"/>
    </row>
    <row r="82" ht="15.75" customHeight="1">
      <c r="A82" s="231" t="s">
        <v>251</v>
      </c>
      <c r="B82" s="210"/>
      <c r="C82" s="210"/>
      <c r="D82" s="219"/>
      <c r="E82" s="232"/>
      <c r="F82" s="232"/>
      <c r="G82" s="232"/>
      <c r="H82" s="232"/>
      <c r="I82" s="232"/>
      <c r="J82" s="232"/>
      <c r="K82" s="232"/>
      <c r="L82" s="233"/>
      <c r="M82" s="232"/>
      <c r="N82" s="214"/>
      <c r="O82" s="214"/>
      <c r="P82" s="214"/>
      <c r="Q82" s="214"/>
      <c r="R82" s="214"/>
      <c r="S82" s="214"/>
      <c r="T82" s="214"/>
      <c r="U82" s="214"/>
      <c r="V82" s="214"/>
      <c r="W82" s="214"/>
      <c r="X82" s="214"/>
      <c r="Y82" s="214"/>
      <c r="Z82" s="214"/>
      <c r="AA82" s="214"/>
      <c r="AB82" s="214"/>
      <c r="AC82" s="214"/>
      <c r="AD82" s="214"/>
      <c r="AE82" s="214"/>
      <c r="AF82" s="214"/>
      <c r="AG82" s="214"/>
      <c r="AH82" s="214"/>
      <c r="AI82" s="214"/>
      <c r="AJ82" s="214"/>
      <c r="AK82" s="214"/>
      <c r="AL82" s="214"/>
      <c r="AM82" s="214"/>
      <c r="AN82" s="214"/>
      <c r="AO82" s="214"/>
      <c r="AP82" s="214"/>
      <c r="AQ82" s="214"/>
      <c r="AR82" s="214"/>
      <c r="AS82" s="214"/>
      <c r="AT82" s="214"/>
      <c r="AU82" s="214"/>
      <c r="AV82" s="214"/>
    </row>
    <row r="83" ht="15.75" customHeight="1">
      <c r="A83" s="218" t="s">
        <v>242</v>
      </c>
      <c r="B83" s="210">
        <f t="shared" ref="B83:B84" si="13">+NPV($B$21,D83:M83)</f>
        <v>7701.778192</v>
      </c>
      <c r="C83" s="210"/>
      <c r="D83" s="219">
        <f t="shared" ref="D83:M83" si="12">+($B$10*D75)</f>
        <v>540.9667076</v>
      </c>
      <c r="E83" s="219">
        <f t="shared" si="12"/>
        <v>4218.677477</v>
      </c>
      <c r="F83" s="219">
        <f t="shared" si="12"/>
        <v>251.1292758</v>
      </c>
      <c r="G83" s="219">
        <f t="shared" si="12"/>
        <v>491.6301056</v>
      </c>
      <c r="H83" s="219">
        <f t="shared" si="12"/>
        <v>246.397633</v>
      </c>
      <c r="I83" s="219">
        <f t="shared" si="12"/>
        <v>261.9996669</v>
      </c>
      <c r="J83" s="219">
        <f t="shared" si="12"/>
        <v>265.2237587</v>
      </c>
      <c r="K83" s="219">
        <f t="shared" si="12"/>
        <v>4931.845556</v>
      </c>
      <c r="L83" s="220">
        <f t="shared" si="12"/>
        <v>209.2846271</v>
      </c>
      <c r="M83" s="219">
        <f t="shared" si="12"/>
        <v>188.3561644</v>
      </c>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214"/>
      <c r="AQ83" s="214"/>
      <c r="AR83" s="214"/>
      <c r="AS83" s="214"/>
      <c r="AT83" s="214"/>
      <c r="AU83" s="214"/>
      <c r="AV83" s="214"/>
    </row>
    <row r="84" ht="27.75" customHeight="1">
      <c r="A84" s="218" t="s">
        <v>710</v>
      </c>
      <c r="B84" s="210">
        <f t="shared" si="13"/>
        <v>94719.12351</v>
      </c>
      <c r="C84" s="210"/>
      <c r="D84" s="242">
        <f t="shared" ref="D84:M84" si="14">SUM(B336:B339)/1000000</f>
        <v>17823.87413</v>
      </c>
      <c r="E84" s="242">
        <f t="shared" si="14"/>
        <v>14972.05427</v>
      </c>
      <c r="F84" s="242">
        <f t="shared" si="14"/>
        <v>13546.14434</v>
      </c>
      <c r="G84" s="242">
        <f t="shared" si="14"/>
        <v>12120.23441</v>
      </c>
      <c r="H84" s="242">
        <f t="shared" si="14"/>
        <v>14259.0993</v>
      </c>
      <c r="I84" s="242">
        <f t="shared" si="14"/>
        <v>14259.0993</v>
      </c>
      <c r="J84" s="242">
        <f t="shared" si="14"/>
        <v>14972.05427</v>
      </c>
      <c r="K84" s="242">
        <f t="shared" si="14"/>
        <v>14972.05427</v>
      </c>
      <c r="L84" s="347">
        <f t="shared" si="14"/>
        <v>15685.00923</v>
      </c>
      <c r="M84" s="242">
        <f t="shared" si="14"/>
        <v>14259.0993</v>
      </c>
      <c r="N84" s="214"/>
      <c r="O84" s="214"/>
      <c r="P84" s="214"/>
      <c r="Q84" s="214"/>
      <c r="R84" s="214"/>
      <c r="S84" s="214"/>
      <c r="T84" s="214"/>
      <c r="U84" s="214"/>
      <c r="V84" s="214"/>
      <c r="W84" s="214"/>
      <c r="X84" s="214"/>
      <c r="Y84" s="214"/>
      <c r="Z84" s="214"/>
      <c r="AA84" s="214"/>
      <c r="AB84" s="214"/>
      <c r="AC84" s="214"/>
      <c r="AD84" s="214"/>
      <c r="AE84" s="214"/>
      <c r="AF84" s="214"/>
      <c r="AG84" s="214"/>
      <c r="AH84" s="214"/>
      <c r="AI84" s="214"/>
      <c r="AJ84" s="214"/>
      <c r="AK84" s="214"/>
      <c r="AL84" s="214"/>
      <c r="AM84" s="214"/>
      <c r="AN84" s="214"/>
      <c r="AO84" s="214"/>
      <c r="AP84" s="214"/>
      <c r="AQ84" s="214"/>
      <c r="AR84" s="214"/>
      <c r="AS84" s="214"/>
      <c r="AT84" s="214"/>
      <c r="AU84" s="214"/>
      <c r="AV84" s="214"/>
    </row>
    <row r="85" ht="15.75" customHeight="1">
      <c r="A85" s="218"/>
      <c r="B85" s="210"/>
      <c r="C85" s="210"/>
      <c r="D85" s="219"/>
      <c r="E85" s="219"/>
      <c r="F85" s="219"/>
      <c r="G85" s="219"/>
      <c r="H85" s="219"/>
      <c r="I85" s="219"/>
      <c r="J85" s="219"/>
      <c r="K85" s="219"/>
      <c r="L85" s="220"/>
      <c r="M85" s="219"/>
      <c r="N85" s="214"/>
      <c r="O85" s="214"/>
      <c r="P85" s="214"/>
      <c r="Q85" s="214"/>
      <c r="R85" s="214"/>
      <c r="S85" s="214"/>
      <c r="T85" s="214"/>
      <c r="U85" s="214"/>
      <c r="V85" s="214"/>
      <c r="W85" s="214"/>
      <c r="X85" s="214"/>
      <c r="Y85" s="214"/>
      <c r="Z85" s="214"/>
      <c r="AA85" s="214"/>
      <c r="AB85" s="214"/>
      <c r="AC85" s="214"/>
      <c r="AD85" s="214"/>
      <c r="AE85" s="214"/>
      <c r="AF85" s="214"/>
      <c r="AG85" s="214"/>
      <c r="AH85" s="214"/>
      <c r="AI85" s="214"/>
      <c r="AJ85" s="214"/>
      <c r="AK85" s="214"/>
      <c r="AL85" s="214"/>
      <c r="AM85" s="214"/>
      <c r="AN85" s="214"/>
      <c r="AO85" s="214"/>
      <c r="AP85" s="214"/>
      <c r="AQ85" s="214"/>
      <c r="AR85" s="214"/>
      <c r="AS85" s="214"/>
      <c r="AT85" s="214"/>
      <c r="AU85" s="214"/>
      <c r="AV85" s="214"/>
    </row>
    <row r="86" ht="15.75" customHeight="1">
      <c r="A86" s="234" t="s">
        <v>254</v>
      </c>
      <c r="B86" s="342">
        <f>+SUM(B89:B108)</f>
        <v>10962579.01</v>
      </c>
      <c r="C86" s="342"/>
      <c r="D86" s="343">
        <f t="shared" ref="D86:M86" si="15">+SUM(D97:D98)+SUM(D104:D106)+SUM(D89)</f>
        <v>141979.0954</v>
      </c>
      <c r="E86" s="343">
        <f t="shared" si="15"/>
        <v>890411.7552</v>
      </c>
      <c r="F86" s="343">
        <f t="shared" si="15"/>
        <v>916779.3014</v>
      </c>
      <c r="G86" s="343">
        <f t="shared" si="15"/>
        <v>973570.9396</v>
      </c>
      <c r="H86" s="343">
        <f t="shared" si="15"/>
        <v>999938.4859</v>
      </c>
      <c r="I86" s="343">
        <f t="shared" si="15"/>
        <v>1024277.759</v>
      </c>
      <c r="J86" s="343">
        <f t="shared" si="15"/>
        <v>1050645.306</v>
      </c>
      <c r="K86" s="343">
        <f t="shared" si="15"/>
        <v>1655070.597</v>
      </c>
      <c r="L86" s="344">
        <f t="shared" si="15"/>
        <v>1679409.871</v>
      </c>
      <c r="M86" s="343">
        <f t="shared" si="15"/>
        <v>1701720.871</v>
      </c>
      <c r="N86" s="345"/>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46"/>
      <c r="AL86" s="346"/>
      <c r="AM86" s="346"/>
      <c r="AN86" s="346"/>
      <c r="AO86" s="346"/>
      <c r="AP86" s="346"/>
      <c r="AQ86" s="346"/>
      <c r="AR86" s="346"/>
      <c r="AS86" s="346"/>
      <c r="AT86" s="346"/>
      <c r="AU86" s="346"/>
      <c r="AV86" s="346"/>
    </row>
    <row r="87" ht="15.75" customHeight="1">
      <c r="A87" s="235"/>
      <c r="B87" s="210"/>
      <c r="C87" s="210"/>
      <c r="D87" s="236"/>
      <c r="E87" s="236"/>
      <c r="F87" s="236"/>
      <c r="G87" s="236"/>
      <c r="H87" s="236"/>
      <c r="I87" s="236"/>
      <c r="J87" s="236"/>
      <c r="K87" s="236"/>
      <c r="L87" s="237"/>
      <c r="M87" s="236"/>
      <c r="N87" s="238"/>
      <c r="O87" s="239"/>
      <c r="P87" s="239"/>
      <c r="Q87" s="239"/>
      <c r="R87" s="239"/>
      <c r="S87" s="239"/>
      <c r="T87" s="239"/>
      <c r="U87" s="239"/>
      <c r="V87" s="239"/>
      <c r="W87" s="239"/>
      <c r="X87" s="239"/>
      <c r="Y87" s="239"/>
      <c r="Z87" s="239"/>
      <c r="AA87" s="239"/>
      <c r="AB87" s="239"/>
      <c r="AC87" s="239"/>
      <c r="AD87" s="239"/>
      <c r="AE87" s="239"/>
      <c r="AF87" s="239"/>
      <c r="AG87" s="239"/>
      <c r="AH87" s="239"/>
      <c r="AI87" s="239"/>
      <c r="AJ87" s="239"/>
      <c r="AK87" s="239"/>
      <c r="AL87" s="239"/>
      <c r="AM87" s="239"/>
      <c r="AN87" s="239"/>
      <c r="AO87" s="239"/>
      <c r="AP87" s="239"/>
      <c r="AQ87" s="239"/>
      <c r="AR87" s="239"/>
      <c r="AS87" s="239"/>
      <c r="AT87" s="239"/>
      <c r="AU87" s="239"/>
      <c r="AV87" s="239"/>
    </row>
    <row r="88" ht="15.75" customHeight="1">
      <c r="A88" s="240" t="s">
        <v>237</v>
      </c>
      <c r="B88" s="210"/>
      <c r="C88" s="210"/>
      <c r="D88" s="219"/>
      <c r="E88" s="219"/>
      <c r="F88" s="219"/>
      <c r="G88" s="219"/>
      <c r="H88" s="219"/>
      <c r="I88" s="219"/>
      <c r="J88" s="219"/>
      <c r="K88" s="219"/>
      <c r="L88" s="220"/>
      <c r="M88" s="21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239"/>
      <c r="AL88" s="239"/>
      <c r="AM88" s="239"/>
      <c r="AN88" s="239"/>
      <c r="AO88" s="239"/>
      <c r="AP88" s="239"/>
      <c r="AQ88" s="239"/>
      <c r="AR88" s="239"/>
      <c r="AS88" s="239"/>
      <c r="AT88" s="239"/>
      <c r="AU88" s="239"/>
      <c r="AV88" s="239"/>
    </row>
    <row r="89" ht="15.75" customHeight="1">
      <c r="A89" s="380" t="s">
        <v>711</v>
      </c>
      <c r="B89" s="210">
        <f t="array" ref="B89">+NPV($B$20,D89:M89)</f>
        <v>4225386.097</v>
      </c>
      <c r="C89" s="210"/>
      <c r="D89" s="219">
        <f t="shared" ref="D89:M89" si="16">B427</f>
        <v>73435.65003</v>
      </c>
      <c r="E89" s="219">
        <f t="shared" si="16"/>
        <v>460546.4338</v>
      </c>
      <c r="F89" s="219">
        <f t="shared" si="16"/>
        <v>474184.4831</v>
      </c>
      <c r="G89" s="219">
        <f t="shared" si="16"/>
        <v>503558.7431</v>
      </c>
      <c r="H89" s="219">
        <f t="shared" si="16"/>
        <v>517196.7924</v>
      </c>
      <c r="I89" s="219">
        <f t="shared" si="16"/>
        <v>529785.7609</v>
      </c>
      <c r="J89" s="219">
        <f t="shared" si="16"/>
        <v>543423.8102</v>
      </c>
      <c r="K89" s="219">
        <f t="shared" si="16"/>
        <v>856049.8632</v>
      </c>
      <c r="L89" s="220">
        <f t="shared" si="16"/>
        <v>868638.8318</v>
      </c>
      <c r="M89" s="219">
        <f t="shared" si="16"/>
        <v>880178.7197</v>
      </c>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row>
    <row r="90" ht="15.75" customHeight="1">
      <c r="A90" s="243" t="s">
        <v>256</v>
      </c>
      <c r="B90" s="381"/>
      <c r="C90" s="210"/>
      <c r="D90" s="242">
        <f t="shared" ref="D90:M90" si="17">SUM(B422:B424)</f>
        <v>56869.57326</v>
      </c>
      <c r="E90" s="242">
        <f t="shared" si="17"/>
        <v>356653.4666</v>
      </c>
      <c r="F90" s="242">
        <f t="shared" si="17"/>
        <v>367214.9587</v>
      </c>
      <c r="G90" s="242">
        <f t="shared" si="17"/>
        <v>389962.788</v>
      </c>
      <c r="H90" s="242">
        <f t="shared" si="17"/>
        <v>400524.2802</v>
      </c>
      <c r="I90" s="242">
        <f t="shared" si="17"/>
        <v>410273.3499</v>
      </c>
      <c r="J90" s="242">
        <f t="shared" si="17"/>
        <v>420834.8421</v>
      </c>
      <c r="K90" s="242">
        <f t="shared" si="17"/>
        <v>662936.7397</v>
      </c>
      <c r="L90" s="347">
        <f t="shared" si="17"/>
        <v>672685.8094</v>
      </c>
      <c r="M90" s="242">
        <f t="shared" si="17"/>
        <v>681622.4566</v>
      </c>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row>
    <row r="91" ht="15.75" customHeight="1">
      <c r="A91" s="244" t="s">
        <v>257</v>
      </c>
      <c r="B91" s="381"/>
      <c r="C91" s="210"/>
      <c r="D91" s="219">
        <f t="shared" ref="D91:M91" si="18">B424</f>
        <v>10613.10235</v>
      </c>
      <c r="E91" s="219">
        <f t="shared" si="18"/>
        <v>66559.31333</v>
      </c>
      <c r="F91" s="219">
        <f t="shared" si="18"/>
        <v>68530.31805</v>
      </c>
      <c r="G91" s="219">
        <f t="shared" si="18"/>
        <v>72775.55899</v>
      </c>
      <c r="H91" s="219">
        <f t="shared" si="18"/>
        <v>74746.56372</v>
      </c>
      <c r="I91" s="219">
        <f t="shared" si="18"/>
        <v>76565.95269</v>
      </c>
      <c r="J91" s="219">
        <f t="shared" si="18"/>
        <v>78536.95742</v>
      </c>
      <c r="K91" s="219">
        <f t="shared" si="18"/>
        <v>123718.4503</v>
      </c>
      <c r="L91" s="220">
        <f t="shared" si="18"/>
        <v>125537.8393</v>
      </c>
      <c r="M91" s="219">
        <f t="shared" si="18"/>
        <v>127205.6125</v>
      </c>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39"/>
      <c r="AT91" s="239"/>
      <c r="AU91" s="239"/>
      <c r="AV91" s="239"/>
    </row>
    <row r="92" ht="15.75" customHeight="1">
      <c r="A92" s="243" t="s">
        <v>258</v>
      </c>
      <c r="B92" s="381"/>
      <c r="C92" s="210"/>
      <c r="D92" s="219">
        <f t="shared" ref="D92:M92" si="19">SUM(B425:B426)</f>
        <v>3254.418872</v>
      </c>
      <c r="E92" s="219">
        <f t="shared" si="19"/>
        <v>20409.8555</v>
      </c>
      <c r="F92" s="219">
        <f t="shared" si="19"/>
        <v>21014.24758</v>
      </c>
      <c r="G92" s="219">
        <f t="shared" si="19"/>
        <v>22316.01513</v>
      </c>
      <c r="H92" s="219">
        <f t="shared" si="19"/>
        <v>22920.4072</v>
      </c>
      <c r="I92" s="219">
        <f t="shared" si="19"/>
        <v>23478.30758</v>
      </c>
      <c r="J92" s="219">
        <f t="shared" si="19"/>
        <v>24082.69966</v>
      </c>
      <c r="K92" s="219">
        <f t="shared" si="19"/>
        <v>37937.22571</v>
      </c>
      <c r="L92" s="220">
        <f t="shared" si="19"/>
        <v>38495.12609</v>
      </c>
      <c r="M92" s="219">
        <f t="shared" si="19"/>
        <v>39006.53477</v>
      </c>
      <c r="N92" s="238"/>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row>
    <row r="93" ht="15.75" customHeight="1">
      <c r="A93" s="246" t="s">
        <v>260</v>
      </c>
      <c r="B93" s="210">
        <f t="array" ref="B93">+NPV($B$20,D93:M93)</f>
        <v>117992.162</v>
      </c>
      <c r="C93" s="210"/>
      <c r="D93" s="219">
        <f t="shared" ref="D93:M93" si="20">(C210*$B$23*2%)/1000000</f>
        <v>16551.49596</v>
      </c>
      <c r="E93" s="219">
        <f t="shared" si="20"/>
        <v>13983.23882</v>
      </c>
      <c r="F93" s="219">
        <f t="shared" si="20"/>
        <v>14258.57694</v>
      </c>
      <c r="G93" s="219">
        <f t="shared" si="20"/>
        <v>14507.10422</v>
      </c>
      <c r="H93" s="219">
        <f t="shared" si="20"/>
        <v>14749.28385</v>
      </c>
      <c r="I93" s="219">
        <f t="shared" si="20"/>
        <v>15000.60875</v>
      </c>
      <c r="J93" s="219">
        <f t="shared" si="20"/>
        <v>15265.84379</v>
      </c>
      <c r="K93" s="219">
        <f t="shared" si="20"/>
        <v>15540.42182</v>
      </c>
      <c r="L93" s="220">
        <f t="shared" si="20"/>
        <v>15820.05689</v>
      </c>
      <c r="M93" s="219">
        <f t="shared" si="20"/>
        <v>16096.79438</v>
      </c>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row>
    <row r="94">
      <c r="A94" s="35"/>
      <c r="B94" s="35"/>
      <c r="C94" s="35"/>
      <c r="D94" s="35"/>
      <c r="E94" s="35"/>
      <c r="F94" s="35"/>
      <c r="G94" s="35"/>
      <c r="H94" s="35"/>
      <c r="I94" s="35"/>
      <c r="J94" s="35"/>
      <c r="K94" s="35"/>
      <c r="L94" s="260"/>
      <c r="M94" s="35"/>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9"/>
      <c r="AQ94" s="239"/>
      <c r="AR94" s="239"/>
      <c r="AS94" s="239"/>
      <c r="AT94" s="239"/>
      <c r="AU94" s="239"/>
      <c r="AV94" s="239"/>
    </row>
    <row r="95" ht="15.75" customHeight="1">
      <c r="A95" s="240"/>
      <c r="B95" s="210"/>
      <c r="C95" s="210"/>
      <c r="D95" s="219"/>
      <c r="E95" s="219"/>
      <c r="F95" s="219"/>
      <c r="G95" s="219"/>
      <c r="H95" s="219"/>
      <c r="I95" s="219"/>
      <c r="J95" s="219"/>
      <c r="K95" s="219"/>
      <c r="L95" s="220"/>
      <c r="M95" s="21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9"/>
      <c r="AQ95" s="239"/>
      <c r="AR95" s="239"/>
      <c r="AS95" s="239"/>
      <c r="AT95" s="239"/>
      <c r="AU95" s="239"/>
      <c r="AV95" s="239"/>
    </row>
    <row r="96" ht="15.75" customHeight="1">
      <c r="A96" s="240" t="s">
        <v>243</v>
      </c>
      <c r="B96" s="210"/>
      <c r="C96" s="210"/>
      <c r="D96" s="219"/>
      <c r="E96" s="219"/>
      <c r="F96" s="219"/>
      <c r="G96" s="219"/>
      <c r="H96" s="219"/>
      <c r="I96" s="219"/>
      <c r="J96" s="219"/>
      <c r="K96" s="219"/>
      <c r="L96" s="220"/>
      <c r="M96" s="21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c r="AS96" s="239"/>
      <c r="AT96" s="239"/>
      <c r="AU96" s="239"/>
      <c r="AV96" s="239"/>
    </row>
    <row r="97" ht="15.75" customHeight="1">
      <c r="A97" s="382" t="s">
        <v>712</v>
      </c>
      <c r="B97" s="210">
        <f t="shared" ref="B97:B99" si="22">+NPV($B$18,D97:M97)</f>
        <v>360571.7276</v>
      </c>
      <c r="C97" s="210"/>
      <c r="D97" s="219">
        <f t="shared" ref="D97:M97" si="21">+$B$11*$B$14*B433</f>
        <v>9019.597883</v>
      </c>
      <c r="E97" s="219">
        <f t="shared" si="21"/>
        <v>56565.76387</v>
      </c>
      <c r="F97" s="219">
        <f t="shared" si="21"/>
        <v>58240.83204</v>
      </c>
      <c r="G97" s="219">
        <f t="shared" si="21"/>
        <v>61848.6712</v>
      </c>
      <c r="H97" s="219">
        <f t="shared" si="21"/>
        <v>63523.73938</v>
      </c>
      <c r="I97" s="219">
        <f t="shared" si="21"/>
        <v>65069.95616</v>
      </c>
      <c r="J97" s="219">
        <f t="shared" si="21"/>
        <v>66745.02433</v>
      </c>
      <c r="K97" s="219">
        <f t="shared" si="21"/>
        <v>105142.741</v>
      </c>
      <c r="L97" s="220">
        <f t="shared" si="21"/>
        <v>106688.9578</v>
      </c>
      <c r="M97" s="219">
        <f t="shared" si="21"/>
        <v>108106.3232</v>
      </c>
      <c r="N97" s="239"/>
      <c r="O97" s="239"/>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row>
    <row r="98" ht="15.75" customHeight="1">
      <c r="A98" s="246" t="s">
        <v>713</v>
      </c>
      <c r="B98" s="210">
        <f t="shared" si="22"/>
        <v>551897.4439</v>
      </c>
      <c r="C98" s="210"/>
      <c r="D98" s="219">
        <f t="shared" ref="D98:M98" si="23">+$B$15*B433</f>
        <v>13805.55556</v>
      </c>
      <c r="E98" s="219">
        <f t="shared" si="23"/>
        <v>86580.55556</v>
      </c>
      <c r="F98" s="219">
        <f t="shared" si="23"/>
        <v>89144.44444</v>
      </c>
      <c r="G98" s="219">
        <f t="shared" si="23"/>
        <v>94666.66667</v>
      </c>
      <c r="H98" s="219">
        <f t="shared" si="23"/>
        <v>97230.55556</v>
      </c>
      <c r="I98" s="219">
        <f t="shared" si="23"/>
        <v>99597.22222</v>
      </c>
      <c r="J98" s="219">
        <f t="shared" si="23"/>
        <v>102161.1111</v>
      </c>
      <c r="K98" s="219">
        <f t="shared" si="23"/>
        <v>160933.3333</v>
      </c>
      <c r="L98" s="220">
        <f t="shared" si="23"/>
        <v>163300</v>
      </c>
      <c r="M98" s="219">
        <f t="shared" si="23"/>
        <v>165469.4444</v>
      </c>
      <c r="N98" s="239"/>
      <c r="O98" s="239"/>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row>
    <row r="99" ht="15.75" customHeight="1">
      <c r="A99" s="246" t="s">
        <v>714</v>
      </c>
      <c r="B99" s="210">
        <f t="shared" si="22"/>
        <v>3580967.35</v>
      </c>
      <c r="C99" s="210"/>
      <c r="D99" s="219">
        <f>((B433/'BC Refrigeración'!B287)*$B$17*$B$16*'BC Refrigeración'!B287*1000000)/1000000</f>
        <v>108099.4444</v>
      </c>
      <c r="E99" s="219">
        <f>((D226/'BC Refrigeración'!C287)*$B$17*$B$16*'BC Refrigeración'!C287*1000000)/1000000</f>
        <v>108099.4444</v>
      </c>
      <c r="F99" s="219">
        <f>((E226/'BC Refrigeración'!D287)*$B$17*$B$16*'BC Refrigeración'!D287*1000000)/1000000</f>
        <v>677937.9444</v>
      </c>
      <c r="G99" s="219">
        <f>((F226/'BC Refrigeración'!E287)*$B$17*$B$16*'BC Refrigeración'!E287*1000000)/1000000</f>
        <v>698013.5556</v>
      </c>
      <c r="H99" s="219">
        <f>((G226/'BC Refrigeración'!F287)*$B$17*$B$16*'BC Refrigeración'!F287*1000000)/1000000</f>
        <v>741253.3333</v>
      </c>
      <c r="I99" s="219">
        <f>((H226/'BC Refrigeración'!G287)*$B$17*$B$16*'BC Refrigeración'!G287*1000000)/1000000</f>
        <v>761328.9444</v>
      </c>
      <c r="J99" s="219">
        <f>((I226/'BC Refrigeración'!H287)*$B$17*$B$16*'BC Refrigeración'!H287*1000000)/1000000</f>
        <v>779860.2778</v>
      </c>
      <c r="K99" s="219">
        <f>((J226/'BC Refrigeración'!I287)*$B$17*$B$16*'BC Refrigeración'!I287*1000000)/1000000</f>
        <v>799935.8889</v>
      </c>
      <c r="L99" s="220">
        <f>((K226/'BC Refrigeración'!J287)*$B$17*$B$16*'BC Refrigeración'!J287*1000000)/1000000</f>
        <v>1260130.667</v>
      </c>
      <c r="M99" s="219">
        <f>((L226/'BC Refrigeración'!K287)*$B$17*$B$16*'BC Refrigeración'!K287*1000000)/1000000</f>
        <v>1278662</v>
      </c>
      <c r="N99" s="239"/>
      <c r="O99" s="239"/>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row>
    <row r="100" ht="31.5" customHeight="1">
      <c r="A100" s="246" t="s">
        <v>715</v>
      </c>
      <c r="B100" s="210">
        <f t="array" ref="B100">+NPV($B$20,D100:M100)</f>
        <v>42253.86097</v>
      </c>
      <c r="C100" s="210"/>
      <c r="D100" s="219">
        <f t="shared" ref="D100:M100" si="24">D89*$B$25</f>
        <v>734.3565003</v>
      </c>
      <c r="E100" s="219">
        <f t="shared" si="24"/>
        <v>4605.464338</v>
      </c>
      <c r="F100" s="219">
        <f t="shared" si="24"/>
        <v>4741.844831</v>
      </c>
      <c r="G100" s="219">
        <f t="shared" si="24"/>
        <v>5035.587431</v>
      </c>
      <c r="H100" s="219">
        <f t="shared" si="24"/>
        <v>5171.967924</v>
      </c>
      <c r="I100" s="219">
        <f t="shared" si="24"/>
        <v>5297.857609</v>
      </c>
      <c r="J100" s="219">
        <f t="shared" si="24"/>
        <v>5434.238102</v>
      </c>
      <c r="K100" s="219">
        <f t="shared" si="24"/>
        <v>8560.498632</v>
      </c>
      <c r="L100" s="220">
        <f t="shared" si="24"/>
        <v>8686.388318</v>
      </c>
      <c r="M100" s="219">
        <f t="shared" si="24"/>
        <v>8801.787197</v>
      </c>
      <c r="N100" s="239"/>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row>
    <row r="101" ht="15.75" customHeight="1">
      <c r="A101" s="246" t="s">
        <v>716</v>
      </c>
      <c r="B101" s="210">
        <f t="array" ref="B101">+NPV($B$20,D101:M101)</f>
        <v>11267.78445</v>
      </c>
      <c r="C101" s="210"/>
      <c r="D101" s="219">
        <f t="shared" ref="D101:M101" si="25">$B$11*$B$13*$B$26*D226*0.05</f>
        <v>195.8299328</v>
      </c>
      <c r="E101" s="219">
        <f t="shared" si="25"/>
        <v>1228.133436</v>
      </c>
      <c r="F101" s="219">
        <f t="shared" si="25"/>
        <v>1264.501852</v>
      </c>
      <c r="G101" s="219">
        <f t="shared" si="25"/>
        <v>1342.833825</v>
      </c>
      <c r="H101" s="219">
        <f t="shared" si="25"/>
        <v>1379.202241</v>
      </c>
      <c r="I101" s="219">
        <f t="shared" si="25"/>
        <v>1412.773087</v>
      </c>
      <c r="J101" s="219">
        <f t="shared" si="25"/>
        <v>1449.141503</v>
      </c>
      <c r="K101" s="219">
        <f t="shared" si="25"/>
        <v>2282.817502</v>
      </c>
      <c r="L101" s="220">
        <f t="shared" si="25"/>
        <v>2316.388348</v>
      </c>
      <c r="M101" s="219">
        <f t="shared" si="25"/>
        <v>2347.161623</v>
      </c>
      <c r="N101" s="239"/>
      <c r="O101" s="239"/>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row>
    <row r="102" ht="15.75" customHeight="1">
      <c r="A102" s="240"/>
      <c r="B102" s="210"/>
      <c r="C102" s="210"/>
      <c r="D102" s="219"/>
      <c r="E102" s="247"/>
      <c r="F102" s="247"/>
      <c r="G102" s="247"/>
      <c r="H102" s="247"/>
      <c r="I102" s="247"/>
      <c r="J102" s="247"/>
      <c r="K102" s="247"/>
      <c r="L102" s="248"/>
      <c r="M102" s="247"/>
      <c r="N102" s="239"/>
      <c r="O102" s="239"/>
      <c r="P102" s="239"/>
      <c r="Q102" s="239"/>
      <c r="R102" s="239"/>
      <c r="S102" s="239"/>
      <c r="T102" s="239"/>
      <c r="U102" s="239"/>
      <c r="V102" s="239"/>
      <c r="W102" s="239"/>
      <c r="X102" s="239"/>
      <c r="Y102" s="239"/>
      <c r="Z102" s="239"/>
      <c r="AA102" s="239"/>
      <c r="AB102" s="239"/>
      <c r="AC102" s="239"/>
      <c r="AD102" s="239"/>
      <c r="AE102" s="239"/>
      <c r="AF102" s="239"/>
      <c r="AG102" s="239"/>
      <c r="AH102" s="239"/>
      <c r="AI102" s="239"/>
      <c r="AJ102" s="239"/>
      <c r="AK102" s="239"/>
      <c r="AL102" s="239"/>
      <c r="AM102" s="239"/>
      <c r="AN102" s="239"/>
      <c r="AO102" s="239"/>
      <c r="AP102" s="239"/>
      <c r="AQ102" s="239"/>
      <c r="AR102" s="239"/>
      <c r="AS102" s="239"/>
      <c r="AT102" s="239"/>
      <c r="AU102" s="239"/>
      <c r="AV102" s="239"/>
    </row>
    <row r="103" ht="15.75" customHeight="1">
      <c r="A103" s="240" t="s">
        <v>251</v>
      </c>
      <c r="B103" s="210"/>
      <c r="C103" s="210"/>
      <c r="D103" s="219"/>
      <c r="E103" s="247"/>
      <c r="F103" s="247"/>
      <c r="G103" s="247"/>
      <c r="H103" s="247"/>
      <c r="I103" s="247"/>
      <c r="J103" s="247"/>
      <c r="K103" s="247"/>
      <c r="L103" s="248"/>
      <c r="M103" s="247"/>
      <c r="N103" s="239"/>
      <c r="O103" s="239"/>
      <c r="P103" s="239"/>
      <c r="Q103" s="239"/>
      <c r="R103" s="239"/>
      <c r="S103" s="239"/>
      <c r="T103" s="239"/>
      <c r="U103" s="239"/>
      <c r="V103" s="239"/>
      <c r="W103" s="239"/>
      <c r="X103" s="239"/>
      <c r="Y103" s="239"/>
      <c r="Z103" s="239"/>
      <c r="AA103" s="239"/>
      <c r="AB103" s="239"/>
      <c r="AC103" s="239"/>
      <c r="AD103" s="239"/>
      <c r="AE103" s="239"/>
      <c r="AF103" s="239"/>
      <c r="AG103" s="239"/>
      <c r="AH103" s="239"/>
      <c r="AI103" s="239"/>
      <c r="AJ103" s="239"/>
      <c r="AK103" s="239"/>
      <c r="AL103" s="239"/>
      <c r="AM103" s="239"/>
      <c r="AN103" s="239"/>
      <c r="AO103" s="239"/>
      <c r="AP103" s="239"/>
      <c r="AQ103" s="239"/>
      <c r="AR103" s="239"/>
      <c r="AS103" s="239"/>
      <c r="AT103" s="239"/>
      <c r="AU103" s="239"/>
      <c r="AV103" s="239"/>
    </row>
    <row r="104" ht="15.75" customHeight="1">
      <c r="A104" s="246" t="s">
        <v>717</v>
      </c>
      <c r="B104" s="210">
        <f t="shared" ref="B104:B105" si="27">+NPV($B$21,D104:M104)</f>
        <v>2047132.931</v>
      </c>
      <c r="C104" s="210"/>
      <c r="D104" s="242">
        <f t="shared" ref="D104:M104" si="26">B429</f>
        <v>45164.31703</v>
      </c>
      <c r="E104" s="242">
        <f t="shared" si="26"/>
        <v>283244.7882</v>
      </c>
      <c r="F104" s="242">
        <f t="shared" si="26"/>
        <v>291632.4471</v>
      </c>
      <c r="G104" s="242">
        <f t="shared" si="26"/>
        <v>309698.1739</v>
      </c>
      <c r="H104" s="242">
        <f t="shared" si="26"/>
        <v>318085.8328</v>
      </c>
      <c r="I104" s="242">
        <f t="shared" si="26"/>
        <v>325828.2871</v>
      </c>
      <c r="J104" s="242">
        <f t="shared" si="26"/>
        <v>334215.946</v>
      </c>
      <c r="K104" s="242">
        <f t="shared" si="26"/>
        <v>526486.8956</v>
      </c>
      <c r="L104" s="347">
        <f t="shared" si="26"/>
        <v>534229.35</v>
      </c>
      <c r="M104" s="242">
        <f t="shared" si="26"/>
        <v>541326.5998</v>
      </c>
      <c r="N104" s="239"/>
      <c r="O104" s="239"/>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row>
    <row r="105" ht="15.75" customHeight="1">
      <c r="A105" s="246" t="s">
        <v>718</v>
      </c>
      <c r="B105" s="210">
        <f t="shared" si="27"/>
        <v>25109.64958</v>
      </c>
      <c r="C105" s="210"/>
      <c r="D105" s="212">
        <f t="shared" ref="D105:M105" si="28">+($B$24*D226*$B$22)/1000000</f>
        <v>553.9748577</v>
      </c>
      <c r="E105" s="212">
        <f t="shared" si="28"/>
        <v>3474.21375</v>
      </c>
      <c r="F105" s="212">
        <f t="shared" si="28"/>
        <v>3577.094795</v>
      </c>
      <c r="G105" s="212">
        <f t="shared" si="28"/>
        <v>3798.684738</v>
      </c>
      <c r="H105" s="212">
        <f t="shared" si="28"/>
        <v>3901.565783</v>
      </c>
      <c r="I105" s="212">
        <f t="shared" si="28"/>
        <v>3996.532902</v>
      </c>
      <c r="J105" s="212">
        <f t="shared" si="28"/>
        <v>4099.413947</v>
      </c>
      <c r="K105" s="212">
        <f t="shared" si="28"/>
        <v>6457.764055</v>
      </c>
      <c r="L105" s="213">
        <f t="shared" si="28"/>
        <v>6552.731174</v>
      </c>
      <c r="M105" s="212">
        <f t="shared" si="28"/>
        <v>6639.784366</v>
      </c>
      <c r="N105" s="239"/>
      <c r="O105" s="239"/>
      <c r="P105" s="239"/>
      <c r="Q105" s="239"/>
      <c r="R105" s="239"/>
      <c r="S105" s="239"/>
      <c r="T105" s="239"/>
      <c r="U105" s="239"/>
      <c r="V105" s="239"/>
      <c r="W105" s="239"/>
      <c r="X105" s="239"/>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row>
    <row r="106" ht="15.75" customHeight="1">
      <c r="A106" s="246"/>
      <c r="B106" s="210"/>
      <c r="C106" s="210"/>
      <c r="D106" s="219"/>
      <c r="E106" s="219"/>
      <c r="F106" s="219"/>
      <c r="G106" s="219"/>
      <c r="H106" s="219"/>
      <c r="I106" s="219"/>
      <c r="J106" s="219"/>
      <c r="K106" s="219"/>
      <c r="L106" s="220"/>
      <c r="M106" s="219"/>
      <c r="N106" s="239"/>
      <c r="O106" s="239"/>
      <c r="P106" s="239"/>
      <c r="Q106" s="239"/>
      <c r="R106" s="239"/>
      <c r="S106" s="239"/>
      <c r="T106" s="239"/>
      <c r="U106" s="239"/>
      <c r="V106" s="239"/>
      <c r="W106" s="239"/>
      <c r="X106" s="239"/>
      <c r="Y106" s="239"/>
      <c r="Z106" s="239"/>
      <c r="AA106" s="239"/>
      <c r="AB106" s="239"/>
      <c r="AC106" s="239"/>
      <c r="AD106" s="239"/>
      <c r="AE106" s="239"/>
      <c r="AF106" s="239"/>
      <c r="AG106" s="239"/>
      <c r="AH106" s="239"/>
      <c r="AI106" s="239"/>
      <c r="AJ106" s="239"/>
      <c r="AK106" s="239"/>
      <c r="AL106" s="239"/>
      <c r="AM106" s="239"/>
      <c r="AN106" s="239"/>
      <c r="AO106" s="239"/>
      <c r="AP106" s="239"/>
      <c r="AQ106" s="239"/>
      <c r="AR106" s="239"/>
      <c r="AS106" s="239"/>
      <c r="AT106" s="239"/>
      <c r="AU106" s="239"/>
      <c r="AV106" s="239"/>
    </row>
    <row r="107" ht="15.75" customHeight="1">
      <c r="A107" s="246"/>
      <c r="B107" s="210"/>
      <c r="C107" s="210"/>
      <c r="D107" s="219"/>
      <c r="E107" s="219"/>
      <c r="F107" s="219"/>
      <c r="G107" s="219"/>
      <c r="H107" s="219"/>
      <c r="I107" s="219"/>
      <c r="J107" s="219"/>
      <c r="K107" s="219"/>
      <c r="L107" s="220"/>
      <c r="M107" s="219"/>
      <c r="N107" s="239"/>
      <c r="O107" s="239"/>
      <c r="P107" s="239"/>
      <c r="Q107" s="239"/>
      <c r="R107" s="239"/>
      <c r="S107" s="239"/>
      <c r="T107" s="239"/>
      <c r="U107" s="239"/>
      <c r="V107" s="239"/>
      <c r="W107" s="239"/>
      <c r="X107" s="239"/>
      <c r="Y107" s="239"/>
      <c r="Z107" s="239"/>
      <c r="AA107" s="239"/>
      <c r="AB107" s="239"/>
      <c r="AC107" s="239"/>
      <c r="AD107" s="239"/>
      <c r="AE107" s="239"/>
      <c r="AF107" s="239"/>
      <c r="AG107" s="239"/>
      <c r="AH107" s="239"/>
      <c r="AI107" s="239"/>
      <c r="AJ107" s="239"/>
      <c r="AK107" s="239"/>
      <c r="AL107" s="239"/>
      <c r="AM107" s="239"/>
      <c r="AN107" s="239"/>
      <c r="AO107" s="239"/>
      <c r="AP107" s="239"/>
      <c r="AQ107" s="239"/>
      <c r="AR107" s="239"/>
      <c r="AS107" s="239"/>
      <c r="AT107" s="239"/>
      <c r="AU107" s="239"/>
      <c r="AV107" s="239"/>
    </row>
    <row r="108" ht="15.75" customHeight="1">
      <c r="A108" s="246"/>
      <c r="B108" s="210"/>
      <c r="C108" s="210"/>
      <c r="D108" s="219"/>
      <c r="E108" s="219"/>
      <c r="F108" s="219"/>
      <c r="G108" s="219"/>
      <c r="H108" s="219"/>
      <c r="I108" s="219"/>
      <c r="J108" s="219"/>
      <c r="K108" s="219"/>
      <c r="L108" s="220"/>
      <c r="M108" s="219"/>
      <c r="N108" s="239"/>
      <c r="O108" s="239"/>
      <c r="P108" s="239"/>
      <c r="Q108" s="239"/>
      <c r="R108" s="239"/>
      <c r="S108" s="239"/>
      <c r="T108" s="239"/>
      <c r="U108" s="239"/>
      <c r="V108" s="239"/>
      <c r="W108" s="239"/>
      <c r="X108" s="239"/>
      <c r="Y108" s="239"/>
      <c r="Z108" s="239"/>
      <c r="AA108" s="239"/>
      <c r="AB108" s="239"/>
      <c r="AC108" s="239"/>
      <c r="AD108" s="239"/>
      <c r="AE108" s="239"/>
      <c r="AF108" s="239"/>
      <c r="AG108" s="239"/>
      <c r="AH108" s="239"/>
      <c r="AI108" s="239"/>
      <c r="AJ108" s="239"/>
      <c r="AK108" s="239"/>
      <c r="AL108" s="239"/>
      <c r="AM108" s="239"/>
      <c r="AN108" s="239"/>
      <c r="AO108" s="239"/>
      <c r="AP108" s="239"/>
      <c r="AQ108" s="239"/>
      <c r="AR108" s="239"/>
      <c r="AS108" s="239"/>
      <c r="AT108" s="239"/>
      <c r="AU108" s="239"/>
      <c r="AV108" s="239"/>
    </row>
    <row r="109" ht="15.75" customHeight="1">
      <c r="A109" s="246"/>
      <c r="B109" s="210"/>
      <c r="C109" s="210"/>
      <c r="D109" s="219"/>
      <c r="E109" s="219"/>
      <c r="F109" s="219"/>
      <c r="G109" s="219"/>
      <c r="H109" s="219"/>
      <c r="I109" s="219"/>
      <c r="J109" s="219"/>
      <c r="K109" s="219"/>
      <c r="L109" s="220"/>
      <c r="M109" s="219"/>
      <c r="N109" s="239"/>
      <c r="O109" s="239"/>
      <c r="P109" s="239"/>
      <c r="Q109" s="239"/>
      <c r="R109" s="239"/>
      <c r="S109" s="239"/>
      <c r="T109" s="239"/>
      <c r="U109" s="239"/>
      <c r="V109" s="239"/>
      <c r="W109" s="239"/>
      <c r="X109" s="239"/>
      <c r="Y109" s="239"/>
      <c r="Z109" s="239"/>
      <c r="AA109" s="239"/>
      <c r="AB109" s="239"/>
      <c r="AC109" s="239"/>
      <c r="AD109" s="239"/>
      <c r="AE109" s="239"/>
      <c r="AF109" s="239"/>
      <c r="AG109" s="239"/>
      <c r="AH109" s="239"/>
      <c r="AI109" s="239"/>
      <c r="AJ109" s="239"/>
      <c r="AK109" s="239"/>
      <c r="AL109" s="239"/>
      <c r="AM109" s="239"/>
      <c r="AN109" s="239"/>
      <c r="AO109" s="239"/>
      <c r="AP109" s="239"/>
      <c r="AQ109" s="239"/>
      <c r="AR109" s="239"/>
      <c r="AS109" s="239"/>
      <c r="AT109" s="239"/>
      <c r="AU109" s="239"/>
      <c r="AV109" s="239"/>
    </row>
    <row r="110" ht="15.75" customHeight="1">
      <c r="A110" s="250" t="s">
        <v>281</v>
      </c>
      <c r="B110" s="210">
        <f>+B73</f>
        <v>3450877.898</v>
      </c>
      <c r="C110" s="210"/>
      <c r="D110" s="219"/>
      <c r="E110" s="232"/>
      <c r="F110" s="232"/>
      <c r="G110" s="232"/>
      <c r="H110" s="232"/>
      <c r="I110" s="232"/>
      <c r="J110" s="232"/>
      <c r="K110" s="232"/>
      <c r="L110" s="233"/>
      <c r="M110" s="232"/>
      <c r="N110" s="214"/>
      <c r="O110" s="214"/>
      <c r="P110" s="214"/>
      <c r="Q110" s="214"/>
      <c r="R110" s="214"/>
      <c r="S110" s="214"/>
      <c r="T110" s="214"/>
      <c r="U110" s="214"/>
      <c r="V110" s="214"/>
      <c r="W110" s="214"/>
      <c r="X110" s="214"/>
      <c r="Y110" s="214"/>
      <c r="Z110" s="214"/>
      <c r="AA110" s="214"/>
      <c r="AB110" s="214"/>
      <c r="AC110" s="214"/>
      <c r="AD110" s="214"/>
      <c r="AE110" s="214"/>
      <c r="AF110" s="214"/>
      <c r="AG110" s="214"/>
      <c r="AH110" s="214"/>
      <c r="AI110" s="214"/>
      <c r="AJ110" s="214"/>
      <c r="AK110" s="214"/>
      <c r="AL110" s="214"/>
      <c r="AM110" s="214"/>
      <c r="AN110" s="214"/>
      <c r="AO110" s="214"/>
      <c r="AP110" s="214"/>
      <c r="AQ110" s="214"/>
      <c r="AR110" s="214"/>
      <c r="AS110" s="214"/>
      <c r="AT110" s="214"/>
      <c r="AU110" s="214"/>
      <c r="AV110" s="214"/>
    </row>
    <row r="111" ht="15.75" customHeight="1">
      <c r="A111" s="250" t="s">
        <v>282</v>
      </c>
      <c r="B111" s="210">
        <f>+B86</f>
        <v>10962579.01</v>
      </c>
      <c r="C111" s="210"/>
      <c r="D111" s="251"/>
      <c r="E111" s="149"/>
      <c r="F111" s="219"/>
      <c r="G111" s="210"/>
      <c r="H111" s="232"/>
      <c r="I111" s="232"/>
      <c r="J111" s="232"/>
      <c r="K111" s="232"/>
      <c r="L111" s="233"/>
      <c r="M111" s="232"/>
      <c r="N111" s="214"/>
      <c r="O111" s="214"/>
      <c r="P111" s="214"/>
      <c r="Q111" s="214"/>
      <c r="R111" s="214"/>
      <c r="S111" s="214"/>
      <c r="T111" s="214"/>
      <c r="U111" s="214"/>
      <c r="V111" s="214"/>
      <c r="W111" s="214"/>
      <c r="X111" s="214"/>
      <c r="Y111" s="214"/>
      <c r="Z111" s="214"/>
      <c r="AA111" s="214"/>
      <c r="AB111" s="214"/>
      <c r="AC111" s="214"/>
      <c r="AD111" s="214"/>
      <c r="AE111" s="214"/>
      <c r="AF111" s="214"/>
      <c r="AG111" s="214"/>
      <c r="AH111" s="214"/>
      <c r="AI111" s="214"/>
      <c r="AJ111" s="214"/>
      <c r="AK111" s="214"/>
      <c r="AL111" s="214"/>
      <c r="AM111" s="214"/>
      <c r="AN111" s="214"/>
      <c r="AO111" s="214"/>
      <c r="AP111" s="214"/>
      <c r="AQ111" s="214"/>
      <c r="AR111" s="214"/>
      <c r="AS111" s="214"/>
      <c r="AT111" s="214"/>
      <c r="AU111" s="214"/>
      <c r="AV111" s="214"/>
    </row>
    <row r="112" ht="15.75" customHeight="1">
      <c r="A112" s="151" t="s">
        <v>283</v>
      </c>
      <c r="B112" s="252">
        <f>B111/B110</f>
        <v>3.176750766</v>
      </c>
      <c r="C112" s="253"/>
      <c r="D112" s="253"/>
      <c r="E112" s="253"/>
      <c r="F112" s="253"/>
      <c r="G112" s="219"/>
      <c r="H112" s="232"/>
      <c r="I112" s="58"/>
      <c r="J112" s="58"/>
      <c r="K112" s="58"/>
      <c r="L112" s="254"/>
      <c r="M112" s="58"/>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row>
    <row r="113" ht="15.75" customHeight="1">
      <c r="A113" s="255"/>
      <c r="B113" s="255"/>
      <c r="C113" s="255"/>
      <c r="D113" s="255"/>
      <c r="E113" s="255"/>
      <c r="F113" s="255"/>
      <c r="G113" s="238"/>
      <c r="H113" s="214"/>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row>
    <row r="114" ht="15.75" customHeight="1">
      <c r="A114" s="255"/>
      <c r="B114" s="255"/>
      <c r="C114" s="255"/>
      <c r="D114" s="255"/>
      <c r="E114" s="255"/>
      <c r="F114" s="255"/>
      <c r="G114" s="238"/>
      <c r="H114" s="214"/>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row>
    <row r="115" ht="35.25" customHeight="1">
      <c r="A115" s="194" t="s">
        <v>284</v>
      </c>
      <c r="B115" s="194"/>
      <c r="C115" s="194"/>
      <c r="D115" s="195"/>
      <c r="E115" s="195"/>
      <c r="F115" s="195"/>
      <c r="G115" s="195"/>
      <c r="H115" s="195"/>
      <c r="I115" s="195"/>
      <c r="J115" s="195"/>
      <c r="K115" s="195"/>
      <c r="L115" s="195"/>
      <c r="M115" s="196"/>
      <c r="N115" s="197"/>
      <c r="O115" s="197"/>
      <c r="P115" s="197"/>
      <c r="Q115" s="197"/>
      <c r="R115" s="197"/>
      <c r="S115" s="197"/>
      <c r="T115" s="197"/>
      <c r="U115" s="197"/>
      <c r="V115" s="197"/>
      <c r="W115" s="197"/>
      <c r="X115" s="197"/>
      <c r="Y115" s="197"/>
      <c r="Z115" s="197"/>
      <c r="AA115" s="197"/>
      <c r="AB115" s="197"/>
      <c r="AC115" s="197"/>
      <c r="AD115" s="197"/>
      <c r="AE115" s="197"/>
      <c r="AF115" s="197"/>
      <c r="AG115" s="197"/>
      <c r="AH115" s="197"/>
      <c r="AI115" s="197"/>
      <c r="AJ115" s="197"/>
      <c r="AK115" s="197"/>
      <c r="AL115" s="197"/>
      <c r="AM115" s="197"/>
      <c r="AN115" s="197"/>
      <c r="AO115" s="197"/>
      <c r="AP115" s="197"/>
      <c r="AQ115" s="197"/>
      <c r="AR115" s="197"/>
      <c r="AS115" s="197"/>
      <c r="AT115" s="197"/>
      <c r="AU115" s="197"/>
      <c r="AV115" s="197"/>
    </row>
    <row r="116" ht="15.75" customHeight="1">
      <c r="A116" s="258"/>
      <c r="B116" s="255"/>
      <c r="C116" s="255"/>
      <c r="D116" s="255"/>
      <c r="E116" s="255"/>
      <c r="F116" s="255"/>
      <c r="G116" s="238"/>
      <c r="H116" s="214"/>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row>
    <row r="117" ht="15.75" customHeight="1">
      <c r="A117" s="258" t="s">
        <v>236</v>
      </c>
      <c r="B117" s="255"/>
      <c r="C117" s="255"/>
      <c r="D117" s="255"/>
      <c r="E117" s="255"/>
      <c r="F117" s="255"/>
      <c r="G117" s="62"/>
      <c r="H117" s="214"/>
      <c r="I117" s="62"/>
      <c r="J117" s="156">
        <f>24*365</f>
        <v>8760</v>
      </c>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row>
    <row r="118" ht="42.0" customHeight="1">
      <c r="A118" s="383" t="s">
        <v>719</v>
      </c>
      <c r="B118" s="136" t="s">
        <v>720</v>
      </c>
      <c r="C118" s="136" t="s">
        <v>721</v>
      </c>
      <c r="D118" s="384" t="s">
        <v>722</v>
      </c>
      <c r="E118" s="384" t="s">
        <v>723</v>
      </c>
      <c r="F118" s="384" t="s">
        <v>722</v>
      </c>
      <c r="G118" s="123" t="s">
        <v>724</v>
      </c>
      <c r="H118" s="384" t="s">
        <v>725</v>
      </c>
      <c r="I118" s="384" t="s">
        <v>726</v>
      </c>
      <c r="J118" s="384" t="s">
        <v>727</v>
      </c>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row>
    <row r="119" ht="15.75" customHeight="1">
      <c r="A119" s="385" t="s">
        <v>728</v>
      </c>
      <c r="B119" s="252">
        <v>2990.0</v>
      </c>
      <c r="C119" s="252">
        <v>5.37</v>
      </c>
      <c r="D119" s="386" t="s">
        <v>729</v>
      </c>
      <c r="E119" s="252">
        <v>1000.0</v>
      </c>
      <c r="F119" s="219" t="s">
        <v>730</v>
      </c>
      <c r="G119" s="232">
        <f t="shared" ref="G119:G123" si="29">+$J$117/E119</f>
        <v>8.76</v>
      </c>
      <c r="H119" s="58">
        <v>60.0</v>
      </c>
      <c r="I119" s="59">
        <f t="shared" ref="I119:I123" si="30">H119/1000*$J$119*C119</f>
        <v>470.412</v>
      </c>
      <c r="J119" s="59">
        <f>4*365</f>
        <v>1460</v>
      </c>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row>
    <row r="120" ht="15.75" customHeight="1">
      <c r="A120" s="385" t="s">
        <v>731</v>
      </c>
      <c r="B120" s="252">
        <v>2800.0</v>
      </c>
      <c r="C120" s="252">
        <v>5.37</v>
      </c>
      <c r="D120" s="387" t="s">
        <v>732</v>
      </c>
      <c r="E120" s="252">
        <v>1000.0</v>
      </c>
      <c r="F120" s="219"/>
      <c r="G120" s="232">
        <f t="shared" si="29"/>
        <v>8.76</v>
      </c>
      <c r="H120" s="58">
        <v>50.0</v>
      </c>
      <c r="I120" s="59">
        <f t="shared" si="30"/>
        <v>392.01</v>
      </c>
      <c r="J120" s="58"/>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row>
    <row r="121" ht="15.75" customHeight="1">
      <c r="A121" s="385" t="s">
        <v>733</v>
      </c>
      <c r="B121" s="252">
        <v>8000.0</v>
      </c>
      <c r="C121" s="252">
        <v>5.37</v>
      </c>
      <c r="D121" s="387" t="s">
        <v>734</v>
      </c>
      <c r="E121" s="252">
        <f>+(5000+8000)/2</f>
        <v>6500</v>
      </c>
      <c r="F121" s="219" t="s">
        <v>735</v>
      </c>
      <c r="G121" s="232">
        <f t="shared" si="29"/>
        <v>1.347692308</v>
      </c>
      <c r="H121" s="58">
        <v>36.0</v>
      </c>
      <c r="I121" s="59">
        <f t="shared" si="30"/>
        <v>282.2472</v>
      </c>
      <c r="J121" s="58"/>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row>
    <row r="122" ht="15.75" customHeight="1">
      <c r="A122" s="385" t="s">
        <v>736</v>
      </c>
      <c r="B122" s="252">
        <v>8000.0</v>
      </c>
      <c r="C122" s="252">
        <v>5.37</v>
      </c>
      <c r="D122" s="387" t="s">
        <v>737</v>
      </c>
      <c r="E122" s="252">
        <f>+(6000+15000)/2</f>
        <v>10500</v>
      </c>
      <c r="F122" s="219" t="s">
        <v>738</v>
      </c>
      <c r="G122" s="232">
        <f t="shared" si="29"/>
        <v>0.8342857143</v>
      </c>
      <c r="H122" s="58">
        <v>11.0</v>
      </c>
      <c r="I122" s="59">
        <f t="shared" si="30"/>
        <v>86.2422</v>
      </c>
      <c r="J122" s="58"/>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row>
    <row r="123" ht="15.75" customHeight="1">
      <c r="A123" s="385" t="s">
        <v>739</v>
      </c>
      <c r="B123" s="388">
        <f>+'info-Ilumin'!D46</f>
        <v>9900</v>
      </c>
      <c r="C123" s="252">
        <v>5.37</v>
      </c>
      <c r="D123" s="389" t="str">
        <f>+'info-Ilumin'!E46</f>
        <v>homecenter</v>
      </c>
      <c r="E123" s="252">
        <v>50000.0</v>
      </c>
      <c r="F123" s="390" t="s">
        <v>730</v>
      </c>
      <c r="G123" s="232">
        <f t="shared" si="29"/>
        <v>0.1752</v>
      </c>
      <c r="H123" s="58">
        <v>9.0</v>
      </c>
      <c r="I123" s="59">
        <f t="shared" si="30"/>
        <v>70.5618</v>
      </c>
      <c r="J123" s="58"/>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row>
    <row r="124" ht="15.75" customHeight="1">
      <c r="A124" s="255"/>
      <c r="B124" s="255"/>
      <c r="C124" s="255"/>
      <c r="D124" s="255"/>
      <c r="E124" s="255"/>
      <c r="F124" s="255"/>
      <c r="G124" s="238"/>
      <c r="H124" s="238"/>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row>
    <row r="125" ht="15.75" customHeight="1">
      <c r="A125" s="62"/>
      <c r="B125" s="255"/>
      <c r="C125" s="255"/>
      <c r="D125" s="255"/>
      <c r="E125" s="255"/>
      <c r="F125" s="255"/>
      <c r="G125" s="62"/>
      <c r="H125" s="238"/>
      <c r="I125" s="59">
        <f>+I119-I123</f>
        <v>399.8502</v>
      </c>
      <c r="J125" s="58" t="s">
        <v>740</v>
      </c>
      <c r="K125" s="162">
        <f>+I125*C207+C180</f>
        <v>6825832.001</v>
      </c>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row>
    <row r="126" ht="15.75" customHeight="1">
      <c r="A126" s="391" t="s">
        <v>719</v>
      </c>
      <c r="B126" s="151" t="s">
        <v>741</v>
      </c>
      <c r="C126" s="253" t="s">
        <v>742</v>
      </c>
      <c r="D126" s="62"/>
      <c r="E126" s="255"/>
      <c r="F126" s="255"/>
      <c r="G126" s="62"/>
      <c r="H126" s="238"/>
      <c r="I126" s="58">
        <f>+I125/12</f>
        <v>33.32085</v>
      </c>
      <c r="J126" s="58" t="s">
        <v>743</v>
      </c>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row>
    <row r="127" ht="15.75" customHeight="1">
      <c r="A127" s="391" t="s">
        <v>728</v>
      </c>
      <c r="B127" s="392">
        <v>0.239</v>
      </c>
      <c r="C127" s="393">
        <v>0.0</v>
      </c>
      <c r="D127" s="394"/>
      <c r="E127" s="255"/>
      <c r="F127" s="255"/>
      <c r="G127" s="62"/>
      <c r="H127" s="238"/>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row>
    <row r="128" ht="15.75" customHeight="1">
      <c r="A128" s="391" t="s">
        <v>731</v>
      </c>
      <c r="B128" s="392">
        <v>0.026</v>
      </c>
      <c r="C128" s="393">
        <v>0.0</v>
      </c>
      <c r="D128" s="394"/>
      <c r="E128" s="255"/>
      <c r="F128" s="255"/>
      <c r="G128" s="62"/>
      <c r="H128" s="238"/>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row>
    <row r="129" ht="15.75" customHeight="1">
      <c r="A129" s="391" t="s">
        <v>733</v>
      </c>
      <c r="B129" s="392">
        <v>0.023</v>
      </c>
      <c r="C129" s="393">
        <v>0.02</v>
      </c>
      <c r="D129" s="394"/>
      <c r="E129" s="255"/>
      <c r="F129" s="255"/>
      <c r="G129" s="62"/>
      <c r="H129" s="238"/>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row>
    <row r="130" ht="15.75" customHeight="1">
      <c r="A130" s="391" t="s">
        <v>736</v>
      </c>
      <c r="B130" s="392">
        <v>0.652</v>
      </c>
      <c r="C130" s="393">
        <v>0.02</v>
      </c>
      <c r="D130" s="394"/>
      <c r="E130" s="255"/>
      <c r="F130" s="255"/>
      <c r="G130" s="62"/>
      <c r="H130" s="238"/>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row>
    <row r="131" ht="15.75" customHeight="1">
      <c r="A131" s="391" t="s">
        <v>739</v>
      </c>
      <c r="B131" s="392">
        <v>0.06</v>
      </c>
      <c r="C131" s="395">
        <v>0.87</v>
      </c>
      <c r="D131" s="394"/>
      <c r="E131" s="255"/>
      <c r="F131" s="255"/>
      <c r="G131" s="238"/>
      <c r="H131" s="238"/>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row>
    <row r="132" ht="15.75" customHeight="1">
      <c r="A132" s="255"/>
      <c r="B132" s="255"/>
      <c r="C132" s="255"/>
      <c r="D132" s="255"/>
      <c r="E132" s="255"/>
      <c r="F132" s="255"/>
      <c r="G132" s="238"/>
      <c r="H132" s="238"/>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row>
    <row r="133" ht="39.75" customHeight="1">
      <c r="A133" s="90" t="s">
        <v>744</v>
      </c>
      <c r="B133" s="396">
        <v>89.0</v>
      </c>
      <c r="C133" s="397" t="s">
        <v>745</v>
      </c>
      <c r="D133" s="68"/>
      <c r="E133" s="76"/>
      <c r="F133" s="398"/>
      <c r="G133" s="399" t="s">
        <v>719</v>
      </c>
      <c r="H133" s="399" t="s">
        <v>746</v>
      </c>
      <c r="I133" s="399" t="s">
        <v>747</v>
      </c>
      <c r="J133" s="400" t="s">
        <v>748</v>
      </c>
      <c r="K133" s="400" t="s">
        <v>749</v>
      </c>
      <c r="L133" s="400" t="s">
        <v>750</v>
      </c>
      <c r="M133" s="401" t="s">
        <v>751</v>
      </c>
      <c r="N133" s="398"/>
      <c r="O133" s="402" t="s">
        <v>752</v>
      </c>
      <c r="Q133" s="398"/>
      <c r="R133" s="398"/>
      <c r="S133" s="398"/>
      <c r="T133" s="398"/>
      <c r="U133" s="398"/>
      <c r="V133" s="398"/>
      <c r="W133" s="398"/>
      <c r="X133" s="398"/>
      <c r="Y133" s="398"/>
      <c r="Z133" s="398"/>
      <c r="AA133" s="398"/>
      <c r="AB133" s="398"/>
      <c r="AC133" s="398"/>
      <c r="AD133" s="398"/>
      <c r="AE133" s="398"/>
      <c r="AF133" s="398"/>
      <c r="AG133" s="398"/>
      <c r="AH133" s="398"/>
      <c r="AI133" s="398"/>
      <c r="AJ133" s="398"/>
      <c r="AK133" s="398"/>
      <c r="AL133" s="398"/>
      <c r="AM133" s="398"/>
      <c r="AN133" s="398"/>
      <c r="AO133" s="398"/>
      <c r="AP133" s="398"/>
      <c r="AQ133" s="398"/>
      <c r="AR133" s="398"/>
      <c r="AS133" s="398"/>
      <c r="AT133" s="398"/>
      <c r="AU133" s="398"/>
      <c r="AV133" s="398"/>
    </row>
    <row r="134" ht="15.75" customHeight="1">
      <c r="A134" s="90" t="s">
        <v>753</v>
      </c>
      <c r="B134" s="403">
        <f>16.6/162.1</f>
        <v>0.1024059223</v>
      </c>
      <c r="C134" s="404" t="s">
        <v>754</v>
      </c>
      <c r="D134" s="405"/>
      <c r="E134" s="406"/>
      <c r="F134" s="398"/>
      <c r="G134" s="400" t="s">
        <v>728</v>
      </c>
      <c r="H134" s="399">
        <v>14.0</v>
      </c>
      <c r="I134" s="407">
        <v>60.0</v>
      </c>
      <c r="J134" s="408">
        <v>7.1218E8</v>
      </c>
      <c r="K134" s="409">
        <v>0.239</v>
      </c>
      <c r="L134" s="410">
        <f>1-I137/I134</f>
        <v>0.8166666667</v>
      </c>
      <c r="M134" s="411"/>
      <c r="N134" s="398"/>
      <c r="O134" s="412" t="s">
        <v>755</v>
      </c>
      <c r="P134" s="412">
        <v>90.0</v>
      </c>
      <c r="Q134" s="398"/>
      <c r="R134" s="398"/>
      <c r="S134" s="398"/>
      <c r="T134" s="398"/>
      <c r="U134" s="398"/>
      <c r="V134" s="398"/>
      <c r="W134" s="398"/>
      <c r="X134" s="398"/>
      <c r="Y134" s="398"/>
      <c r="Z134" s="398"/>
      <c r="AA134" s="398"/>
      <c r="AB134" s="398"/>
      <c r="AC134" s="398"/>
      <c r="AD134" s="398"/>
      <c r="AE134" s="398"/>
      <c r="AF134" s="398"/>
      <c r="AG134" s="398"/>
      <c r="AH134" s="398"/>
      <c r="AI134" s="398"/>
      <c r="AJ134" s="398"/>
      <c r="AK134" s="398"/>
      <c r="AL134" s="398"/>
      <c r="AM134" s="398"/>
      <c r="AN134" s="398"/>
      <c r="AO134" s="398"/>
      <c r="AP134" s="398"/>
      <c r="AQ134" s="398"/>
      <c r="AR134" s="398"/>
      <c r="AS134" s="398"/>
      <c r="AT134" s="398"/>
      <c r="AU134" s="398"/>
      <c r="AV134" s="398"/>
    </row>
    <row r="135" ht="15.75" customHeight="1">
      <c r="A135" s="90" t="s">
        <v>756</v>
      </c>
      <c r="B135" s="409">
        <v>0.951</v>
      </c>
      <c r="C135" s="413"/>
      <c r="D135" s="414"/>
      <c r="E135" s="415"/>
      <c r="F135" s="398"/>
      <c r="G135" s="400" t="s">
        <v>731</v>
      </c>
      <c r="H135" s="399">
        <v>14.0</v>
      </c>
      <c r="I135" s="407">
        <v>50.0</v>
      </c>
      <c r="J135" s="408">
        <v>7.817E7</v>
      </c>
      <c r="K135" s="409">
        <v>0.026</v>
      </c>
      <c r="L135" s="410">
        <f t="shared" ref="L135:L136" si="31">1-I137/I135</f>
        <v>0.78</v>
      </c>
      <c r="M135" s="411"/>
      <c r="N135" s="398"/>
      <c r="O135" s="412" t="s">
        <v>757</v>
      </c>
      <c r="P135" s="412">
        <v>130.0</v>
      </c>
      <c r="Q135" s="398"/>
      <c r="R135" s="398"/>
      <c r="S135" s="398"/>
      <c r="T135" s="398"/>
      <c r="U135" s="398"/>
      <c r="V135" s="398"/>
      <c r="W135" s="398"/>
      <c r="X135" s="398"/>
      <c r="Y135" s="398"/>
      <c r="Z135" s="398"/>
      <c r="AA135" s="398"/>
      <c r="AB135" s="398"/>
      <c r="AC135" s="398"/>
      <c r="AD135" s="398"/>
      <c r="AE135" s="398"/>
      <c r="AF135" s="398"/>
      <c r="AG135" s="398"/>
      <c r="AH135" s="398"/>
      <c r="AI135" s="398"/>
      <c r="AJ135" s="398"/>
      <c r="AK135" s="398"/>
      <c r="AL135" s="398"/>
      <c r="AM135" s="398"/>
      <c r="AN135" s="398"/>
      <c r="AO135" s="398"/>
      <c r="AP135" s="398"/>
      <c r="AQ135" s="398"/>
      <c r="AR135" s="398"/>
      <c r="AS135" s="398"/>
      <c r="AT135" s="398"/>
      <c r="AU135" s="398"/>
      <c r="AV135" s="398"/>
    </row>
    <row r="136" ht="15.75" customHeight="1">
      <c r="A136" s="90" t="s">
        <v>758</v>
      </c>
      <c r="B136" s="416">
        <f>B133*B134</f>
        <v>9.114127082</v>
      </c>
      <c r="C136" s="417"/>
      <c r="D136" s="417"/>
      <c r="E136" s="398"/>
      <c r="F136" s="398"/>
      <c r="G136" s="399" t="s">
        <v>733</v>
      </c>
      <c r="H136" s="399">
        <v>40.0</v>
      </c>
      <c r="I136" s="407">
        <v>36.0</v>
      </c>
      <c r="J136" s="408">
        <v>6.982E7</v>
      </c>
      <c r="K136" s="409">
        <v>0.023</v>
      </c>
      <c r="L136" s="410">
        <f t="shared" si="31"/>
        <v>0.8611111111</v>
      </c>
      <c r="M136" s="411"/>
      <c r="N136" s="398"/>
      <c r="O136" s="398"/>
      <c r="P136" s="398"/>
      <c r="Q136" s="398"/>
      <c r="R136" s="398"/>
      <c r="S136" s="398"/>
      <c r="T136" s="398"/>
      <c r="U136" s="398"/>
      <c r="V136" s="398"/>
      <c r="W136" s="398"/>
      <c r="X136" s="398"/>
      <c r="Y136" s="398"/>
      <c r="Z136" s="398"/>
      <c r="AA136" s="398"/>
      <c r="AB136" s="398"/>
      <c r="AC136" s="398"/>
      <c r="AD136" s="398"/>
      <c r="AE136" s="398"/>
      <c r="AF136" s="398"/>
      <c r="AG136" s="398"/>
      <c r="AH136" s="398"/>
      <c r="AI136" s="398"/>
      <c r="AJ136" s="398"/>
      <c r="AK136" s="398"/>
      <c r="AL136" s="398"/>
      <c r="AM136" s="398"/>
      <c r="AN136" s="398"/>
      <c r="AO136" s="398"/>
      <c r="AP136" s="398"/>
      <c r="AQ136" s="398"/>
      <c r="AR136" s="398"/>
      <c r="AS136" s="398"/>
      <c r="AT136" s="398"/>
      <c r="AU136" s="398"/>
      <c r="AV136" s="398"/>
    </row>
    <row r="137" ht="29.25" customHeight="1">
      <c r="A137" s="90" t="s">
        <v>759</v>
      </c>
      <c r="B137" s="416">
        <f>B136*K139</f>
        <v>5.47436821</v>
      </c>
      <c r="C137" s="398"/>
      <c r="D137" s="398"/>
      <c r="E137" s="398"/>
      <c r="F137" s="398"/>
      <c r="G137" s="399" t="s">
        <v>736</v>
      </c>
      <c r="H137" s="399">
        <v>50.0</v>
      </c>
      <c r="I137" s="407">
        <v>11.0</v>
      </c>
      <c r="J137" s="408">
        <v>1.9447E9</v>
      </c>
      <c r="K137" s="409">
        <v>0.652</v>
      </c>
      <c r="L137" s="410">
        <f>1-I138/I137</f>
        <v>0.5454545455</v>
      </c>
      <c r="M137" s="411"/>
      <c r="N137" s="398"/>
      <c r="O137" s="398"/>
      <c r="P137" s="398"/>
      <c r="Q137" s="398"/>
      <c r="R137" s="398"/>
      <c r="S137" s="398"/>
      <c r="T137" s="398"/>
      <c r="U137" s="398"/>
      <c r="V137" s="398"/>
      <c r="W137" s="398"/>
      <c r="X137" s="398"/>
      <c r="Y137" s="398"/>
      <c r="Z137" s="398"/>
      <c r="AA137" s="398"/>
      <c r="AB137" s="398"/>
      <c r="AC137" s="398"/>
      <c r="AD137" s="398"/>
      <c r="AE137" s="398"/>
      <c r="AF137" s="398"/>
      <c r="AG137" s="398"/>
      <c r="AH137" s="398"/>
      <c r="AI137" s="398"/>
      <c r="AJ137" s="398"/>
      <c r="AK137" s="398"/>
      <c r="AL137" s="398"/>
      <c r="AM137" s="398"/>
      <c r="AN137" s="398"/>
      <c r="AO137" s="398"/>
      <c r="AP137" s="398"/>
      <c r="AQ137" s="398"/>
      <c r="AR137" s="398"/>
      <c r="AS137" s="398"/>
      <c r="AT137" s="398"/>
      <c r="AU137" s="398"/>
      <c r="AV137" s="398"/>
    </row>
    <row r="138" ht="15.75" customHeight="1">
      <c r="A138" s="398"/>
      <c r="B138" s="398"/>
      <c r="C138" s="398"/>
      <c r="D138" s="398"/>
      <c r="E138" s="398"/>
      <c r="F138" s="398"/>
      <c r="G138" s="399" t="s">
        <v>739</v>
      </c>
      <c r="H138" s="399">
        <v>80.0</v>
      </c>
      <c r="I138" s="407">
        <v>5.0</v>
      </c>
      <c r="J138" s="408">
        <v>1.7872E8</v>
      </c>
      <c r="K138" s="410">
        <v>0.06</v>
      </c>
      <c r="L138" s="410">
        <f>1-I138/I138</f>
        <v>0</v>
      </c>
      <c r="M138" s="411"/>
      <c r="N138" s="398"/>
      <c r="O138" s="398"/>
      <c r="P138" s="398"/>
      <c r="Q138" s="398"/>
      <c r="R138" s="398"/>
      <c r="S138" s="398"/>
      <c r="T138" s="398"/>
      <c r="U138" s="398"/>
      <c r="V138" s="398"/>
      <c r="W138" s="398"/>
      <c r="X138" s="398"/>
      <c r="Y138" s="398"/>
      <c r="Z138" s="398"/>
      <c r="AA138" s="398"/>
      <c r="AB138" s="398"/>
      <c r="AC138" s="398"/>
      <c r="AD138" s="398"/>
      <c r="AE138" s="398"/>
      <c r="AF138" s="398"/>
      <c r="AG138" s="398"/>
      <c r="AH138" s="398"/>
      <c r="AI138" s="398"/>
      <c r="AJ138" s="398"/>
      <c r="AK138" s="398"/>
      <c r="AL138" s="398"/>
      <c r="AM138" s="398"/>
      <c r="AN138" s="398"/>
      <c r="AO138" s="398"/>
      <c r="AP138" s="398"/>
      <c r="AQ138" s="398"/>
      <c r="AR138" s="398"/>
      <c r="AS138" s="398"/>
      <c r="AT138" s="398"/>
      <c r="AU138" s="398"/>
      <c r="AV138" s="398"/>
    </row>
    <row r="139" ht="41.25" customHeight="1">
      <c r="A139" s="418" t="s">
        <v>760</v>
      </c>
      <c r="B139" s="419">
        <v>0.972</v>
      </c>
      <c r="C139" s="420" t="s">
        <v>761</v>
      </c>
      <c r="D139" s="398"/>
      <c r="E139" s="398"/>
      <c r="F139" s="398"/>
      <c r="G139" s="421" t="s">
        <v>762</v>
      </c>
      <c r="H139" s="421" t="s">
        <v>763</v>
      </c>
      <c r="I139" s="421" t="s">
        <v>764</v>
      </c>
      <c r="J139" s="422" t="s">
        <v>765</v>
      </c>
      <c r="K139" s="423">
        <f>AVERAGE(L134:L138)</f>
        <v>0.6006464646</v>
      </c>
      <c r="L139" s="398"/>
      <c r="M139" s="398"/>
      <c r="N139" s="398"/>
      <c r="O139" s="398"/>
      <c r="P139" s="398"/>
      <c r="Q139" s="398"/>
      <c r="R139" s="398"/>
      <c r="S139" s="398"/>
      <c r="T139" s="398"/>
      <c r="U139" s="398"/>
      <c r="V139" s="398"/>
      <c r="W139" s="398"/>
      <c r="X139" s="398"/>
      <c r="Y139" s="398"/>
      <c r="Z139" s="398"/>
      <c r="AA139" s="398"/>
      <c r="AB139" s="398"/>
      <c r="AC139" s="398"/>
      <c r="AD139" s="398"/>
      <c r="AE139" s="398"/>
      <c r="AF139" s="398"/>
      <c r="AG139" s="398"/>
      <c r="AH139" s="398"/>
      <c r="AI139" s="398"/>
      <c r="AJ139" s="398"/>
      <c r="AK139" s="398"/>
      <c r="AL139" s="398"/>
      <c r="AM139" s="398"/>
      <c r="AN139" s="398"/>
      <c r="AO139" s="398"/>
      <c r="AP139" s="398"/>
      <c r="AQ139" s="398"/>
      <c r="AR139" s="398"/>
      <c r="AS139" s="398"/>
      <c r="AT139" s="398"/>
      <c r="AU139" s="398"/>
      <c r="AV139" s="398"/>
    </row>
    <row r="140" ht="15.75" customHeight="1">
      <c r="A140" s="418" t="s">
        <v>766</v>
      </c>
      <c r="B140" s="419">
        <v>0.875685729153946</v>
      </c>
      <c r="C140" s="61"/>
      <c r="D140" s="398"/>
      <c r="E140" s="398"/>
      <c r="F140" s="398"/>
      <c r="G140" s="398"/>
      <c r="H140" s="421"/>
      <c r="I140" s="421"/>
      <c r="J140" s="398"/>
      <c r="K140" s="398"/>
      <c r="L140" s="398"/>
      <c r="M140" s="398"/>
      <c r="N140" s="398"/>
      <c r="O140" s="398"/>
      <c r="P140" s="398"/>
      <c r="Q140" s="398"/>
      <c r="R140" s="398"/>
      <c r="S140" s="398"/>
      <c r="T140" s="398"/>
      <c r="U140" s="398"/>
      <c r="V140" s="398"/>
      <c r="W140" s="398"/>
      <c r="X140" s="398"/>
      <c r="Y140" s="398"/>
      <c r="Z140" s="398"/>
      <c r="AA140" s="398"/>
      <c r="AB140" s="398"/>
      <c r="AC140" s="398"/>
      <c r="AD140" s="398"/>
      <c r="AE140" s="398"/>
      <c r="AF140" s="398"/>
      <c r="AG140" s="398"/>
      <c r="AH140" s="398"/>
      <c r="AI140" s="398"/>
      <c r="AJ140" s="398"/>
      <c r="AK140" s="398"/>
      <c r="AL140" s="398"/>
      <c r="AM140" s="398"/>
      <c r="AN140" s="398"/>
      <c r="AO140" s="398"/>
      <c r="AP140" s="398"/>
      <c r="AQ140" s="398"/>
      <c r="AR140" s="398"/>
      <c r="AS140" s="398"/>
      <c r="AT140" s="398"/>
      <c r="AU140" s="398"/>
      <c r="AV140" s="398"/>
    </row>
    <row r="141" ht="15.75" customHeight="1">
      <c r="A141" s="398"/>
      <c r="B141" s="398"/>
      <c r="C141" s="398"/>
      <c r="D141" s="398"/>
      <c r="E141" s="398"/>
      <c r="F141" s="398"/>
      <c r="G141" s="398"/>
      <c r="H141" s="421"/>
      <c r="I141" s="421"/>
      <c r="J141" s="421"/>
      <c r="K141" s="421"/>
      <c r="L141" s="423"/>
      <c r="M141" s="398"/>
      <c r="N141" s="398"/>
      <c r="O141" s="398"/>
      <c r="P141" s="398"/>
      <c r="Q141" s="398"/>
      <c r="R141" s="398"/>
      <c r="S141" s="398"/>
      <c r="T141" s="398"/>
      <c r="U141" s="398"/>
      <c r="V141" s="398"/>
      <c r="W141" s="398"/>
      <c r="X141" s="398"/>
      <c r="Y141" s="398"/>
      <c r="Z141" s="398"/>
      <c r="AA141" s="398"/>
      <c r="AB141" s="398"/>
      <c r="AC141" s="398"/>
      <c r="AD141" s="398"/>
      <c r="AE141" s="398"/>
      <c r="AF141" s="398"/>
      <c r="AG141" s="398"/>
      <c r="AH141" s="398"/>
      <c r="AI141" s="398"/>
      <c r="AJ141" s="398"/>
      <c r="AK141" s="398"/>
      <c r="AL141" s="398"/>
      <c r="AM141" s="398"/>
      <c r="AN141" s="398"/>
      <c r="AO141" s="398"/>
      <c r="AP141" s="398"/>
      <c r="AQ141" s="398"/>
      <c r="AR141" s="398"/>
      <c r="AS141" s="398"/>
      <c r="AT141" s="398"/>
      <c r="AU141" s="398"/>
      <c r="AV141" s="398"/>
    </row>
    <row r="142" ht="15.75" customHeight="1">
      <c r="A142" s="424" t="s">
        <v>767</v>
      </c>
      <c r="B142" s="398"/>
      <c r="C142" s="398"/>
      <c r="D142" s="398"/>
      <c r="E142" s="398"/>
      <c r="F142" s="398"/>
      <c r="G142" s="398"/>
      <c r="H142" s="398"/>
      <c r="I142" s="398"/>
      <c r="J142" s="398"/>
      <c r="K142" s="398"/>
      <c r="L142" s="398"/>
      <c r="M142" s="398"/>
      <c r="N142" s="398"/>
      <c r="O142" s="398"/>
      <c r="P142" s="425"/>
      <c r="Q142" s="426"/>
      <c r="R142" s="426"/>
      <c r="S142" s="426"/>
      <c r="T142" s="426"/>
      <c r="U142" s="426"/>
      <c r="V142" s="426"/>
      <c r="W142" s="426"/>
      <c r="X142" s="426"/>
      <c r="Y142" s="426"/>
      <c r="Z142" s="426"/>
      <c r="AA142" s="426"/>
      <c r="AB142" s="426"/>
      <c r="AC142" s="398"/>
      <c r="AD142" s="398"/>
      <c r="AE142" s="398"/>
      <c r="AF142" s="398"/>
      <c r="AG142" s="398"/>
      <c r="AH142" s="398"/>
      <c r="AI142" s="398"/>
      <c r="AJ142" s="398"/>
      <c r="AK142" s="398"/>
      <c r="AL142" s="398"/>
      <c r="AM142" s="398"/>
      <c r="AN142" s="398"/>
      <c r="AO142" s="398"/>
      <c r="AP142" s="398"/>
      <c r="AQ142" s="398"/>
      <c r="AR142" s="398"/>
      <c r="AS142" s="398"/>
      <c r="AT142" s="398"/>
      <c r="AU142" s="398"/>
      <c r="AV142" s="398"/>
    </row>
    <row r="143" ht="15.75" customHeight="1">
      <c r="A143" s="398"/>
      <c r="B143" s="427">
        <v>2019.0</v>
      </c>
      <c r="C143" s="427">
        <v>2020.0</v>
      </c>
      <c r="D143" s="427">
        <v>2021.0</v>
      </c>
      <c r="E143" s="427">
        <v>2022.0</v>
      </c>
      <c r="F143" s="427">
        <v>2023.0</v>
      </c>
      <c r="G143" s="427">
        <v>2024.0</v>
      </c>
      <c r="H143" s="427">
        <v>2025.0</v>
      </c>
      <c r="I143" s="427">
        <v>2026.0</v>
      </c>
      <c r="J143" s="427">
        <v>2027.0</v>
      </c>
      <c r="K143" s="427">
        <v>2028.0</v>
      </c>
      <c r="L143" s="427">
        <v>2029.0</v>
      </c>
      <c r="M143" s="428">
        <v>2030.0</v>
      </c>
      <c r="N143" s="417" t="s">
        <v>768</v>
      </c>
      <c r="O143" s="417"/>
      <c r="P143" s="425"/>
      <c r="Q143" s="426"/>
      <c r="R143" s="426"/>
      <c r="S143" s="426"/>
      <c r="T143" s="426"/>
      <c r="U143" s="426"/>
      <c r="V143" s="426"/>
      <c r="W143" s="426"/>
      <c r="X143" s="426"/>
      <c r="Y143" s="426"/>
      <c r="Z143" s="426"/>
      <c r="AA143" s="426"/>
      <c r="AB143" s="426"/>
      <c r="AC143" s="398"/>
      <c r="AD143" s="398"/>
      <c r="AE143" s="398"/>
      <c r="AF143" s="398"/>
      <c r="AG143" s="398"/>
      <c r="AH143" s="398"/>
      <c r="AI143" s="398"/>
      <c r="AJ143" s="398"/>
      <c r="AK143" s="398"/>
      <c r="AL143" s="398"/>
      <c r="AM143" s="398"/>
      <c r="AN143" s="398"/>
      <c r="AO143" s="398"/>
      <c r="AP143" s="398"/>
      <c r="AQ143" s="398"/>
      <c r="AR143" s="398"/>
      <c r="AS143" s="398"/>
      <c r="AT143" s="398"/>
      <c r="AU143" s="398"/>
      <c r="AV143" s="398"/>
    </row>
    <row r="144" ht="15.75" customHeight="1">
      <c r="A144" s="429" t="s">
        <v>769</v>
      </c>
      <c r="B144" s="430">
        <v>1.2467198E7</v>
      </c>
      <c r="C144" s="430">
        <v>1.2793465E7</v>
      </c>
      <c r="D144" s="430">
        <v>1.3079634E7</v>
      </c>
      <c r="E144" s="430">
        <v>1.3330306E7</v>
      </c>
      <c r="F144" s="430">
        <v>1.3556569E7</v>
      </c>
      <c r="G144" s="430">
        <v>1.3777053E7</v>
      </c>
      <c r="H144" s="430">
        <v>1.4005863E7</v>
      </c>
      <c r="I144" s="430">
        <v>1.4247337E7</v>
      </c>
      <c r="J144" s="430">
        <v>1.4497317E7</v>
      </c>
      <c r="K144" s="430">
        <v>1.4751901E7</v>
      </c>
      <c r="L144" s="430">
        <v>1.5003847E7</v>
      </c>
      <c r="M144" s="431">
        <v>1.5247572E7</v>
      </c>
      <c r="O144" s="417"/>
      <c r="P144" s="425"/>
      <c r="Q144" s="426"/>
      <c r="R144" s="426"/>
      <c r="S144" s="426"/>
      <c r="T144" s="426"/>
      <c r="U144" s="426"/>
      <c r="V144" s="426"/>
      <c r="W144" s="426"/>
      <c r="X144" s="426"/>
      <c r="Y144" s="426"/>
      <c r="Z144" s="426"/>
      <c r="AA144" s="426"/>
      <c r="AB144" s="426"/>
      <c r="AC144" s="398"/>
      <c r="AD144" s="398"/>
      <c r="AE144" s="398"/>
      <c r="AF144" s="398"/>
      <c r="AG144" s="398"/>
      <c r="AH144" s="398"/>
      <c r="AI144" s="398"/>
      <c r="AJ144" s="398"/>
      <c r="AK144" s="398"/>
      <c r="AL144" s="398"/>
      <c r="AM144" s="398"/>
      <c r="AN144" s="398"/>
      <c r="AO144" s="398"/>
      <c r="AP144" s="398"/>
      <c r="AQ144" s="398"/>
      <c r="AR144" s="398"/>
      <c r="AS144" s="398"/>
      <c r="AT144" s="398"/>
      <c r="AU144" s="398"/>
      <c r="AV144" s="398"/>
    </row>
    <row r="145" ht="15.75" customHeight="1">
      <c r="A145" s="432" t="s">
        <v>770</v>
      </c>
      <c r="B145" s="433"/>
      <c r="C145" s="433">
        <f t="shared" ref="C145:M145" si="32">C144-B144</f>
        <v>326267</v>
      </c>
      <c r="D145" s="433">
        <f t="shared" si="32"/>
        <v>286169</v>
      </c>
      <c r="E145" s="433">
        <f t="shared" si="32"/>
        <v>250672</v>
      </c>
      <c r="F145" s="433">
        <f t="shared" si="32"/>
        <v>226263</v>
      </c>
      <c r="G145" s="433">
        <f t="shared" si="32"/>
        <v>220484</v>
      </c>
      <c r="H145" s="433">
        <f t="shared" si="32"/>
        <v>228810</v>
      </c>
      <c r="I145" s="433">
        <f t="shared" si="32"/>
        <v>241474</v>
      </c>
      <c r="J145" s="433">
        <f t="shared" si="32"/>
        <v>249980</v>
      </c>
      <c r="K145" s="433">
        <f t="shared" si="32"/>
        <v>254584</v>
      </c>
      <c r="L145" s="433">
        <f t="shared" si="32"/>
        <v>251946</v>
      </c>
      <c r="M145" s="434">
        <f t="shared" si="32"/>
        <v>243725</v>
      </c>
      <c r="N145" s="398"/>
      <c r="O145" s="398"/>
      <c r="P145" s="425"/>
      <c r="Q145" s="426"/>
      <c r="R145" s="426"/>
      <c r="S145" s="426"/>
      <c r="T145" s="426"/>
      <c r="U145" s="426"/>
      <c r="V145" s="426"/>
      <c r="W145" s="426"/>
      <c r="X145" s="426"/>
      <c r="Y145" s="426"/>
      <c r="Z145" s="426"/>
      <c r="AA145" s="426"/>
      <c r="AB145" s="426"/>
      <c r="AC145" s="398"/>
      <c r="AD145" s="398"/>
      <c r="AE145" s="398"/>
      <c r="AF145" s="398"/>
      <c r="AG145" s="398"/>
      <c r="AH145" s="398"/>
      <c r="AI145" s="398"/>
      <c r="AJ145" s="398"/>
      <c r="AK145" s="398"/>
      <c r="AL145" s="398"/>
      <c r="AM145" s="398"/>
      <c r="AN145" s="398"/>
      <c r="AO145" s="398"/>
      <c r="AP145" s="398"/>
      <c r="AQ145" s="398"/>
      <c r="AR145" s="398"/>
      <c r="AS145" s="398"/>
      <c r="AT145" s="398"/>
      <c r="AU145" s="398"/>
      <c r="AV145" s="398"/>
    </row>
    <row r="146" ht="15.75" customHeight="1">
      <c r="A146" s="432" t="s">
        <v>771</v>
      </c>
      <c r="B146" s="435">
        <f>B144*$B$139</f>
        <v>12118116.46</v>
      </c>
      <c r="C146" s="435">
        <f t="shared" ref="C146:M146" si="33">B146+C145</f>
        <v>12444383.46</v>
      </c>
      <c r="D146" s="435">
        <f t="shared" si="33"/>
        <v>12730552.46</v>
      </c>
      <c r="E146" s="435">
        <f t="shared" si="33"/>
        <v>12981224.46</v>
      </c>
      <c r="F146" s="435">
        <f t="shared" si="33"/>
        <v>13207487.46</v>
      </c>
      <c r="G146" s="435">
        <f t="shared" si="33"/>
        <v>13427971.46</v>
      </c>
      <c r="H146" s="435">
        <f t="shared" si="33"/>
        <v>13656781.46</v>
      </c>
      <c r="I146" s="435">
        <f t="shared" si="33"/>
        <v>13898255.46</v>
      </c>
      <c r="J146" s="435">
        <f t="shared" si="33"/>
        <v>14148235.46</v>
      </c>
      <c r="K146" s="435">
        <f t="shared" si="33"/>
        <v>14402819.46</v>
      </c>
      <c r="L146" s="435">
        <f t="shared" si="33"/>
        <v>14654765.46</v>
      </c>
      <c r="M146" s="436">
        <f t="shared" si="33"/>
        <v>14898490.46</v>
      </c>
      <c r="N146" s="398"/>
      <c r="O146" s="398"/>
      <c r="P146" s="398"/>
      <c r="Q146" s="398"/>
      <c r="R146" s="398"/>
      <c r="S146" s="398"/>
      <c r="T146" s="398"/>
      <c r="U146" s="398"/>
      <c r="V146" s="398"/>
      <c r="W146" s="398"/>
      <c r="X146" s="398"/>
      <c r="Y146" s="398"/>
      <c r="Z146" s="398"/>
      <c r="AA146" s="398"/>
      <c r="AB146" s="398"/>
      <c r="AC146" s="398"/>
      <c r="AD146" s="398"/>
      <c r="AE146" s="398"/>
      <c r="AF146" s="398"/>
      <c r="AG146" s="398"/>
      <c r="AH146" s="398"/>
      <c r="AI146" s="398"/>
      <c r="AJ146" s="398"/>
      <c r="AK146" s="398"/>
      <c r="AL146" s="398"/>
      <c r="AM146" s="398"/>
      <c r="AN146" s="398"/>
      <c r="AO146" s="398"/>
      <c r="AP146" s="398"/>
      <c r="AQ146" s="398"/>
      <c r="AR146" s="398"/>
      <c r="AS146" s="398"/>
      <c r="AT146" s="398"/>
      <c r="AU146" s="398"/>
      <c r="AV146" s="398"/>
    </row>
    <row r="147" ht="15.75" customHeight="1">
      <c r="A147" s="418" t="s">
        <v>760</v>
      </c>
      <c r="B147" s="437">
        <f t="shared" ref="B147:M147" si="34">B146/B144</f>
        <v>0.972</v>
      </c>
      <c r="C147" s="437">
        <f t="shared" si="34"/>
        <v>0.9727140736</v>
      </c>
      <c r="D147" s="437">
        <f t="shared" si="34"/>
        <v>0.9733110618</v>
      </c>
      <c r="E147" s="437">
        <f t="shared" si="34"/>
        <v>0.9738129384</v>
      </c>
      <c r="F147" s="437">
        <f t="shared" si="34"/>
        <v>0.9742500079</v>
      </c>
      <c r="G147" s="437">
        <f t="shared" si="34"/>
        <v>0.9746621034</v>
      </c>
      <c r="H147" s="437">
        <f t="shared" si="34"/>
        <v>0.9750760418</v>
      </c>
      <c r="I147" s="437">
        <f t="shared" si="34"/>
        <v>0.9754984708</v>
      </c>
      <c r="J147" s="437">
        <f t="shared" si="34"/>
        <v>0.9759209553</v>
      </c>
      <c r="K147" s="437">
        <f t="shared" si="34"/>
        <v>0.9763365044</v>
      </c>
      <c r="L147" s="437">
        <f t="shared" si="34"/>
        <v>0.9767338641</v>
      </c>
      <c r="M147" s="438">
        <f t="shared" si="34"/>
        <v>0.9771057619</v>
      </c>
      <c r="N147" s="398"/>
      <c r="O147" s="398"/>
      <c r="P147" s="398"/>
      <c r="Q147" s="398"/>
      <c r="R147" s="398"/>
      <c r="S147" s="398"/>
      <c r="T147" s="398"/>
      <c r="U147" s="398"/>
      <c r="V147" s="398"/>
      <c r="W147" s="398"/>
      <c r="X147" s="398"/>
      <c r="Y147" s="398"/>
      <c r="Z147" s="398"/>
      <c r="AA147" s="398"/>
      <c r="AB147" s="398"/>
      <c r="AC147" s="398"/>
      <c r="AD147" s="398"/>
      <c r="AE147" s="398"/>
      <c r="AF147" s="398"/>
      <c r="AG147" s="398"/>
      <c r="AH147" s="398"/>
      <c r="AI147" s="398"/>
      <c r="AJ147" s="398"/>
      <c r="AK147" s="398"/>
      <c r="AL147" s="398"/>
      <c r="AM147" s="398"/>
      <c r="AN147" s="398"/>
      <c r="AO147" s="398"/>
      <c r="AP147" s="398"/>
      <c r="AQ147" s="398"/>
      <c r="AR147" s="398"/>
      <c r="AS147" s="398"/>
      <c r="AT147" s="398"/>
      <c r="AU147" s="398"/>
      <c r="AV147" s="398"/>
    </row>
    <row r="148" ht="15.75" customHeight="1">
      <c r="A148" s="398"/>
      <c r="B148" s="398"/>
      <c r="C148" s="439"/>
      <c r="D148" s="439"/>
      <c r="E148" s="439"/>
      <c r="F148" s="439"/>
      <c r="G148" s="439"/>
      <c r="H148" s="439"/>
      <c r="I148" s="439"/>
      <c r="J148" s="439"/>
      <c r="K148" s="439"/>
      <c r="L148" s="439"/>
      <c r="M148" s="439"/>
      <c r="N148" s="398"/>
      <c r="O148" s="398"/>
      <c r="P148" s="398"/>
      <c r="Q148" s="398"/>
      <c r="R148" s="398"/>
      <c r="S148" s="398"/>
      <c r="T148" s="398"/>
      <c r="U148" s="398"/>
      <c r="V148" s="398"/>
      <c r="W148" s="398"/>
      <c r="X148" s="398"/>
      <c r="Y148" s="398"/>
      <c r="Z148" s="398"/>
      <c r="AA148" s="398"/>
      <c r="AB148" s="398"/>
      <c r="AC148" s="398"/>
      <c r="AD148" s="398"/>
      <c r="AE148" s="398"/>
      <c r="AF148" s="398"/>
      <c r="AG148" s="398"/>
      <c r="AH148" s="398"/>
      <c r="AI148" s="398"/>
      <c r="AJ148" s="398"/>
      <c r="AK148" s="398"/>
      <c r="AL148" s="398"/>
      <c r="AM148" s="398"/>
      <c r="AN148" s="398"/>
      <c r="AO148" s="398"/>
      <c r="AP148" s="398"/>
      <c r="AQ148" s="398"/>
      <c r="AR148" s="398"/>
      <c r="AS148" s="398"/>
      <c r="AT148" s="398"/>
      <c r="AU148" s="398"/>
      <c r="AV148" s="398"/>
    </row>
    <row r="149" ht="15.0" customHeight="1">
      <c r="A149" s="432" t="s">
        <v>672</v>
      </c>
      <c r="B149" s="440">
        <v>5.37</v>
      </c>
      <c r="C149" s="441" t="s">
        <v>772</v>
      </c>
      <c r="D149" s="406"/>
      <c r="E149" s="398" t="s">
        <v>773</v>
      </c>
      <c r="F149" s="398"/>
      <c r="G149" s="398"/>
      <c r="H149" s="398"/>
      <c r="I149" s="398"/>
      <c r="J149" s="398"/>
      <c r="K149" s="398"/>
      <c r="L149" s="398"/>
      <c r="M149" s="442">
        <f>M144*B149</f>
        <v>81879461.64</v>
      </c>
      <c r="N149" s="398"/>
      <c r="O149" s="398"/>
      <c r="P149" s="398"/>
      <c r="Q149" s="443"/>
      <c r="AC149" s="398"/>
      <c r="AD149" s="398"/>
      <c r="AE149" s="398"/>
      <c r="AF149" s="398"/>
      <c r="AG149" s="398"/>
      <c r="AH149" s="398"/>
      <c r="AI149" s="398"/>
      <c r="AJ149" s="398"/>
      <c r="AK149" s="398"/>
      <c r="AL149" s="398"/>
      <c r="AM149" s="398"/>
      <c r="AN149" s="398"/>
      <c r="AO149" s="398"/>
      <c r="AP149" s="398"/>
      <c r="AQ149" s="398"/>
      <c r="AR149" s="398"/>
      <c r="AS149" s="398"/>
      <c r="AT149" s="398"/>
      <c r="AU149" s="398"/>
      <c r="AV149" s="398"/>
    </row>
    <row r="150" ht="15.75" customHeight="1">
      <c r="A150" s="432" t="s">
        <v>674</v>
      </c>
      <c r="B150" s="440">
        <v>4.0</v>
      </c>
      <c r="C150" s="413"/>
      <c r="D150" s="415"/>
      <c r="E150" s="398"/>
      <c r="F150" s="398"/>
      <c r="G150" s="398"/>
      <c r="H150" s="398"/>
      <c r="I150" s="398"/>
      <c r="J150" s="398"/>
      <c r="K150" s="398"/>
      <c r="L150" s="398"/>
      <c r="M150" s="442">
        <f>M146*B149</f>
        <v>80004893.75</v>
      </c>
      <c r="N150" s="398"/>
      <c r="O150" s="398"/>
      <c r="P150" s="398"/>
      <c r="Q150" s="425"/>
      <c r="R150" s="425"/>
      <c r="S150" s="425"/>
      <c r="T150" s="425"/>
      <c r="U150" s="425"/>
      <c r="V150" s="425"/>
      <c r="W150" s="425"/>
      <c r="X150" s="425"/>
      <c r="Y150" s="425"/>
      <c r="Z150" s="425"/>
      <c r="AA150" s="425"/>
      <c r="AB150" s="425"/>
      <c r="AC150" s="398"/>
      <c r="AD150" s="398"/>
      <c r="AE150" s="398"/>
      <c r="AF150" s="398"/>
      <c r="AG150" s="398"/>
      <c r="AH150" s="398"/>
      <c r="AI150" s="398"/>
      <c r="AJ150" s="398"/>
      <c r="AK150" s="398"/>
      <c r="AL150" s="398"/>
      <c r="AM150" s="398"/>
      <c r="AN150" s="398"/>
      <c r="AO150" s="398"/>
      <c r="AP150" s="398"/>
      <c r="AQ150" s="398"/>
      <c r="AR150" s="398"/>
      <c r="AS150" s="398"/>
      <c r="AT150" s="398"/>
      <c r="AU150" s="398"/>
      <c r="AV150" s="398"/>
    </row>
    <row r="151" ht="15.75" customHeight="1">
      <c r="A151" s="444"/>
      <c r="B151" s="445"/>
      <c r="C151" s="398"/>
      <c r="D151" s="398"/>
      <c r="E151" s="398"/>
      <c r="F151" s="398"/>
      <c r="G151" s="398"/>
      <c r="H151" s="398"/>
      <c r="I151" s="398"/>
      <c r="J151" s="398"/>
      <c r="K151" s="398"/>
      <c r="L151" s="398"/>
      <c r="M151" s="439"/>
      <c r="N151" s="398"/>
      <c r="O151" s="398"/>
      <c r="P151" s="398"/>
      <c r="Q151" s="425"/>
      <c r="R151" s="425"/>
      <c r="S151" s="425"/>
      <c r="T151" s="425"/>
      <c r="U151" s="425"/>
      <c r="V151" s="425"/>
      <c r="W151" s="425"/>
      <c r="X151" s="425"/>
      <c r="Y151" s="425"/>
      <c r="Z151" s="425"/>
      <c r="AA151" s="425"/>
      <c r="AB151" s="425"/>
      <c r="AC151" s="398"/>
      <c r="AD151" s="398"/>
      <c r="AE151" s="398"/>
      <c r="AF151" s="398"/>
      <c r="AG151" s="398"/>
      <c r="AH151" s="398"/>
      <c r="AI151" s="398"/>
      <c r="AJ151" s="398"/>
      <c r="AK151" s="398"/>
      <c r="AL151" s="398"/>
      <c r="AM151" s="398"/>
      <c r="AN151" s="398"/>
      <c r="AO151" s="398"/>
      <c r="AP151" s="398"/>
      <c r="AQ151" s="398"/>
      <c r="AR151" s="398"/>
      <c r="AS151" s="398"/>
      <c r="AT151" s="398"/>
      <c r="AU151" s="398"/>
      <c r="AV151" s="398"/>
    </row>
    <row r="152" ht="15.75" customHeight="1">
      <c r="A152" s="446" t="s">
        <v>774</v>
      </c>
      <c r="B152" s="446"/>
      <c r="C152" s="398"/>
      <c r="D152" s="398"/>
      <c r="E152" s="398"/>
      <c r="F152" s="398"/>
      <c r="G152" s="398"/>
      <c r="H152" s="398"/>
      <c r="I152" s="398"/>
      <c r="J152" s="398"/>
      <c r="K152" s="398"/>
      <c r="L152" s="398"/>
      <c r="M152" s="439"/>
      <c r="N152" s="398"/>
      <c r="O152" s="398"/>
      <c r="P152" s="398"/>
      <c r="Q152" s="425"/>
      <c r="R152" s="425"/>
      <c r="S152" s="425"/>
      <c r="T152" s="425"/>
      <c r="U152" s="425"/>
      <c r="V152" s="425"/>
      <c r="W152" s="425"/>
      <c r="X152" s="425"/>
      <c r="Y152" s="425"/>
      <c r="Z152" s="425"/>
      <c r="AA152" s="425"/>
      <c r="AB152" s="425"/>
      <c r="AC152" s="398"/>
      <c r="AD152" s="398"/>
      <c r="AE152" s="398"/>
      <c r="AF152" s="398"/>
      <c r="AG152" s="398"/>
      <c r="AH152" s="398"/>
      <c r="AI152" s="398"/>
      <c r="AJ152" s="398"/>
      <c r="AK152" s="398"/>
      <c r="AL152" s="398"/>
      <c r="AM152" s="398"/>
      <c r="AN152" s="398"/>
      <c r="AO152" s="398"/>
      <c r="AP152" s="398"/>
      <c r="AQ152" s="398"/>
      <c r="AR152" s="398"/>
      <c r="AS152" s="398"/>
      <c r="AT152" s="398"/>
      <c r="AU152" s="398"/>
      <c r="AV152" s="398"/>
    </row>
    <row r="153" ht="15.75" customHeight="1">
      <c r="A153" s="447" t="s">
        <v>775</v>
      </c>
      <c r="B153" s="76"/>
      <c r="C153" s="398"/>
      <c r="D153" s="398"/>
      <c r="E153" s="398"/>
      <c r="F153" s="398"/>
      <c r="G153" s="398"/>
      <c r="H153" s="398"/>
      <c r="I153" s="398"/>
      <c r="J153" s="398"/>
      <c r="K153" s="398"/>
      <c r="L153" s="398"/>
      <c r="M153" s="439"/>
      <c r="N153" s="398"/>
      <c r="O153" s="398"/>
      <c r="P153" s="398"/>
      <c r="Q153" s="425"/>
      <c r="R153" s="425"/>
      <c r="S153" s="425"/>
      <c r="T153" s="425"/>
      <c r="U153" s="425"/>
      <c r="V153" s="425"/>
      <c r="W153" s="425"/>
      <c r="X153" s="425"/>
      <c r="Y153" s="425"/>
      <c r="Z153" s="425"/>
      <c r="AA153" s="425"/>
      <c r="AB153" s="425"/>
      <c r="AC153" s="398"/>
      <c r="AD153" s="398"/>
      <c r="AE153" s="398"/>
      <c r="AF153" s="398"/>
      <c r="AG153" s="398"/>
      <c r="AH153" s="398"/>
      <c r="AI153" s="398"/>
      <c r="AJ153" s="398"/>
      <c r="AK153" s="398"/>
      <c r="AL153" s="398"/>
      <c r="AM153" s="398"/>
      <c r="AN153" s="398"/>
      <c r="AO153" s="398"/>
      <c r="AP153" s="398"/>
      <c r="AQ153" s="398"/>
      <c r="AR153" s="398"/>
      <c r="AS153" s="398"/>
      <c r="AT153" s="398"/>
      <c r="AU153" s="398"/>
      <c r="AV153" s="398"/>
    </row>
    <row r="154" ht="15.75" customHeight="1">
      <c r="A154" s="447" t="s">
        <v>776</v>
      </c>
      <c r="B154" s="76"/>
      <c r="C154" s="398"/>
      <c r="D154" s="398"/>
      <c r="E154" s="398"/>
      <c r="F154" s="398"/>
      <c r="G154" s="398"/>
      <c r="H154" s="398"/>
      <c r="I154" s="398"/>
      <c r="J154" s="398"/>
      <c r="K154" s="398"/>
      <c r="L154" s="398"/>
      <c r="M154" s="439"/>
      <c r="N154" s="398"/>
      <c r="O154" s="398"/>
      <c r="P154" s="398"/>
      <c r="Q154" s="425"/>
      <c r="R154" s="425"/>
      <c r="S154" s="425"/>
      <c r="T154" s="425"/>
      <c r="U154" s="425"/>
      <c r="V154" s="425"/>
      <c r="W154" s="425"/>
      <c r="X154" s="425"/>
      <c r="Y154" s="425"/>
      <c r="Z154" s="425"/>
      <c r="AA154" s="425"/>
      <c r="AB154" s="425"/>
      <c r="AC154" s="398"/>
      <c r="AD154" s="398"/>
      <c r="AE154" s="398"/>
      <c r="AF154" s="398"/>
      <c r="AG154" s="398"/>
      <c r="AH154" s="398"/>
      <c r="AI154" s="398"/>
      <c r="AJ154" s="398"/>
      <c r="AK154" s="398"/>
      <c r="AL154" s="398"/>
      <c r="AM154" s="398"/>
      <c r="AN154" s="398"/>
      <c r="AO154" s="398"/>
      <c r="AP154" s="398"/>
      <c r="AQ154" s="398"/>
      <c r="AR154" s="398"/>
      <c r="AS154" s="398"/>
      <c r="AT154" s="398"/>
      <c r="AU154" s="398"/>
      <c r="AV154" s="398"/>
    </row>
    <row r="155" ht="15.75" customHeight="1">
      <c r="A155" s="447" t="s">
        <v>777</v>
      </c>
      <c r="B155" s="76"/>
      <c r="C155" s="398"/>
      <c r="D155" s="398"/>
      <c r="E155" s="398"/>
      <c r="F155" s="398"/>
      <c r="G155" s="398"/>
      <c r="H155" s="398"/>
      <c r="I155" s="398"/>
      <c r="J155" s="398"/>
      <c r="K155" s="398"/>
      <c r="L155" s="398"/>
      <c r="M155" s="439"/>
      <c r="N155" s="398"/>
      <c r="O155" s="398"/>
      <c r="P155" s="398"/>
      <c r="Q155" s="425"/>
      <c r="R155" s="425"/>
      <c r="S155" s="425"/>
      <c r="T155" s="425"/>
      <c r="U155" s="425"/>
      <c r="V155" s="425"/>
      <c r="W155" s="425"/>
      <c r="X155" s="425"/>
      <c r="Y155" s="425"/>
      <c r="Z155" s="425"/>
      <c r="AA155" s="425"/>
      <c r="AB155" s="425"/>
      <c r="AC155" s="398"/>
      <c r="AD155" s="398"/>
      <c r="AE155" s="398"/>
      <c r="AF155" s="398"/>
      <c r="AG155" s="398"/>
      <c r="AH155" s="398"/>
      <c r="AI155" s="398"/>
      <c r="AJ155" s="398"/>
      <c r="AK155" s="398"/>
      <c r="AL155" s="398"/>
      <c r="AM155" s="398"/>
      <c r="AN155" s="398"/>
      <c r="AO155" s="398"/>
      <c r="AP155" s="398"/>
      <c r="AQ155" s="398"/>
      <c r="AR155" s="398"/>
      <c r="AS155" s="398"/>
      <c r="AT155" s="398"/>
      <c r="AU155" s="398"/>
      <c r="AV155" s="398"/>
    </row>
    <row r="156" ht="15.75" customHeight="1">
      <c r="A156" s="447" t="s">
        <v>778</v>
      </c>
      <c r="B156" s="76"/>
      <c r="C156" s="398"/>
      <c r="D156" s="398"/>
      <c r="E156" s="398"/>
      <c r="F156" s="398"/>
      <c r="G156" s="398"/>
      <c r="H156" s="398"/>
      <c r="I156" s="398"/>
      <c r="J156" s="398"/>
      <c r="K156" s="398"/>
      <c r="L156" s="398"/>
      <c r="M156" s="439"/>
      <c r="N156" s="398"/>
      <c r="O156" s="398"/>
      <c r="P156" s="398"/>
      <c r="Q156" s="425"/>
      <c r="R156" s="425"/>
      <c r="S156" s="425"/>
      <c r="T156" s="425"/>
      <c r="U156" s="425"/>
      <c r="V156" s="425"/>
      <c r="W156" s="425"/>
      <c r="X156" s="425"/>
      <c r="Y156" s="425"/>
      <c r="Z156" s="425"/>
      <c r="AA156" s="425"/>
      <c r="AB156" s="425"/>
      <c r="AC156" s="398"/>
      <c r="AD156" s="398"/>
      <c r="AE156" s="398"/>
      <c r="AF156" s="398"/>
      <c r="AG156" s="398"/>
      <c r="AH156" s="398"/>
      <c r="AI156" s="398"/>
      <c r="AJ156" s="398"/>
      <c r="AK156" s="398"/>
      <c r="AL156" s="398"/>
      <c r="AM156" s="398"/>
      <c r="AN156" s="398"/>
      <c r="AO156" s="398"/>
      <c r="AP156" s="398"/>
      <c r="AQ156" s="398"/>
      <c r="AR156" s="398"/>
      <c r="AS156" s="398"/>
      <c r="AT156" s="398"/>
      <c r="AU156" s="398"/>
      <c r="AV156" s="398"/>
    </row>
    <row r="157" ht="15.75" customHeight="1">
      <c r="A157" s="447" t="s">
        <v>779</v>
      </c>
      <c r="B157" s="76"/>
      <c r="C157" s="398"/>
      <c r="D157" s="398"/>
      <c r="E157" s="398"/>
      <c r="F157" s="398"/>
      <c r="G157" s="398"/>
      <c r="H157" s="398"/>
      <c r="I157" s="398"/>
      <c r="J157" s="398"/>
      <c r="K157" s="398"/>
      <c r="L157" s="398"/>
      <c r="M157" s="439"/>
      <c r="N157" s="398"/>
      <c r="O157" s="398"/>
      <c r="P157" s="398"/>
      <c r="Q157" s="425"/>
      <c r="R157" s="425"/>
      <c r="S157" s="425"/>
      <c r="T157" s="425"/>
      <c r="U157" s="425"/>
      <c r="V157" s="425"/>
      <c r="W157" s="425"/>
      <c r="X157" s="425"/>
      <c r="Y157" s="425"/>
      <c r="Z157" s="425"/>
      <c r="AA157" s="425"/>
      <c r="AB157" s="425"/>
      <c r="AC157" s="398"/>
      <c r="AD157" s="398"/>
      <c r="AE157" s="398"/>
      <c r="AF157" s="398"/>
      <c r="AG157" s="398"/>
      <c r="AH157" s="398"/>
      <c r="AI157" s="398"/>
      <c r="AJ157" s="398"/>
      <c r="AK157" s="398"/>
      <c r="AL157" s="398"/>
      <c r="AM157" s="398"/>
      <c r="AN157" s="398"/>
      <c r="AO157" s="398"/>
      <c r="AP157" s="398"/>
      <c r="AQ157" s="398"/>
      <c r="AR157" s="398"/>
      <c r="AS157" s="398"/>
      <c r="AT157" s="398"/>
      <c r="AU157" s="398"/>
      <c r="AV157" s="398"/>
    </row>
    <row r="158" ht="37.5" customHeight="1">
      <c r="A158" s="448" t="s">
        <v>780</v>
      </c>
      <c r="B158" s="68"/>
      <c r="C158" s="417"/>
      <c r="D158" s="398"/>
      <c r="E158" s="398"/>
      <c r="F158" s="398"/>
      <c r="G158" s="398"/>
      <c r="H158" s="398"/>
      <c r="I158" s="398"/>
      <c r="J158" s="398"/>
      <c r="K158" s="398"/>
      <c r="L158" s="398"/>
      <c r="M158" s="398"/>
      <c r="N158" s="398"/>
      <c r="O158" s="398"/>
      <c r="P158" s="398"/>
      <c r="Q158" s="425"/>
      <c r="R158" s="425"/>
      <c r="S158" s="425"/>
      <c r="T158" s="425"/>
      <c r="U158" s="425"/>
      <c r="V158" s="425"/>
      <c r="W158" s="425"/>
      <c r="X158" s="425"/>
      <c r="Y158" s="425"/>
      <c r="Z158" s="425"/>
      <c r="AA158" s="425"/>
      <c r="AB158" s="425"/>
      <c r="AC158" s="398"/>
      <c r="AD158" s="398"/>
      <c r="AE158" s="398"/>
      <c r="AF158" s="398"/>
      <c r="AG158" s="398"/>
      <c r="AH158" s="398"/>
      <c r="AI158" s="398"/>
      <c r="AJ158" s="398"/>
      <c r="AK158" s="398"/>
      <c r="AL158" s="398"/>
      <c r="AM158" s="398"/>
      <c r="AN158" s="398"/>
      <c r="AO158" s="398"/>
      <c r="AP158" s="398"/>
      <c r="AQ158" s="398"/>
      <c r="AR158" s="398"/>
      <c r="AS158" s="398"/>
      <c r="AT158" s="398"/>
      <c r="AU158" s="398"/>
      <c r="AV158" s="398"/>
    </row>
    <row r="159" ht="24.0" customHeight="1">
      <c r="A159" s="401" t="s">
        <v>42</v>
      </c>
      <c r="B159" s="68"/>
      <c r="C159" s="76"/>
      <c r="D159" s="449" t="s">
        <v>325</v>
      </c>
      <c r="E159" s="449" t="s">
        <v>326</v>
      </c>
      <c r="F159" s="449" t="s">
        <v>327</v>
      </c>
      <c r="G159" s="449" t="s">
        <v>328</v>
      </c>
      <c r="H159" s="449" t="s">
        <v>329</v>
      </c>
      <c r="I159" s="449" t="s">
        <v>330</v>
      </c>
      <c r="J159" s="449" t="s">
        <v>331</v>
      </c>
      <c r="K159" s="449" t="s">
        <v>332</v>
      </c>
      <c r="L159" s="449" t="s">
        <v>333</v>
      </c>
      <c r="M159" s="450" t="s">
        <v>334</v>
      </c>
      <c r="N159" s="398"/>
      <c r="O159" s="398"/>
      <c r="P159" s="398"/>
      <c r="Q159" s="398"/>
      <c r="R159" s="398"/>
      <c r="S159" s="425"/>
      <c r="T159" s="425"/>
      <c r="U159" s="425"/>
      <c r="V159" s="425"/>
      <c r="W159" s="425"/>
      <c r="X159" s="425"/>
      <c r="Y159" s="425"/>
      <c r="Z159" s="425"/>
      <c r="AA159" s="425"/>
      <c r="AB159" s="425"/>
      <c r="AC159" s="398"/>
      <c r="AD159" s="398"/>
      <c r="AE159" s="398"/>
      <c r="AF159" s="398"/>
      <c r="AG159" s="398"/>
      <c r="AH159" s="398"/>
      <c r="AI159" s="398"/>
      <c r="AJ159" s="398"/>
      <c r="AK159" s="398"/>
      <c r="AL159" s="398"/>
      <c r="AM159" s="398"/>
      <c r="AN159" s="398"/>
      <c r="AO159" s="398"/>
      <c r="AP159" s="398"/>
      <c r="AQ159" s="398"/>
      <c r="AR159" s="398"/>
      <c r="AS159" s="398"/>
      <c r="AT159" s="398"/>
      <c r="AU159" s="398"/>
      <c r="AV159" s="398"/>
    </row>
    <row r="160" ht="15.75" customHeight="1">
      <c r="A160" s="399" t="s">
        <v>781</v>
      </c>
      <c r="B160" s="449">
        <v>2019.0</v>
      </c>
      <c r="C160" s="451">
        <v>2020.0</v>
      </c>
      <c r="D160" s="427">
        <v>2021.0</v>
      </c>
      <c r="E160" s="427">
        <v>2022.0</v>
      </c>
      <c r="F160" s="427">
        <v>2023.0</v>
      </c>
      <c r="G160" s="427">
        <v>2024.0</v>
      </c>
      <c r="H160" s="427">
        <v>2025.0</v>
      </c>
      <c r="I160" s="427">
        <v>2026.0</v>
      </c>
      <c r="J160" s="427">
        <v>2027.0</v>
      </c>
      <c r="K160" s="427">
        <v>2028.0</v>
      </c>
      <c r="L160" s="427">
        <v>2029.0</v>
      </c>
      <c r="M160" s="428">
        <v>2030.0</v>
      </c>
      <c r="N160" s="398"/>
      <c r="O160" s="398"/>
      <c r="P160" s="398"/>
      <c r="Q160" s="398"/>
      <c r="R160" s="398"/>
      <c r="S160" s="425"/>
      <c r="T160" s="425"/>
      <c r="U160" s="425"/>
      <c r="V160" s="425"/>
      <c r="W160" s="425"/>
      <c r="X160" s="425"/>
      <c r="Y160" s="425"/>
      <c r="Z160" s="425"/>
      <c r="AA160" s="425"/>
      <c r="AB160" s="425"/>
      <c r="AC160" s="398"/>
      <c r="AD160" s="398"/>
      <c r="AE160" s="398"/>
      <c r="AF160" s="398"/>
      <c r="AG160" s="398"/>
      <c r="AH160" s="398"/>
      <c r="AI160" s="398"/>
      <c r="AJ160" s="398"/>
      <c r="AK160" s="398"/>
      <c r="AL160" s="398"/>
      <c r="AM160" s="398"/>
      <c r="AN160" s="398"/>
      <c r="AO160" s="398"/>
      <c r="AP160" s="398"/>
      <c r="AQ160" s="398"/>
      <c r="AR160" s="398"/>
      <c r="AS160" s="398"/>
      <c r="AT160" s="398"/>
      <c r="AU160" s="398"/>
      <c r="AV160" s="398"/>
    </row>
    <row r="161" ht="15.75" customHeight="1">
      <c r="A161" s="452" t="s">
        <v>728</v>
      </c>
      <c r="B161" s="453">
        <v>0.239</v>
      </c>
      <c r="C161" s="453">
        <v>0.23273389503178613</v>
      </c>
      <c r="D161" s="453">
        <v>0.22750228970770128</v>
      </c>
      <c r="E161" s="453">
        <v>0.0</v>
      </c>
      <c r="F161" s="454">
        <v>0.0</v>
      </c>
      <c r="G161" s="453">
        <v>0.0</v>
      </c>
      <c r="H161" s="453">
        <v>0.0</v>
      </c>
      <c r="I161" s="453">
        <v>0.0</v>
      </c>
      <c r="J161" s="455">
        <v>0.0</v>
      </c>
      <c r="K161" s="455">
        <v>0.0</v>
      </c>
      <c r="L161" s="455">
        <v>0.0</v>
      </c>
      <c r="M161" s="456">
        <v>0.0</v>
      </c>
      <c r="N161" s="398"/>
      <c r="O161" s="398"/>
      <c r="P161" s="398"/>
      <c r="Q161" s="398"/>
      <c r="R161" s="398"/>
      <c r="S161" s="425"/>
      <c r="T161" s="425"/>
      <c r="U161" s="425"/>
      <c r="V161" s="425"/>
      <c r="W161" s="425"/>
      <c r="X161" s="425"/>
      <c r="Y161" s="425"/>
      <c r="Z161" s="425"/>
      <c r="AA161" s="425"/>
      <c r="AB161" s="425"/>
      <c r="AC161" s="398"/>
      <c r="AD161" s="398"/>
      <c r="AE161" s="398"/>
      <c r="AF161" s="398"/>
      <c r="AG161" s="398"/>
      <c r="AH161" s="398"/>
      <c r="AI161" s="398"/>
      <c r="AJ161" s="398"/>
      <c r="AK161" s="398"/>
      <c r="AL161" s="398"/>
      <c r="AM161" s="398"/>
      <c r="AN161" s="398"/>
      <c r="AO161" s="398"/>
      <c r="AP161" s="398"/>
      <c r="AQ161" s="398"/>
      <c r="AR161" s="398"/>
      <c r="AS161" s="398"/>
      <c r="AT161" s="398"/>
      <c r="AU161" s="398"/>
      <c r="AV161" s="398"/>
    </row>
    <row r="162" ht="15.75" customHeight="1">
      <c r="A162" s="452" t="s">
        <v>731</v>
      </c>
      <c r="B162" s="453">
        <v>0.026</v>
      </c>
      <c r="C162" s="453">
        <v>0.02531833167709807</v>
      </c>
      <c r="D162" s="453">
        <v>0.02474920306443612</v>
      </c>
      <c r="E162" s="453">
        <v>0.0</v>
      </c>
      <c r="F162" s="454">
        <v>0.0</v>
      </c>
      <c r="G162" s="453">
        <v>0.0</v>
      </c>
      <c r="H162" s="453">
        <v>0.0</v>
      </c>
      <c r="I162" s="453">
        <v>0.0</v>
      </c>
      <c r="J162" s="455">
        <v>0.0</v>
      </c>
      <c r="K162" s="455">
        <v>0.0</v>
      </c>
      <c r="L162" s="455">
        <v>0.0</v>
      </c>
      <c r="M162" s="456">
        <v>0.0</v>
      </c>
      <c r="N162" s="398"/>
      <c r="O162" s="398"/>
      <c r="P162" s="398"/>
      <c r="Q162" s="398"/>
      <c r="R162" s="398"/>
      <c r="S162" s="425"/>
      <c r="T162" s="425"/>
      <c r="U162" s="425"/>
      <c r="V162" s="425"/>
      <c r="W162" s="425"/>
      <c r="X162" s="425"/>
      <c r="Y162" s="425"/>
      <c r="Z162" s="425"/>
      <c r="AA162" s="425"/>
      <c r="AB162" s="425"/>
      <c r="AC162" s="398"/>
      <c r="AD162" s="398"/>
      <c r="AE162" s="398"/>
      <c r="AF162" s="398"/>
      <c r="AG162" s="398"/>
      <c r="AH162" s="398"/>
      <c r="AI162" s="398"/>
      <c r="AJ162" s="398"/>
      <c r="AK162" s="398"/>
      <c r="AL162" s="398"/>
      <c r="AM162" s="398"/>
      <c r="AN162" s="398"/>
      <c r="AO162" s="398"/>
      <c r="AP162" s="398"/>
      <c r="AQ162" s="398"/>
      <c r="AR162" s="398"/>
      <c r="AS162" s="398"/>
      <c r="AT162" s="398"/>
      <c r="AU162" s="398"/>
      <c r="AV162" s="398"/>
    </row>
    <row r="163" ht="15.75" customHeight="1">
      <c r="A163" s="452" t="s">
        <v>733</v>
      </c>
      <c r="B163" s="453">
        <v>0.023</v>
      </c>
      <c r="C163" s="453">
        <v>0.02239698571435599</v>
      </c>
      <c r="D163" s="453">
        <v>0.021893525787770415</v>
      </c>
      <c r="E163" s="453">
        <v>0.02147075412128595</v>
      </c>
      <c r="F163" s="453">
        <v>0.02110292963870145</v>
      </c>
      <c r="G163" s="453">
        <v>0.0</v>
      </c>
      <c r="H163" s="453">
        <v>0.0</v>
      </c>
      <c r="I163" s="453">
        <v>0.0</v>
      </c>
      <c r="J163" s="455">
        <v>0.0</v>
      </c>
      <c r="K163" s="455">
        <v>0.0</v>
      </c>
      <c r="L163" s="455">
        <v>0.0</v>
      </c>
      <c r="M163" s="456">
        <v>0.0</v>
      </c>
      <c r="N163" s="398"/>
      <c r="O163" s="398"/>
      <c r="P163" s="398"/>
      <c r="Q163" s="398"/>
      <c r="R163" s="398"/>
      <c r="S163" s="425"/>
      <c r="T163" s="425"/>
      <c r="U163" s="425"/>
      <c r="V163" s="425"/>
      <c r="W163" s="425"/>
      <c r="X163" s="425"/>
      <c r="Y163" s="425"/>
      <c r="Z163" s="425"/>
      <c r="AA163" s="425"/>
      <c r="AB163" s="425"/>
      <c r="AC163" s="398"/>
      <c r="AD163" s="398"/>
      <c r="AE163" s="398"/>
      <c r="AF163" s="398"/>
      <c r="AG163" s="398"/>
      <c r="AH163" s="398"/>
      <c r="AI163" s="398"/>
      <c r="AJ163" s="398"/>
      <c r="AK163" s="398"/>
      <c r="AL163" s="398"/>
      <c r="AM163" s="398"/>
      <c r="AN163" s="398"/>
      <c r="AO163" s="398"/>
      <c r="AP163" s="398"/>
      <c r="AQ163" s="398"/>
      <c r="AR163" s="398"/>
      <c r="AS163" s="398"/>
      <c r="AT163" s="398"/>
      <c r="AU163" s="398"/>
      <c r="AV163" s="398"/>
    </row>
    <row r="164" ht="15.75" customHeight="1">
      <c r="A164" s="452" t="s">
        <v>782</v>
      </c>
      <c r="B164" s="453">
        <v>0.652</v>
      </c>
      <c r="C164" s="453">
        <v>0.6349058559026132</v>
      </c>
      <c r="D164" s="453">
        <v>0.6206338614620135</v>
      </c>
      <c r="E164" s="453">
        <v>0.608649203786019</v>
      </c>
      <c r="F164" s="453">
        <v>0.5982221793231889</v>
      </c>
      <c r="G164" s="453">
        <v>0.5883995177679353</v>
      </c>
      <c r="H164" s="453">
        <v>0.5785412876941626</v>
      </c>
      <c r="I164" s="453">
        <v>0.5684894736843438</v>
      </c>
      <c r="J164" s="453">
        <v>0.5584450410005956</v>
      </c>
      <c r="K164" s="455">
        <v>0.0</v>
      </c>
      <c r="L164" s="455">
        <v>0.0</v>
      </c>
      <c r="M164" s="456">
        <v>0.0</v>
      </c>
      <c r="N164" s="398"/>
      <c r="O164" s="398"/>
      <c r="P164" s="398"/>
      <c r="Q164" s="398"/>
      <c r="R164" s="398"/>
      <c r="S164" s="425"/>
      <c r="T164" s="425"/>
      <c r="U164" s="425"/>
      <c r="V164" s="425"/>
      <c r="W164" s="425"/>
      <c r="X164" s="425"/>
      <c r="Y164" s="425"/>
      <c r="Z164" s="425"/>
      <c r="AA164" s="425"/>
      <c r="AB164" s="425"/>
      <c r="AC164" s="398"/>
      <c r="AD164" s="398"/>
      <c r="AE164" s="398"/>
      <c r="AF164" s="398"/>
      <c r="AG164" s="398"/>
      <c r="AH164" s="398"/>
      <c r="AI164" s="398"/>
      <c r="AJ164" s="398"/>
      <c r="AK164" s="398"/>
      <c r="AL164" s="398"/>
      <c r="AM164" s="398"/>
      <c r="AN164" s="398"/>
      <c r="AO164" s="398"/>
      <c r="AP164" s="398"/>
      <c r="AQ164" s="398"/>
      <c r="AR164" s="398"/>
      <c r="AS164" s="398"/>
      <c r="AT164" s="398"/>
      <c r="AU164" s="398"/>
      <c r="AV164" s="398"/>
    </row>
    <row r="165" ht="15.75" customHeight="1">
      <c r="A165" s="452" t="s">
        <v>739</v>
      </c>
      <c r="B165" s="453">
        <v>0.06</v>
      </c>
      <c r="C165" s="453">
        <v>0.08464493167414658</v>
      </c>
      <c r="D165" s="453">
        <v>0.105221119978079</v>
      </c>
      <c r="E165" s="454">
        <v>0.3698800420926948</v>
      </c>
      <c r="F165" s="454">
        <v>0.38067489103810964</v>
      </c>
      <c r="G165" s="454">
        <v>0.41160048223206475</v>
      </c>
      <c r="H165" s="454">
        <v>0.4214587123058374</v>
      </c>
      <c r="I165" s="454">
        <v>0.4315105263156562</v>
      </c>
      <c r="J165" s="454">
        <v>0.44155495899940433</v>
      </c>
      <c r="K165" s="454">
        <v>1.0</v>
      </c>
      <c r="L165" s="454">
        <v>1.0</v>
      </c>
      <c r="M165" s="456">
        <v>1.0</v>
      </c>
      <c r="N165" s="398"/>
      <c r="O165" s="398"/>
      <c r="P165" s="398"/>
      <c r="Q165" s="398"/>
      <c r="R165" s="425"/>
      <c r="S165" s="425"/>
      <c r="T165" s="425"/>
      <c r="U165" s="425"/>
      <c r="V165" s="425"/>
      <c r="W165" s="425"/>
      <c r="X165" s="425"/>
      <c r="Y165" s="425"/>
      <c r="Z165" s="425"/>
      <c r="AA165" s="425"/>
      <c r="AB165" s="425"/>
      <c r="AC165" s="398"/>
      <c r="AD165" s="398"/>
      <c r="AE165" s="398"/>
      <c r="AF165" s="398"/>
      <c r="AG165" s="398"/>
      <c r="AH165" s="398"/>
      <c r="AI165" s="398"/>
      <c r="AJ165" s="398"/>
      <c r="AK165" s="398"/>
      <c r="AL165" s="398"/>
      <c r="AM165" s="398"/>
      <c r="AN165" s="398"/>
      <c r="AO165" s="398"/>
      <c r="AP165" s="398"/>
      <c r="AQ165" s="398"/>
      <c r="AR165" s="398"/>
      <c r="AS165" s="398"/>
      <c r="AT165" s="398"/>
      <c r="AU165" s="398"/>
      <c r="AV165" s="398"/>
    </row>
    <row r="166" ht="15.75" customHeight="1">
      <c r="A166" s="452" t="s">
        <v>783</v>
      </c>
      <c r="B166" s="457"/>
      <c r="C166" s="457">
        <f t="shared" ref="C166:M166" si="35">+C165-B165</f>
        <v>0.02464493167</v>
      </c>
      <c r="D166" s="457">
        <f t="shared" si="35"/>
        <v>0.0205761883</v>
      </c>
      <c r="E166" s="457">
        <f t="shared" si="35"/>
        <v>0.2646589221</v>
      </c>
      <c r="F166" s="457">
        <f t="shared" si="35"/>
        <v>0.01079484895</v>
      </c>
      <c r="G166" s="457">
        <f t="shared" si="35"/>
        <v>0.03092559119</v>
      </c>
      <c r="H166" s="457">
        <f t="shared" si="35"/>
        <v>0.009858230074</v>
      </c>
      <c r="I166" s="457">
        <f t="shared" si="35"/>
        <v>0.01005181401</v>
      </c>
      <c r="J166" s="457">
        <f t="shared" si="35"/>
        <v>0.01004443268</v>
      </c>
      <c r="K166" s="457">
        <f t="shared" si="35"/>
        <v>0.558445041</v>
      </c>
      <c r="L166" s="457">
        <f t="shared" si="35"/>
        <v>0</v>
      </c>
      <c r="M166" s="458">
        <f t="shared" si="35"/>
        <v>0</v>
      </c>
      <c r="N166" s="398"/>
      <c r="O166" s="398"/>
      <c r="P166" s="398"/>
      <c r="Q166" s="398"/>
      <c r="R166" s="425"/>
      <c r="S166" s="425"/>
      <c r="T166" s="425"/>
      <c r="U166" s="425"/>
      <c r="V166" s="425"/>
      <c r="W166" s="425"/>
      <c r="X166" s="425"/>
      <c r="Y166" s="425"/>
      <c r="Z166" s="425"/>
      <c r="AA166" s="425"/>
      <c r="AB166" s="425"/>
      <c r="AC166" s="398"/>
      <c r="AD166" s="398"/>
      <c r="AE166" s="398"/>
      <c r="AF166" s="398"/>
      <c r="AG166" s="398"/>
      <c r="AH166" s="398"/>
      <c r="AI166" s="398"/>
      <c r="AJ166" s="398"/>
      <c r="AK166" s="398"/>
      <c r="AL166" s="398"/>
      <c r="AM166" s="398"/>
      <c r="AN166" s="398"/>
      <c r="AO166" s="398"/>
      <c r="AP166" s="398"/>
      <c r="AQ166" s="398"/>
      <c r="AR166" s="398"/>
      <c r="AS166" s="398"/>
      <c r="AT166" s="398"/>
      <c r="AU166" s="398"/>
      <c r="AV166" s="398"/>
    </row>
    <row r="167" ht="15.75" customHeight="1">
      <c r="A167" s="459"/>
      <c r="B167" s="460"/>
      <c r="C167" s="460"/>
      <c r="D167" s="460"/>
      <c r="E167" s="461"/>
      <c r="F167" s="461"/>
      <c r="G167" s="461"/>
      <c r="H167" s="461"/>
      <c r="I167" s="461"/>
      <c r="J167" s="461"/>
      <c r="K167" s="461"/>
      <c r="L167" s="461"/>
      <c r="M167" s="462"/>
      <c r="N167" s="398"/>
      <c r="O167" s="398"/>
      <c r="P167" s="398"/>
      <c r="Q167" s="398"/>
      <c r="R167" s="425"/>
      <c r="S167" s="425"/>
      <c r="T167" s="425"/>
      <c r="U167" s="425"/>
      <c r="V167" s="425"/>
      <c r="W167" s="425"/>
      <c r="X167" s="425"/>
      <c r="Y167" s="425"/>
      <c r="Z167" s="425"/>
      <c r="AA167" s="425"/>
      <c r="AB167" s="425"/>
      <c r="AC167" s="398"/>
      <c r="AD167" s="398"/>
      <c r="AE167" s="398"/>
      <c r="AF167" s="398"/>
      <c r="AG167" s="398"/>
      <c r="AH167" s="398"/>
      <c r="AI167" s="398"/>
      <c r="AJ167" s="398"/>
      <c r="AK167" s="398"/>
      <c r="AL167" s="398"/>
      <c r="AM167" s="398"/>
      <c r="AN167" s="398"/>
      <c r="AO167" s="398"/>
      <c r="AP167" s="398"/>
      <c r="AQ167" s="398"/>
      <c r="AR167" s="398"/>
      <c r="AS167" s="398"/>
      <c r="AT167" s="398"/>
      <c r="AU167" s="398"/>
      <c r="AV167" s="398"/>
    </row>
    <row r="168" ht="15.75" customHeight="1">
      <c r="A168" s="452" t="s">
        <v>784</v>
      </c>
      <c r="B168" s="463">
        <f t="shared" ref="B168:M168" si="36">($B$149*$B$150*365*(B161*$I$134+B162*$I$135+B163*$I$136+B164*$I$137+B165*$I$138)*B146)/1000</f>
        <v>2274502452</v>
      </c>
      <c r="C168" s="463">
        <f t="shared" si="36"/>
        <v>2287292445</v>
      </c>
      <c r="D168" s="463">
        <f t="shared" si="36"/>
        <v>2298510556</v>
      </c>
      <c r="E168" s="463">
        <f t="shared" si="36"/>
        <v>948291091.9</v>
      </c>
      <c r="F168" s="463">
        <f t="shared" si="36"/>
        <v>957160827.7</v>
      </c>
      <c r="G168" s="463">
        <f t="shared" si="36"/>
        <v>898062991.4</v>
      </c>
      <c r="H168" s="463">
        <f t="shared" si="36"/>
        <v>907032572.2</v>
      </c>
      <c r="I168" s="463">
        <f t="shared" si="36"/>
        <v>916498594.5</v>
      </c>
      <c r="J168" s="463">
        <f t="shared" si="36"/>
        <v>926298060.5</v>
      </c>
      <c r="K168" s="463">
        <f t="shared" si="36"/>
        <v>564604925.5</v>
      </c>
      <c r="L168" s="463">
        <f t="shared" si="36"/>
        <v>574481460.6</v>
      </c>
      <c r="M168" s="464">
        <f t="shared" si="36"/>
        <v>584035724.4</v>
      </c>
      <c r="N168" s="398"/>
      <c r="O168" s="398"/>
      <c r="P168" s="425"/>
      <c r="Q168" s="398"/>
      <c r="R168" s="425"/>
      <c r="S168" s="425"/>
      <c r="T168" s="425"/>
      <c r="U168" s="425"/>
      <c r="V168" s="425"/>
      <c r="W168" s="425"/>
      <c r="X168" s="425"/>
      <c r="Y168" s="425"/>
      <c r="Z168" s="425"/>
      <c r="AA168" s="425"/>
      <c r="AB168" s="425"/>
      <c r="AC168" s="398"/>
      <c r="AD168" s="398"/>
      <c r="AE168" s="398"/>
      <c r="AF168" s="398"/>
      <c r="AG168" s="398"/>
      <c r="AH168" s="398"/>
      <c r="AI168" s="398"/>
      <c r="AJ168" s="398"/>
      <c r="AK168" s="398"/>
      <c r="AL168" s="398"/>
      <c r="AM168" s="398"/>
      <c r="AN168" s="398"/>
      <c r="AO168" s="398"/>
      <c r="AP168" s="398"/>
      <c r="AQ168" s="398"/>
      <c r="AR168" s="398"/>
      <c r="AS168" s="398"/>
      <c r="AT168" s="398"/>
      <c r="AU168" s="398"/>
      <c r="AV168" s="398"/>
    </row>
    <row r="169" ht="15.75" customHeight="1">
      <c r="A169" s="452" t="s">
        <v>785</v>
      </c>
      <c r="B169" s="463">
        <f t="shared" ref="B169:M169" si="37">($B$149*$B$150*365*($B$165*B146*$I$138+$B$164*B146*$I$137+$B$163*B146*$I$136+$B$162*B146*$I$135+$B$161*B146*$I$134))/1000</f>
        <v>2274502452</v>
      </c>
      <c r="C169" s="463">
        <f t="shared" si="37"/>
        <v>2335740937</v>
      </c>
      <c r="D169" s="463">
        <f t="shared" si="37"/>
        <v>2389453252</v>
      </c>
      <c r="E169" s="463">
        <f t="shared" si="37"/>
        <v>2436502980</v>
      </c>
      <c r="F169" s="463">
        <f t="shared" si="37"/>
        <v>2478971275</v>
      </c>
      <c r="G169" s="463">
        <f t="shared" si="37"/>
        <v>2520354885</v>
      </c>
      <c r="H169" s="463">
        <f t="shared" si="37"/>
        <v>2563301237</v>
      </c>
      <c r="I169" s="463">
        <f t="shared" si="37"/>
        <v>2608624552</v>
      </c>
      <c r="J169" s="463">
        <f t="shared" si="37"/>
        <v>2655544395</v>
      </c>
      <c r="K169" s="463">
        <f t="shared" si="37"/>
        <v>2703328383</v>
      </c>
      <c r="L169" s="463">
        <f t="shared" si="37"/>
        <v>2750617234</v>
      </c>
      <c r="M169" s="464">
        <f t="shared" si="37"/>
        <v>2796363048</v>
      </c>
      <c r="N169" s="398"/>
      <c r="O169" s="398"/>
      <c r="P169" s="425"/>
      <c r="Q169" s="398"/>
      <c r="R169" s="425"/>
      <c r="S169" s="425"/>
      <c r="T169" s="425"/>
      <c r="U169" s="425"/>
      <c r="V169" s="425"/>
      <c r="W169" s="425"/>
      <c r="X169" s="425"/>
      <c r="Y169" s="425"/>
      <c r="Z169" s="425"/>
      <c r="AA169" s="425"/>
      <c r="AB169" s="425"/>
      <c r="AC169" s="398"/>
      <c r="AD169" s="398"/>
      <c r="AE169" s="398"/>
      <c r="AF169" s="398"/>
      <c r="AG169" s="398"/>
      <c r="AH169" s="398"/>
      <c r="AI169" s="398"/>
      <c r="AJ169" s="398"/>
      <c r="AK169" s="398"/>
      <c r="AL169" s="398"/>
      <c r="AM169" s="398"/>
      <c r="AN169" s="398"/>
      <c r="AO169" s="398"/>
      <c r="AP169" s="398"/>
      <c r="AQ169" s="398"/>
      <c r="AR169" s="398"/>
      <c r="AS169" s="398"/>
      <c r="AT169" s="398"/>
      <c r="AU169" s="398"/>
      <c r="AV169" s="398"/>
    </row>
    <row r="170" ht="15.75" customHeight="1">
      <c r="A170" s="465" t="s">
        <v>786</v>
      </c>
      <c r="B170" s="466">
        <f t="shared" ref="B170:M170" si="38">+B169-B168</f>
        <v>0</v>
      </c>
      <c r="C170" s="466">
        <f t="shared" si="38"/>
        <v>48448492.22</v>
      </c>
      <c r="D170" s="466">
        <f t="shared" si="38"/>
        <v>90942696.57</v>
      </c>
      <c r="E170" s="466">
        <f t="shared" si="38"/>
        <v>1488211888</v>
      </c>
      <c r="F170" s="466">
        <f t="shared" si="38"/>
        <v>1521810447</v>
      </c>
      <c r="G170" s="466">
        <f t="shared" si="38"/>
        <v>1622291893</v>
      </c>
      <c r="H170" s="466">
        <f t="shared" si="38"/>
        <v>1656268665</v>
      </c>
      <c r="I170" s="466">
        <f t="shared" si="38"/>
        <v>1692125958</v>
      </c>
      <c r="J170" s="466">
        <f t="shared" si="38"/>
        <v>1729246335</v>
      </c>
      <c r="K170" s="466">
        <f t="shared" si="38"/>
        <v>2138723458</v>
      </c>
      <c r="L170" s="466">
        <f t="shared" si="38"/>
        <v>2176135773</v>
      </c>
      <c r="M170" s="467">
        <f t="shared" si="38"/>
        <v>2212327324</v>
      </c>
      <c r="N170" s="398"/>
      <c r="O170" s="398"/>
      <c r="P170" s="425"/>
      <c r="Q170" s="398"/>
      <c r="R170" s="425"/>
      <c r="S170" s="425"/>
      <c r="T170" s="425"/>
      <c r="U170" s="425"/>
      <c r="V170" s="425"/>
      <c r="W170" s="425"/>
      <c r="X170" s="425"/>
      <c r="Y170" s="425"/>
      <c r="Z170" s="425"/>
      <c r="AA170" s="425"/>
      <c r="AB170" s="425"/>
      <c r="AC170" s="398"/>
      <c r="AD170" s="398"/>
      <c r="AE170" s="398"/>
      <c r="AF170" s="398"/>
      <c r="AG170" s="398"/>
      <c r="AH170" s="398"/>
      <c r="AI170" s="398"/>
      <c r="AJ170" s="398"/>
      <c r="AK170" s="398"/>
      <c r="AL170" s="398"/>
      <c r="AM170" s="398"/>
      <c r="AN170" s="398"/>
      <c r="AO170" s="398"/>
      <c r="AP170" s="398"/>
      <c r="AQ170" s="398"/>
      <c r="AR170" s="398"/>
      <c r="AS170" s="398"/>
      <c r="AT170" s="398"/>
      <c r="AU170" s="398"/>
      <c r="AV170" s="398"/>
    </row>
    <row r="171" ht="15.75" customHeight="1">
      <c r="A171" s="400"/>
      <c r="B171" s="468">
        <f t="shared" ref="B171:M171" si="39">+B170/B146/12</f>
        <v>0</v>
      </c>
      <c r="C171" s="468">
        <f t="shared" si="39"/>
        <v>0.3244334576</v>
      </c>
      <c r="D171" s="468">
        <f t="shared" si="39"/>
        <v>0.5953047265</v>
      </c>
      <c r="E171" s="468">
        <f t="shared" si="39"/>
        <v>9.553617823</v>
      </c>
      <c r="F171" s="468">
        <f t="shared" si="39"/>
        <v>9.601942663</v>
      </c>
      <c r="G171" s="468">
        <f t="shared" si="39"/>
        <v>10.06786405</v>
      </c>
      <c r="H171" s="468">
        <f t="shared" si="39"/>
        <v>10.1065093</v>
      </c>
      <c r="I171" s="468">
        <f t="shared" si="39"/>
        <v>10.14591341</v>
      </c>
      <c r="J171" s="468">
        <f t="shared" si="39"/>
        <v>10.18528859</v>
      </c>
      <c r="K171" s="468">
        <f t="shared" si="39"/>
        <v>12.374449</v>
      </c>
      <c r="L171" s="468">
        <f t="shared" si="39"/>
        <v>12.374449</v>
      </c>
      <c r="M171" s="469">
        <f t="shared" si="39"/>
        <v>12.374449</v>
      </c>
      <c r="N171" s="398"/>
      <c r="O171" s="398"/>
      <c r="P171" s="425"/>
      <c r="Q171" s="398"/>
      <c r="R171" s="425"/>
      <c r="S171" s="425"/>
      <c r="T171" s="425"/>
      <c r="U171" s="425"/>
      <c r="V171" s="425"/>
      <c r="W171" s="425"/>
      <c r="X171" s="425"/>
      <c r="Y171" s="425"/>
      <c r="Z171" s="425"/>
      <c r="AA171" s="425"/>
      <c r="AB171" s="425"/>
      <c r="AC171" s="398"/>
      <c r="AD171" s="398"/>
      <c r="AE171" s="398"/>
      <c r="AF171" s="398"/>
      <c r="AG171" s="398"/>
      <c r="AH171" s="398"/>
      <c r="AI171" s="398"/>
      <c r="AJ171" s="398"/>
      <c r="AK171" s="398"/>
      <c r="AL171" s="398"/>
      <c r="AM171" s="398"/>
      <c r="AN171" s="398"/>
      <c r="AO171" s="398"/>
      <c r="AP171" s="398"/>
      <c r="AQ171" s="398"/>
      <c r="AR171" s="398"/>
      <c r="AS171" s="398"/>
      <c r="AT171" s="398"/>
      <c r="AU171" s="398"/>
      <c r="AV171" s="398"/>
    </row>
    <row r="172" ht="15.75" customHeight="1">
      <c r="A172" s="470"/>
      <c r="B172" s="471"/>
      <c r="C172" s="471"/>
      <c r="D172" s="471"/>
      <c r="E172" s="471"/>
      <c r="F172" s="471"/>
      <c r="G172" s="471"/>
      <c r="H172" s="471"/>
      <c r="I172" s="471"/>
      <c r="J172" s="471"/>
      <c r="K172" s="471"/>
      <c r="L172" s="471"/>
      <c r="M172" s="471"/>
      <c r="N172" s="398"/>
      <c r="O172" s="398"/>
      <c r="P172" s="425"/>
      <c r="Q172" s="398"/>
      <c r="R172" s="425"/>
      <c r="S172" s="425"/>
      <c r="T172" s="425"/>
      <c r="U172" s="425"/>
      <c r="V172" s="425"/>
      <c r="W172" s="425"/>
      <c r="X172" s="425"/>
      <c r="Y172" s="425"/>
      <c r="Z172" s="425"/>
      <c r="AA172" s="425"/>
      <c r="AB172" s="425"/>
      <c r="AC172" s="398"/>
      <c r="AD172" s="398"/>
      <c r="AE172" s="398"/>
      <c r="AF172" s="398"/>
      <c r="AG172" s="398"/>
      <c r="AH172" s="398"/>
      <c r="AI172" s="398"/>
      <c r="AJ172" s="398"/>
      <c r="AK172" s="398"/>
      <c r="AL172" s="398"/>
      <c r="AM172" s="398"/>
      <c r="AN172" s="398"/>
      <c r="AO172" s="398"/>
      <c r="AP172" s="398"/>
      <c r="AQ172" s="398"/>
      <c r="AR172" s="398"/>
      <c r="AS172" s="398"/>
      <c r="AT172" s="398"/>
      <c r="AU172" s="398"/>
      <c r="AV172" s="398"/>
    </row>
    <row r="173" ht="15.75" customHeight="1">
      <c r="A173" s="472" t="s">
        <v>787</v>
      </c>
      <c r="B173" s="473"/>
      <c r="C173" s="398"/>
      <c r="D173" s="398"/>
      <c r="E173" s="398"/>
      <c r="F173" s="398"/>
      <c r="G173" s="398"/>
      <c r="H173" s="398"/>
      <c r="I173" s="398"/>
      <c r="J173" s="398"/>
      <c r="K173" s="398"/>
      <c r="L173" s="398"/>
      <c r="M173" s="398"/>
      <c r="N173" s="398"/>
      <c r="O173" s="398"/>
      <c r="P173" s="425"/>
      <c r="Q173" s="398"/>
      <c r="R173" s="425"/>
      <c r="S173" s="425"/>
      <c r="T173" s="425"/>
      <c r="U173" s="425"/>
      <c r="V173" s="425"/>
      <c r="W173" s="425"/>
      <c r="X173" s="425"/>
      <c r="Y173" s="425"/>
      <c r="Z173" s="425"/>
      <c r="AA173" s="425"/>
      <c r="AB173" s="425"/>
      <c r="AC173" s="398"/>
      <c r="AD173" s="398"/>
      <c r="AE173" s="398"/>
      <c r="AF173" s="398"/>
      <c r="AG173" s="398"/>
      <c r="AH173" s="398"/>
      <c r="AI173" s="398"/>
      <c r="AJ173" s="398"/>
      <c r="AK173" s="398"/>
      <c r="AL173" s="398"/>
      <c r="AM173" s="398"/>
      <c r="AN173" s="398"/>
      <c r="AO173" s="398"/>
      <c r="AP173" s="398"/>
      <c r="AQ173" s="398"/>
      <c r="AR173" s="398"/>
      <c r="AS173" s="398"/>
      <c r="AT173" s="398"/>
      <c r="AU173" s="398"/>
      <c r="AV173" s="398"/>
    </row>
    <row r="174" ht="15.75" customHeight="1">
      <c r="A174" s="399" t="s">
        <v>781</v>
      </c>
      <c r="B174" s="474">
        <v>2019.0</v>
      </c>
      <c r="C174" s="451">
        <v>2020.0</v>
      </c>
      <c r="D174" s="451">
        <v>2021.0</v>
      </c>
      <c r="E174" s="451">
        <v>2022.0</v>
      </c>
      <c r="F174" s="451">
        <v>2023.0</v>
      </c>
      <c r="G174" s="451">
        <v>2024.0</v>
      </c>
      <c r="H174" s="451">
        <v>2025.0</v>
      </c>
      <c r="I174" s="451">
        <v>2026.0</v>
      </c>
      <c r="J174" s="451">
        <v>2027.0</v>
      </c>
      <c r="K174" s="451">
        <v>2028.0</v>
      </c>
      <c r="L174" s="451">
        <v>2029.0</v>
      </c>
      <c r="M174" s="442">
        <v>2030.0</v>
      </c>
      <c r="N174" s="398"/>
      <c r="O174" s="398"/>
      <c r="P174" s="425"/>
      <c r="Q174" s="398"/>
      <c r="R174" s="425"/>
      <c r="S174" s="425"/>
      <c r="T174" s="425"/>
      <c r="U174" s="425"/>
      <c r="V174" s="425"/>
      <c r="W174" s="425"/>
      <c r="X174" s="425"/>
      <c r="Y174" s="425"/>
      <c r="Z174" s="425"/>
      <c r="AA174" s="425"/>
      <c r="AB174" s="425"/>
      <c r="AC174" s="398"/>
      <c r="AD174" s="398"/>
      <c r="AE174" s="398"/>
      <c r="AF174" s="398"/>
      <c r="AG174" s="398"/>
      <c r="AH174" s="398"/>
      <c r="AI174" s="398"/>
      <c r="AJ174" s="398"/>
      <c r="AK174" s="398"/>
      <c r="AL174" s="398"/>
      <c r="AM174" s="398"/>
      <c r="AN174" s="398"/>
      <c r="AO174" s="398"/>
      <c r="AP174" s="398"/>
      <c r="AQ174" s="398"/>
      <c r="AR174" s="398"/>
      <c r="AS174" s="398"/>
      <c r="AT174" s="398"/>
      <c r="AU174" s="398"/>
      <c r="AV174" s="398"/>
    </row>
    <row r="175" ht="15.75" customHeight="1">
      <c r="A175" s="475" t="s">
        <v>728</v>
      </c>
      <c r="B175" s="476">
        <f t="shared" ref="B175:M175" si="40">+B$144*B$147*B161</f>
        <v>2896229.833</v>
      </c>
      <c r="C175" s="476">
        <f t="shared" si="40"/>
        <v>2896229.833</v>
      </c>
      <c r="D175" s="476">
        <f t="shared" si="40"/>
        <v>2896229.833</v>
      </c>
      <c r="E175" s="476">
        <f t="shared" si="40"/>
        <v>0</v>
      </c>
      <c r="F175" s="476">
        <f t="shared" si="40"/>
        <v>0</v>
      </c>
      <c r="G175" s="476">
        <f t="shared" si="40"/>
        <v>0</v>
      </c>
      <c r="H175" s="476">
        <f t="shared" si="40"/>
        <v>0</v>
      </c>
      <c r="I175" s="476">
        <f t="shared" si="40"/>
        <v>0</v>
      </c>
      <c r="J175" s="476">
        <f t="shared" si="40"/>
        <v>0</v>
      </c>
      <c r="K175" s="476">
        <f t="shared" si="40"/>
        <v>0</v>
      </c>
      <c r="L175" s="476">
        <f t="shared" si="40"/>
        <v>0</v>
      </c>
      <c r="M175" s="477">
        <f t="shared" si="40"/>
        <v>0</v>
      </c>
      <c r="N175" s="398"/>
      <c r="O175" s="398"/>
      <c r="P175" s="425"/>
      <c r="Q175" s="398"/>
      <c r="R175" s="425"/>
      <c r="S175" s="425"/>
      <c r="T175" s="425"/>
      <c r="U175" s="425"/>
      <c r="V175" s="425"/>
      <c r="W175" s="425"/>
      <c r="X175" s="425"/>
      <c r="Y175" s="425"/>
      <c r="Z175" s="425"/>
      <c r="AA175" s="425"/>
      <c r="AB175" s="425"/>
      <c r="AC175" s="398"/>
      <c r="AD175" s="398"/>
      <c r="AE175" s="398"/>
      <c r="AF175" s="398"/>
      <c r="AG175" s="398"/>
      <c r="AH175" s="398"/>
      <c r="AI175" s="398"/>
      <c r="AJ175" s="398"/>
      <c r="AK175" s="398"/>
      <c r="AL175" s="398"/>
      <c r="AM175" s="398"/>
      <c r="AN175" s="398"/>
      <c r="AO175" s="398"/>
      <c r="AP175" s="398"/>
      <c r="AQ175" s="398"/>
      <c r="AR175" s="398"/>
      <c r="AS175" s="398"/>
      <c r="AT175" s="398"/>
      <c r="AU175" s="398"/>
      <c r="AV175" s="398"/>
    </row>
    <row r="176" ht="15.75" customHeight="1">
      <c r="A176" s="475" t="s">
        <v>731</v>
      </c>
      <c r="B176" s="476">
        <f t="shared" ref="B176:M176" si="41">+B$144*B$147*B162</f>
        <v>315071.0279</v>
      </c>
      <c r="C176" s="476">
        <f t="shared" si="41"/>
        <v>315071.0279</v>
      </c>
      <c r="D176" s="476">
        <f t="shared" si="41"/>
        <v>315071.0279</v>
      </c>
      <c r="E176" s="476">
        <f t="shared" si="41"/>
        <v>0</v>
      </c>
      <c r="F176" s="476">
        <f t="shared" si="41"/>
        <v>0</v>
      </c>
      <c r="G176" s="476">
        <f t="shared" si="41"/>
        <v>0</v>
      </c>
      <c r="H176" s="476">
        <f t="shared" si="41"/>
        <v>0</v>
      </c>
      <c r="I176" s="476">
        <f t="shared" si="41"/>
        <v>0</v>
      </c>
      <c r="J176" s="476">
        <f t="shared" si="41"/>
        <v>0</v>
      </c>
      <c r="K176" s="476">
        <f t="shared" si="41"/>
        <v>0</v>
      </c>
      <c r="L176" s="476">
        <f t="shared" si="41"/>
        <v>0</v>
      </c>
      <c r="M176" s="477">
        <f t="shared" si="41"/>
        <v>0</v>
      </c>
      <c r="N176" s="398"/>
      <c r="O176" s="398"/>
      <c r="P176" s="425"/>
      <c r="Q176" s="398"/>
      <c r="R176" s="425"/>
      <c r="S176" s="425"/>
      <c r="T176" s="425"/>
      <c r="U176" s="425"/>
      <c r="V176" s="425"/>
      <c r="W176" s="425"/>
      <c r="X176" s="425"/>
      <c r="Y176" s="425"/>
      <c r="Z176" s="425"/>
      <c r="AA176" s="425"/>
      <c r="AB176" s="425"/>
      <c r="AC176" s="398"/>
      <c r="AD176" s="398"/>
      <c r="AE176" s="398"/>
      <c r="AF176" s="398"/>
      <c r="AG176" s="398"/>
      <c r="AH176" s="398"/>
      <c r="AI176" s="398"/>
      <c r="AJ176" s="398"/>
      <c r="AK176" s="398"/>
      <c r="AL176" s="398"/>
      <c r="AM176" s="398"/>
      <c r="AN176" s="398"/>
      <c r="AO176" s="398"/>
      <c r="AP176" s="398"/>
      <c r="AQ176" s="398"/>
      <c r="AR176" s="398"/>
      <c r="AS176" s="398"/>
      <c r="AT176" s="398"/>
      <c r="AU176" s="398"/>
      <c r="AV176" s="398"/>
    </row>
    <row r="177" ht="15.75" customHeight="1">
      <c r="A177" s="475" t="s">
        <v>733</v>
      </c>
      <c r="B177" s="476">
        <f t="shared" ref="B177:M177" si="42">+B$144*B$147*B163</f>
        <v>278716.6785</v>
      </c>
      <c r="C177" s="476">
        <f t="shared" si="42"/>
        <v>278716.6785</v>
      </c>
      <c r="D177" s="476">
        <f t="shared" si="42"/>
        <v>278716.6785</v>
      </c>
      <c r="E177" s="476">
        <f t="shared" si="42"/>
        <v>278716.6785</v>
      </c>
      <c r="F177" s="476">
        <f t="shared" si="42"/>
        <v>278716.6785</v>
      </c>
      <c r="G177" s="476">
        <f t="shared" si="42"/>
        <v>0</v>
      </c>
      <c r="H177" s="476">
        <f t="shared" si="42"/>
        <v>0</v>
      </c>
      <c r="I177" s="476">
        <f t="shared" si="42"/>
        <v>0</v>
      </c>
      <c r="J177" s="476">
        <f t="shared" si="42"/>
        <v>0</v>
      </c>
      <c r="K177" s="476">
        <f t="shared" si="42"/>
        <v>0</v>
      </c>
      <c r="L177" s="476">
        <f t="shared" si="42"/>
        <v>0</v>
      </c>
      <c r="M177" s="477">
        <f t="shared" si="42"/>
        <v>0</v>
      </c>
      <c r="N177" s="398"/>
      <c r="O177" s="398"/>
      <c r="P177" s="425"/>
      <c r="Q177" s="398"/>
      <c r="R177" s="425"/>
      <c r="S177" s="425"/>
      <c r="T177" s="425"/>
      <c r="U177" s="425"/>
      <c r="V177" s="425"/>
      <c r="W177" s="425"/>
      <c r="X177" s="425"/>
      <c r="Y177" s="425"/>
      <c r="Z177" s="425"/>
      <c r="AA177" s="425"/>
      <c r="AB177" s="425"/>
      <c r="AC177" s="398"/>
      <c r="AD177" s="398"/>
      <c r="AE177" s="398"/>
      <c r="AF177" s="398"/>
      <c r="AG177" s="398"/>
      <c r="AH177" s="398"/>
      <c r="AI177" s="398"/>
      <c r="AJ177" s="398"/>
      <c r="AK177" s="398"/>
      <c r="AL177" s="398"/>
      <c r="AM177" s="398"/>
      <c r="AN177" s="398"/>
      <c r="AO177" s="398"/>
      <c r="AP177" s="398"/>
      <c r="AQ177" s="398"/>
      <c r="AR177" s="398"/>
      <c r="AS177" s="398"/>
      <c r="AT177" s="398"/>
      <c r="AU177" s="398"/>
      <c r="AV177" s="398"/>
    </row>
    <row r="178" ht="15.75" customHeight="1">
      <c r="A178" s="475" t="s">
        <v>782</v>
      </c>
      <c r="B178" s="476">
        <f t="shared" ref="B178:M178" si="43">+B$144*B$147*B164</f>
        <v>7901011.929</v>
      </c>
      <c r="C178" s="476">
        <f t="shared" si="43"/>
        <v>7901011.929</v>
      </c>
      <c r="D178" s="476">
        <f t="shared" si="43"/>
        <v>7901011.929</v>
      </c>
      <c r="E178" s="476">
        <f t="shared" si="43"/>
        <v>7901011.929</v>
      </c>
      <c r="F178" s="476">
        <f t="shared" si="43"/>
        <v>7901011.929</v>
      </c>
      <c r="G178" s="476">
        <f t="shared" si="43"/>
        <v>7901011.929</v>
      </c>
      <c r="H178" s="476">
        <f t="shared" si="43"/>
        <v>7901011.929</v>
      </c>
      <c r="I178" s="476">
        <f t="shared" si="43"/>
        <v>7901011.929</v>
      </c>
      <c r="J178" s="476">
        <f t="shared" si="43"/>
        <v>7901011.929</v>
      </c>
      <c r="K178" s="476">
        <f t="shared" si="43"/>
        <v>0</v>
      </c>
      <c r="L178" s="476">
        <f t="shared" si="43"/>
        <v>0</v>
      </c>
      <c r="M178" s="477">
        <f t="shared" si="43"/>
        <v>0</v>
      </c>
      <c r="N178" s="398"/>
      <c r="O178" s="398"/>
      <c r="P178" s="425"/>
      <c r="Q178" s="398"/>
      <c r="R178" s="425"/>
      <c r="S178" s="425"/>
      <c r="T178" s="425"/>
      <c r="U178" s="425"/>
      <c r="V178" s="425"/>
      <c r="W178" s="425"/>
      <c r="X178" s="425"/>
      <c r="Y178" s="425"/>
      <c r="Z178" s="425"/>
      <c r="AA178" s="425"/>
      <c r="AB178" s="425"/>
      <c r="AC178" s="398"/>
      <c r="AD178" s="398"/>
      <c r="AE178" s="398"/>
      <c r="AF178" s="398"/>
      <c r="AG178" s="398"/>
      <c r="AH178" s="398"/>
      <c r="AI178" s="398"/>
      <c r="AJ178" s="398"/>
      <c r="AK178" s="398"/>
      <c r="AL178" s="398"/>
      <c r="AM178" s="398"/>
      <c r="AN178" s="398"/>
      <c r="AO178" s="398"/>
      <c r="AP178" s="398"/>
      <c r="AQ178" s="398"/>
      <c r="AR178" s="398"/>
      <c r="AS178" s="398"/>
      <c r="AT178" s="398"/>
      <c r="AU178" s="398"/>
      <c r="AV178" s="398"/>
    </row>
    <row r="179" ht="15.75" customHeight="1">
      <c r="A179" s="475" t="s">
        <v>739</v>
      </c>
      <c r="B179" s="476">
        <f t="shared" ref="B179:M179" si="44">+B$144*B$147*B165</f>
        <v>727086.9874</v>
      </c>
      <c r="C179" s="476">
        <f t="shared" si="44"/>
        <v>1053353.987</v>
      </c>
      <c r="D179" s="476">
        <f t="shared" si="44"/>
        <v>1339522.987</v>
      </c>
      <c r="E179" s="476">
        <f t="shared" si="44"/>
        <v>4801495.848</v>
      </c>
      <c r="F179" s="476">
        <f t="shared" si="44"/>
        <v>5027758.848</v>
      </c>
      <c r="G179" s="476">
        <f t="shared" si="44"/>
        <v>5526959.527</v>
      </c>
      <c r="H179" s="476">
        <f t="shared" si="44"/>
        <v>5755769.527</v>
      </c>
      <c r="I179" s="476">
        <f t="shared" si="44"/>
        <v>5997243.527</v>
      </c>
      <c r="J179" s="476">
        <f t="shared" si="44"/>
        <v>6247223.527</v>
      </c>
      <c r="K179" s="476">
        <f t="shared" si="44"/>
        <v>14402819.46</v>
      </c>
      <c r="L179" s="476">
        <f t="shared" si="44"/>
        <v>14654765.46</v>
      </c>
      <c r="M179" s="477">
        <f t="shared" si="44"/>
        <v>14898490.46</v>
      </c>
      <c r="N179" s="398"/>
      <c r="O179" s="398"/>
      <c r="P179" s="425"/>
      <c r="Q179" s="398"/>
      <c r="R179" s="425"/>
      <c r="S179" s="425"/>
      <c r="T179" s="425"/>
      <c r="U179" s="425"/>
      <c r="V179" s="425"/>
      <c r="W179" s="425"/>
      <c r="X179" s="425"/>
      <c r="Y179" s="425"/>
      <c r="Z179" s="425"/>
      <c r="AA179" s="425"/>
      <c r="AB179" s="425"/>
      <c r="AC179" s="398"/>
      <c r="AD179" s="398"/>
      <c r="AE179" s="398"/>
      <c r="AF179" s="398"/>
      <c r="AG179" s="398"/>
      <c r="AH179" s="398"/>
      <c r="AI179" s="398"/>
      <c r="AJ179" s="398"/>
      <c r="AK179" s="398"/>
      <c r="AL179" s="398"/>
      <c r="AM179" s="398"/>
      <c r="AN179" s="398"/>
      <c r="AO179" s="398"/>
      <c r="AP179" s="398"/>
      <c r="AQ179" s="398"/>
      <c r="AR179" s="398"/>
      <c r="AS179" s="398"/>
      <c r="AT179" s="398"/>
      <c r="AU179" s="398"/>
      <c r="AV179" s="398"/>
    </row>
    <row r="180" ht="15.75" customHeight="1">
      <c r="A180" s="478" t="s">
        <v>788</v>
      </c>
      <c r="B180" s="479"/>
      <c r="C180" s="480">
        <f t="shared" ref="C180:M180" si="45">+C179-B179</f>
        <v>326267</v>
      </c>
      <c r="D180" s="480">
        <f t="shared" si="45"/>
        <v>286169</v>
      </c>
      <c r="E180" s="480">
        <f t="shared" si="45"/>
        <v>3461972.861</v>
      </c>
      <c r="F180" s="480">
        <f t="shared" si="45"/>
        <v>226263</v>
      </c>
      <c r="G180" s="480">
        <f t="shared" si="45"/>
        <v>499200.6785</v>
      </c>
      <c r="H180" s="480">
        <f t="shared" si="45"/>
        <v>228810</v>
      </c>
      <c r="I180" s="480">
        <f t="shared" si="45"/>
        <v>241474</v>
      </c>
      <c r="J180" s="480">
        <f t="shared" si="45"/>
        <v>249980</v>
      </c>
      <c r="K180" s="480">
        <f t="shared" si="45"/>
        <v>8155595.929</v>
      </c>
      <c r="L180" s="480">
        <f t="shared" si="45"/>
        <v>251946</v>
      </c>
      <c r="M180" s="481">
        <f t="shared" si="45"/>
        <v>243725</v>
      </c>
      <c r="N180" s="398"/>
      <c r="O180" s="398"/>
      <c r="P180" s="425"/>
      <c r="Q180" s="398"/>
      <c r="R180" s="425"/>
      <c r="S180" s="425"/>
      <c r="T180" s="425"/>
      <c r="U180" s="425"/>
      <c r="V180" s="425"/>
      <c r="W180" s="425"/>
      <c r="X180" s="425"/>
      <c r="Y180" s="425"/>
      <c r="Z180" s="425"/>
      <c r="AA180" s="425"/>
      <c r="AB180" s="425"/>
      <c r="AC180" s="398"/>
      <c r="AD180" s="398"/>
      <c r="AE180" s="398"/>
      <c r="AF180" s="398"/>
      <c r="AG180" s="398"/>
      <c r="AH180" s="398"/>
      <c r="AI180" s="398"/>
      <c r="AJ180" s="398"/>
      <c r="AK180" s="398"/>
      <c r="AL180" s="398"/>
      <c r="AM180" s="398"/>
      <c r="AN180" s="398"/>
      <c r="AO180" s="398"/>
      <c r="AP180" s="398"/>
      <c r="AQ180" s="398"/>
      <c r="AR180" s="398"/>
      <c r="AS180" s="398"/>
      <c r="AT180" s="398"/>
      <c r="AU180" s="398"/>
      <c r="AV180" s="398"/>
    </row>
    <row r="181" ht="15.75" customHeight="1">
      <c r="A181" s="398"/>
      <c r="B181" s="482"/>
      <c r="C181" s="483"/>
      <c r="D181" s="483"/>
      <c r="E181" s="483"/>
      <c r="F181" s="483"/>
      <c r="G181" s="483"/>
      <c r="H181" s="483"/>
      <c r="I181" s="483"/>
      <c r="J181" s="483"/>
      <c r="K181" s="483"/>
      <c r="L181" s="483"/>
      <c r="M181" s="483"/>
      <c r="N181" s="398"/>
      <c r="O181" s="398"/>
      <c r="P181" s="425"/>
      <c r="Q181" s="425"/>
      <c r="R181" s="425"/>
      <c r="S181" s="425"/>
      <c r="T181" s="425"/>
      <c r="U181" s="425"/>
      <c r="V181" s="425"/>
      <c r="W181" s="425"/>
      <c r="X181" s="425"/>
      <c r="Y181" s="425"/>
      <c r="Z181" s="425"/>
      <c r="AA181" s="425"/>
      <c r="AB181" s="425"/>
      <c r="AC181" s="398"/>
      <c r="AD181" s="398"/>
      <c r="AE181" s="398"/>
      <c r="AF181" s="398"/>
      <c r="AG181" s="398"/>
      <c r="AH181" s="398"/>
      <c r="AI181" s="398"/>
      <c r="AJ181" s="398"/>
      <c r="AK181" s="398"/>
      <c r="AL181" s="398"/>
      <c r="AM181" s="398"/>
      <c r="AN181" s="398"/>
      <c r="AO181" s="398"/>
      <c r="AP181" s="398"/>
      <c r="AQ181" s="398"/>
      <c r="AR181" s="398"/>
      <c r="AS181" s="398"/>
      <c r="AT181" s="398"/>
      <c r="AU181" s="398"/>
      <c r="AV181" s="398"/>
    </row>
    <row r="182" ht="15.75" customHeight="1">
      <c r="A182" s="398"/>
      <c r="B182" s="482"/>
      <c r="C182" s="483">
        <f t="shared" ref="C182:M182" si="46">+SUM(C175:C179)</f>
        <v>12444383.46</v>
      </c>
      <c r="D182" s="483">
        <f t="shared" si="46"/>
        <v>12730552.46</v>
      </c>
      <c r="E182" s="483">
        <f t="shared" si="46"/>
        <v>12981224.46</v>
      </c>
      <c r="F182" s="483">
        <f t="shared" si="46"/>
        <v>13207487.46</v>
      </c>
      <c r="G182" s="483">
        <f t="shared" si="46"/>
        <v>13427971.46</v>
      </c>
      <c r="H182" s="483">
        <f t="shared" si="46"/>
        <v>13656781.46</v>
      </c>
      <c r="I182" s="483">
        <f t="shared" si="46"/>
        <v>13898255.46</v>
      </c>
      <c r="J182" s="483">
        <f t="shared" si="46"/>
        <v>14148235.46</v>
      </c>
      <c r="K182" s="483">
        <f t="shared" si="46"/>
        <v>14402819.46</v>
      </c>
      <c r="L182" s="483">
        <f t="shared" si="46"/>
        <v>14654765.46</v>
      </c>
      <c r="M182" s="483">
        <f t="shared" si="46"/>
        <v>14898490.46</v>
      </c>
      <c r="N182" s="398"/>
      <c r="O182" s="398"/>
      <c r="P182" s="425"/>
      <c r="Q182" s="425"/>
      <c r="R182" s="425"/>
      <c r="S182" s="425"/>
      <c r="T182" s="425"/>
      <c r="U182" s="425"/>
      <c r="V182" s="425"/>
      <c r="W182" s="425"/>
      <c r="X182" s="425"/>
      <c r="Y182" s="425"/>
      <c r="Z182" s="425"/>
      <c r="AA182" s="425"/>
      <c r="AB182" s="425"/>
      <c r="AC182" s="398"/>
      <c r="AD182" s="398"/>
      <c r="AE182" s="398"/>
      <c r="AF182" s="398"/>
      <c r="AG182" s="398"/>
      <c r="AH182" s="398"/>
      <c r="AI182" s="398"/>
      <c r="AJ182" s="398"/>
      <c r="AK182" s="398"/>
      <c r="AL182" s="398"/>
      <c r="AM182" s="398"/>
      <c r="AN182" s="398"/>
      <c r="AO182" s="398"/>
      <c r="AP182" s="398"/>
      <c r="AQ182" s="398"/>
      <c r="AR182" s="398"/>
      <c r="AS182" s="398"/>
      <c r="AT182" s="398"/>
      <c r="AU182" s="398"/>
      <c r="AV182" s="398"/>
    </row>
    <row r="183" ht="15.75" customHeight="1">
      <c r="A183" s="424" t="s">
        <v>789</v>
      </c>
      <c r="B183" s="398"/>
      <c r="C183" s="398"/>
      <c r="D183" s="398"/>
      <c r="E183" s="398"/>
      <c r="F183" s="398"/>
      <c r="G183" s="398"/>
      <c r="H183" s="398"/>
      <c r="I183" s="398"/>
      <c r="J183" s="398"/>
      <c r="K183" s="398"/>
      <c r="L183" s="398"/>
      <c r="M183" s="398"/>
      <c r="N183" s="398"/>
      <c r="O183" s="398"/>
      <c r="P183" s="425"/>
      <c r="Q183" s="425"/>
      <c r="R183" s="425"/>
      <c r="S183" s="425"/>
      <c r="T183" s="425"/>
      <c r="U183" s="425"/>
      <c r="V183" s="425"/>
      <c r="W183" s="425"/>
      <c r="X183" s="425"/>
      <c r="Y183" s="425"/>
      <c r="Z183" s="425"/>
      <c r="AA183" s="425"/>
      <c r="AB183" s="425"/>
      <c r="AC183" s="398"/>
      <c r="AD183" s="398"/>
      <c r="AE183" s="398"/>
      <c r="AF183" s="398"/>
      <c r="AG183" s="398"/>
      <c r="AH183" s="398"/>
      <c r="AI183" s="398"/>
      <c r="AJ183" s="398"/>
      <c r="AK183" s="398"/>
      <c r="AL183" s="398"/>
      <c r="AM183" s="398"/>
      <c r="AN183" s="398"/>
      <c r="AO183" s="398"/>
      <c r="AP183" s="398"/>
      <c r="AQ183" s="398"/>
      <c r="AR183" s="398"/>
      <c r="AS183" s="398"/>
      <c r="AT183" s="398"/>
      <c r="AU183" s="398"/>
      <c r="AV183" s="398"/>
    </row>
    <row r="184" ht="15.75" customHeight="1">
      <c r="A184" s="398"/>
      <c r="B184" s="427">
        <v>2019.0</v>
      </c>
      <c r="C184" s="427">
        <v>2020.0</v>
      </c>
      <c r="D184" s="427">
        <v>2021.0</v>
      </c>
      <c r="E184" s="427">
        <v>2022.0</v>
      </c>
      <c r="F184" s="427">
        <v>2023.0</v>
      </c>
      <c r="G184" s="427">
        <v>2024.0</v>
      </c>
      <c r="H184" s="427">
        <v>2025.0</v>
      </c>
      <c r="I184" s="427">
        <v>2026.0</v>
      </c>
      <c r="J184" s="427">
        <v>2027.0</v>
      </c>
      <c r="K184" s="427">
        <v>2028.0</v>
      </c>
      <c r="L184" s="427">
        <v>2029.0</v>
      </c>
      <c r="M184" s="428">
        <v>2030.0</v>
      </c>
      <c r="N184" s="417" t="s">
        <v>768</v>
      </c>
      <c r="O184" s="398"/>
      <c r="P184" s="425"/>
      <c r="Q184" s="425"/>
      <c r="R184" s="425"/>
      <c r="S184" s="425"/>
      <c r="T184" s="425"/>
      <c r="U184" s="425"/>
      <c r="V184" s="425"/>
      <c r="W184" s="425"/>
      <c r="X184" s="425"/>
      <c r="Y184" s="425"/>
      <c r="Z184" s="425"/>
      <c r="AA184" s="425"/>
      <c r="AB184" s="425"/>
      <c r="AC184" s="398"/>
      <c r="AD184" s="398"/>
      <c r="AE184" s="398"/>
      <c r="AF184" s="398"/>
      <c r="AG184" s="398"/>
      <c r="AH184" s="398"/>
      <c r="AI184" s="398"/>
      <c r="AJ184" s="398"/>
      <c r="AK184" s="398"/>
      <c r="AL184" s="398"/>
      <c r="AM184" s="398"/>
      <c r="AN184" s="398"/>
      <c r="AO184" s="398"/>
      <c r="AP184" s="398"/>
      <c r="AQ184" s="398"/>
      <c r="AR184" s="398"/>
      <c r="AS184" s="398"/>
      <c r="AT184" s="398"/>
      <c r="AU184" s="398"/>
      <c r="AV184" s="398"/>
    </row>
    <row r="185" ht="23.25" customHeight="1">
      <c r="A185" s="484" t="s">
        <v>790</v>
      </c>
      <c r="B185" s="430">
        <v>2978345.0</v>
      </c>
      <c r="C185" s="430">
        <v>2994600.0</v>
      </c>
      <c r="D185" s="430">
        <v>2999984.0</v>
      </c>
      <c r="E185" s="430">
        <v>2996163.0</v>
      </c>
      <c r="F185" s="430">
        <v>2986124.0</v>
      </c>
      <c r="G185" s="430">
        <v>2974263.0</v>
      </c>
      <c r="H185" s="430">
        <v>2963681.0</v>
      </c>
      <c r="I185" s="430">
        <v>2955210.0</v>
      </c>
      <c r="J185" s="430">
        <v>2947889.0</v>
      </c>
      <c r="K185" s="430">
        <v>2940885.0</v>
      </c>
      <c r="L185" s="430">
        <v>2932773.0</v>
      </c>
      <c r="M185" s="431">
        <v>2922556.0</v>
      </c>
      <c r="O185" s="398"/>
      <c r="P185" s="398"/>
      <c r="Q185" s="398"/>
      <c r="R185" s="398"/>
      <c r="S185" s="398"/>
      <c r="T185" s="398"/>
      <c r="U185" s="398"/>
      <c r="V185" s="398"/>
      <c r="W185" s="398"/>
      <c r="X185" s="398"/>
      <c r="Y185" s="398"/>
      <c r="Z185" s="398"/>
      <c r="AA185" s="398"/>
      <c r="AB185" s="398"/>
      <c r="AC185" s="398"/>
      <c r="AD185" s="398"/>
      <c r="AE185" s="398"/>
      <c r="AF185" s="398"/>
      <c r="AG185" s="398"/>
      <c r="AH185" s="398"/>
      <c r="AI185" s="398"/>
      <c r="AJ185" s="398"/>
      <c r="AK185" s="398"/>
      <c r="AL185" s="398"/>
      <c r="AM185" s="398"/>
      <c r="AN185" s="398"/>
      <c r="AO185" s="398"/>
      <c r="AP185" s="398"/>
      <c r="AQ185" s="398"/>
      <c r="AR185" s="398"/>
      <c r="AS185" s="398"/>
      <c r="AT185" s="398"/>
      <c r="AU185" s="398"/>
      <c r="AV185" s="398"/>
    </row>
    <row r="186" ht="15.0" customHeight="1">
      <c r="A186" s="432" t="s">
        <v>770</v>
      </c>
      <c r="B186" s="433"/>
      <c r="C186" s="433">
        <f t="shared" ref="C186:M186" si="47">+IF((C185-B185)&gt;0,C185-B185,0)</f>
        <v>16255</v>
      </c>
      <c r="D186" s="433">
        <f t="shared" si="47"/>
        <v>5384</v>
      </c>
      <c r="E186" s="433">
        <f t="shared" si="47"/>
        <v>0</v>
      </c>
      <c r="F186" s="433">
        <f t="shared" si="47"/>
        <v>0</v>
      </c>
      <c r="G186" s="433">
        <f t="shared" si="47"/>
        <v>0</v>
      </c>
      <c r="H186" s="433">
        <f t="shared" si="47"/>
        <v>0</v>
      </c>
      <c r="I186" s="433">
        <f t="shared" si="47"/>
        <v>0</v>
      </c>
      <c r="J186" s="433">
        <f t="shared" si="47"/>
        <v>0</v>
      </c>
      <c r="K186" s="433">
        <f t="shared" si="47"/>
        <v>0</v>
      </c>
      <c r="L186" s="433">
        <f t="shared" si="47"/>
        <v>0</v>
      </c>
      <c r="M186" s="434">
        <f t="shared" si="47"/>
        <v>0</v>
      </c>
      <c r="N186" s="398"/>
      <c r="O186" s="398"/>
      <c r="P186" s="398"/>
      <c r="Q186" s="398"/>
      <c r="R186" s="398"/>
      <c r="S186" s="398"/>
      <c r="T186" s="398"/>
      <c r="U186" s="398"/>
      <c r="V186" s="398"/>
      <c r="W186" s="398"/>
      <c r="X186" s="398"/>
      <c r="Y186" s="398"/>
      <c r="Z186" s="398"/>
      <c r="AA186" s="398"/>
      <c r="AB186" s="398"/>
      <c r="AC186" s="398"/>
      <c r="AD186" s="398"/>
      <c r="AE186" s="398"/>
      <c r="AF186" s="398"/>
      <c r="AG186" s="398"/>
      <c r="AH186" s="398"/>
      <c r="AI186" s="398"/>
      <c r="AJ186" s="398"/>
      <c r="AK186" s="398"/>
      <c r="AL186" s="398"/>
      <c r="AM186" s="398"/>
      <c r="AN186" s="398"/>
      <c r="AO186" s="398"/>
      <c r="AP186" s="398"/>
      <c r="AQ186" s="398"/>
      <c r="AR186" s="398"/>
      <c r="AS186" s="398"/>
      <c r="AT186" s="398"/>
      <c r="AU186" s="398"/>
      <c r="AV186" s="398"/>
    </row>
    <row r="187" ht="27.0" customHeight="1">
      <c r="A187" s="432" t="s">
        <v>791</v>
      </c>
      <c r="B187" s="435">
        <f>B185*$B$140</f>
        <v>2608094.213</v>
      </c>
      <c r="C187" s="435">
        <f t="shared" ref="C187:D187" si="48">B187+C186</f>
        <v>2624349.213</v>
      </c>
      <c r="D187" s="435">
        <f t="shared" si="48"/>
        <v>2629733.213</v>
      </c>
      <c r="E187" s="435">
        <f>D187</f>
        <v>2629733.213</v>
      </c>
      <c r="F187" s="435">
        <f t="shared" ref="F187:M187" si="49">E187+F186</f>
        <v>2629733.213</v>
      </c>
      <c r="G187" s="435">
        <f t="shared" si="49"/>
        <v>2629733.213</v>
      </c>
      <c r="H187" s="435">
        <f t="shared" si="49"/>
        <v>2629733.213</v>
      </c>
      <c r="I187" s="435">
        <f t="shared" si="49"/>
        <v>2629733.213</v>
      </c>
      <c r="J187" s="435">
        <f t="shared" si="49"/>
        <v>2629733.213</v>
      </c>
      <c r="K187" s="435">
        <f t="shared" si="49"/>
        <v>2629733.213</v>
      </c>
      <c r="L187" s="435">
        <f t="shared" si="49"/>
        <v>2629733.213</v>
      </c>
      <c r="M187" s="436">
        <f t="shared" si="49"/>
        <v>2629733.213</v>
      </c>
      <c r="N187" s="398"/>
      <c r="O187" s="398"/>
      <c r="P187" s="398"/>
      <c r="Q187" s="398"/>
      <c r="R187" s="398"/>
      <c r="S187" s="398"/>
      <c r="T187" s="398"/>
      <c r="U187" s="398"/>
      <c r="V187" s="398"/>
      <c r="W187" s="398"/>
      <c r="X187" s="398"/>
      <c r="Y187" s="398"/>
      <c r="Z187" s="398"/>
      <c r="AA187" s="398"/>
      <c r="AB187" s="398"/>
      <c r="AC187" s="398"/>
      <c r="AD187" s="398"/>
      <c r="AE187" s="398"/>
      <c r="AF187" s="398"/>
      <c r="AG187" s="398"/>
      <c r="AH187" s="398"/>
      <c r="AI187" s="398"/>
      <c r="AJ187" s="398"/>
      <c r="AK187" s="398"/>
      <c r="AL187" s="398"/>
      <c r="AM187" s="398"/>
      <c r="AN187" s="398"/>
      <c r="AO187" s="398"/>
      <c r="AP187" s="398"/>
      <c r="AQ187" s="398"/>
      <c r="AR187" s="398"/>
      <c r="AS187" s="398"/>
      <c r="AT187" s="398"/>
      <c r="AU187" s="398"/>
      <c r="AV187" s="398"/>
    </row>
    <row r="188" ht="33.0" customHeight="1">
      <c r="A188" s="485" t="s">
        <v>766</v>
      </c>
      <c r="B188" s="437">
        <f t="shared" ref="B188:M188" si="50">B187/B185</f>
        <v>0.8756857292</v>
      </c>
      <c r="C188" s="437">
        <f t="shared" si="50"/>
        <v>0.8763605199</v>
      </c>
      <c r="D188" s="437">
        <f t="shared" si="50"/>
        <v>0.8765824128</v>
      </c>
      <c r="E188" s="437">
        <f t="shared" si="50"/>
        <v>0.8777003164</v>
      </c>
      <c r="F188" s="437">
        <f t="shared" si="50"/>
        <v>0.8806510423</v>
      </c>
      <c r="G188" s="437">
        <f t="shared" si="50"/>
        <v>0.8841629718</v>
      </c>
      <c r="H188" s="437">
        <f t="shared" si="50"/>
        <v>0.8873199285</v>
      </c>
      <c r="I188" s="437">
        <f t="shared" si="50"/>
        <v>0.8898633982</v>
      </c>
      <c r="J188" s="437">
        <f t="shared" si="50"/>
        <v>0.8920733491</v>
      </c>
      <c r="K188" s="437">
        <f t="shared" si="50"/>
        <v>0.8941979074</v>
      </c>
      <c r="L188" s="437">
        <f t="shared" si="50"/>
        <v>0.8966712436</v>
      </c>
      <c r="M188" s="438">
        <f t="shared" si="50"/>
        <v>0.8998059278</v>
      </c>
      <c r="N188" s="398"/>
      <c r="O188" s="398"/>
      <c r="P188" s="398"/>
      <c r="Q188" s="398"/>
      <c r="R188" s="398"/>
      <c r="S188" s="398"/>
      <c r="T188" s="398"/>
      <c r="U188" s="398"/>
      <c r="V188" s="398"/>
      <c r="W188" s="398"/>
      <c r="X188" s="398"/>
      <c r="Y188" s="398"/>
      <c r="Z188" s="398"/>
      <c r="AA188" s="398"/>
      <c r="AB188" s="398"/>
      <c r="AC188" s="398"/>
      <c r="AD188" s="398"/>
      <c r="AE188" s="398"/>
      <c r="AF188" s="398"/>
      <c r="AG188" s="398"/>
      <c r="AH188" s="398"/>
      <c r="AI188" s="398"/>
      <c r="AJ188" s="398"/>
      <c r="AK188" s="398"/>
      <c r="AL188" s="398"/>
      <c r="AM188" s="398"/>
      <c r="AN188" s="398"/>
      <c r="AO188" s="398"/>
      <c r="AP188" s="398"/>
      <c r="AQ188" s="398"/>
      <c r="AR188" s="398"/>
      <c r="AS188" s="398"/>
      <c r="AT188" s="398"/>
      <c r="AU188" s="398"/>
      <c r="AV188" s="398"/>
    </row>
    <row r="189" ht="23.25" customHeight="1">
      <c r="A189" s="398"/>
      <c r="B189" s="398"/>
      <c r="C189" s="439"/>
      <c r="D189" s="439"/>
      <c r="E189" s="439"/>
      <c r="F189" s="439"/>
      <c r="G189" s="439"/>
      <c r="H189" s="439"/>
      <c r="I189" s="439"/>
      <c r="J189" s="439"/>
      <c r="K189" s="439"/>
      <c r="L189" s="439"/>
      <c r="M189" s="439"/>
      <c r="N189" s="398"/>
      <c r="O189" s="398"/>
      <c r="P189" s="398"/>
      <c r="Q189" s="398"/>
      <c r="R189" s="398"/>
      <c r="S189" s="398"/>
      <c r="T189" s="398"/>
      <c r="U189" s="398"/>
      <c r="V189" s="398"/>
      <c r="W189" s="398"/>
      <c r="X189" s="398"/>
      <c r="Y189" s="398"/>
      <c r="Z189" s="398"/>
      <c r="AA189" s="398"/>
      <c r="AB189" s="398"/>
      <c r="AC189" s="398"/>
      <c r="AD189" s="398"/>
      <c r="AE189" s="398"/>
      <c r="AF189" s="398"/>
      <c r="AG189" s="398"/>
      <c r="AH189" s="398"/>
      <c r="AI189" s="398"/>
      <c r="AJ189" s="398"/>
      <c r="AK189" s="398"/>
      <c r="AL189" s="398"/>
      <c r="AM189" s="398"/>
      <c r="AN189" s="398"/>
      <c r="AO189" s="398"/>
      <c r="AP189" s="398"/>
      <c r="AQ189" s="398"/>
      <c r="AR189" s="398"/>
      <c r="AS189" s="398"/>
      <c r="AT189" s="398"/>
      <c r="AU189" s="398"/>
      <c r="AV189" s="398"/>
    </row>
    <row r="190" ht="15.75" customHeight="1">
      <c r="A190" s="486" t="s">
        <v>42</v>
      </c>
      <c r="B190" s="68"/>
      <c r="C190" s="76"/>
      <c r="D190" s="449" t="s">
        <v>325</v>
      </c>
      <c r="E190" s="449" t="s">
        <v>326</v>
      </c>
      <c r="F190" s="449" t="s">
        <v>327</v>
      </c>
      <c r="G190" s="449" t="s">
        <v>328</v>
      </c>
      <c r="H190" s="449" t="s">
        <v>329</v>
      </c>
      <c r="I190" s="449" t="s">
        <v>330</v>
      </c>
      <c r="J190" s="449" t="s">
        <v>331</v>
      </c>
      <c r="K190" s="449" t="s">
        <v>332</v>
      </c>
      <c r="L190" s="449" t="s">
        <v>333</v>
      </c>
      <c r="M190" s="450" t="s">
        <v>334</v>
      </c>
      <c r="N190" s="398"/>
      <c r="O190" s="398"/>
      <c r="P190" s="425"/>
      <c r="Q190" s="425"/>
      <c r="R190" s="425"/>
      <c r="S190" s="425"/>
      <c r="T190" s="425"/>
      <c r="U190" s="425"/>
      <c r="V190" s="425"/>
      <c r="W190" s="425"/>
      <c r="X190" s="425"/>
      <c r="Y190" s="425"/>
      <c r="Z190" s="425"/>
      <c r="AA190" s="425"/>
      <c r="AB190" s="425"/>
      <c r="AC190" s="398"/>
      <c r="AD190" s="398"/>
      <c r="AE190" s="398"/>
      <c r="AF190" s="398"/>
      <c r="AG190" s="398"/>
      <c r="AH190" s="398"/>
      <c r="AI190" s="398"/>
      <c r="AJ190" s="398"/>
      <c r="AK190" s="398"/>
      <c r="AL190" s="398"/>
      <c r="AM190" s="398"/>
      <c r="AN190" s="398"/>
      <c r="AO190" s="398"/>
      <c r="AP190" s="398"/>
      <c r="AQ190" s="398"/>
      <c r="AR190" s="398"/>
      <c r="AS190" s="398"/>
      <c r="AT190" s="398"/>
      <c r="AU190" s="398"/>
      <c r="AV190" s="398"/>
    </row>
    <row r="191" ht="15.75" customHeight="1">
      <c r="A191" s="399" t="s">
        <v>781</v>
      </c>
      <c r="B191" s="449">
        <v>2019.0</v>
      </c>
      <c r="C191" s="451">
        <v>2020.0</v>
      </c>
      <c r="D191" s="427">
        <v>2021.0</v>
      </c>
      <c r="E191" s="427">
        <v>2022.0</v>
      </c>
      <c r="F191" s="427">
        <v>2023.0</v>
      </c>
      <c r="G191" s="427">
        <v>2024.0</v>
      </c>
      <c r="H191" s="427">
        <v>2025.0</v>
      </c>
      <c r="I191" s="427">
        <v>2026.0</v>
      </c>
      <c r="J191" s="427">
        <v>2027.0</v>
      </c>
      <c r="K191" s="427">
        <v>2028.0</v>
      </c>
      <c r="L191" s="427">
        <v>2029.0</v>
      </c>
      <c r="M191" s="428">
        <v>2030.0</v>
      </c>
      <c r="N191" s="398"/>
      <c r="O191" s="398"/>
      <c r="P191" s="425"/>
      <c r="Q191" s="425"/>
      <c r="R191" s="425"/>
      <c r="S191" s="425"/>
      <c r="T191" s="425"/>
      <c r="U191" s="425"/>
      <c r="V191" s="425"/>
      <c r="W191" s="425"/>
      <c r="X191" s="425"/>
      <c r="Y191" s="425"/>
      <c r="Z191" s="425"/>
      <c r="AA191" s="425"/>
      <c r="AB191" s="425"/>
      <c r="AC191" s="398"/>
      <c r="AD191" s="398"/>
      <c r="AE191" s="398"/>
      <c r="AF191" s="398"/>
      <c r="AG191" s="398"/>
      <c r="AH191" s="398"/>
      <c r="AI191" s="398"/>
      <c r="AJ191" s="398"/>
      <c r="AK191" s="398"/>
      <c r="AL191" s="398"/>
      <c r="AM191" s="398"/>
      <c r="AN191" s="398"/>
      <c r="AO191" s="398"/>
      <c r="AP191" s="398"/>
      <c r="AQ191" s="398"/>
      <c r="AR191" s="398"/>
      <c r="AS191" s="398"/>
      <c r="AT191" s="398"/>
      <c r="AU191" s="398"/>
      <c r="AV191" s="398"/>
    </row>
    <row r="192" ht="15.0" customHeight="1">
      <c r="A192" s="399" t="s">
        <v>728</v>
      </c>
      <c r="B192" s="487">
        <v>0.239</v>
      </c>
      <c r="C192" s="487">
        <v>0.2375196539466775</v>
      </c>
      <c r="D192" s="487">
        <v>0.23703336666455757</v>
      </c>
      <c r="E192" s="487">
        <v>0.0</v>
      </c>
      <c r="F192" s="487">
        <v>0.0</v>
      </c>
      <c r="G192" s="487">
        <v>0.0</v>
      </c>
      <c r="H192" s="487">
        <v>0.0</v>
      </c>
      <c r="I192" s="487">
        <v>0.0</v>
      </c>
      <c r="J192" s="487">
        <v>0.0</v>
      </c>
      <c r="K192" s="487">
        <v>0.0</v>
      </c>
      <c r="L192" s="487">
        <v>0.0</v>
      </c>
      <c r="M192" s="488">
        <v>0.0</v>
      </c>
      <c r="N192" s="398"/>
      <c r="O192" s="398"/>
      <c r="P192" s="398"/>
      <c r="Q192" s="398"/>
      <c r="R192" s="398"/>
      <c r="S192" s="398"/>
      <c r="T192" s="398"/>
      <c r="U192" s="398"/>
      <c r="V192" s="398"/>
      <c r="W192" s="398"/>
      <c r="X192" s="398"/>
      <c r="Y192" s="398"/>
      <c r="Z192" s="398"/>
      <c r="AA192" s="398"/>
      <c r="AB192" s="398"/>
      <c r="AC192" s="398"/>
      <c r="AD192" s="398"/>
      <c r="AE192" s="398"/>
      <c r="AF192" s="398"/>
      <c r="AG192" s="398"/>
      <c r="AH192" s="398"/>
      <c r="AI192" s="398"/>
      <c r="AJ192" s="398"/>
      <c r="AK192" s="398"/>
      <c r="AL192" s="398"/>
      <c r="AM192" s="398"/>
      <c r="AN192" s="398"/>
      <c r="AO192" s="398"/>
      <c r="AP192" s="398"/>
      <c r="AQ192" s="398"/>
      <c r="AR192" s="398"/>
      <c r="AS192" s="398"/>
      <c r="AT192" s="398"/>
      <c r="AU192" s="398"/>
      <c r="AV192" s="398"/>
    </row>
    <row r="193" ht="15.0" customHeight="1">
      <c r="A193" s="399" t="s">
        <v>731</v>
      </c>
      <c r="B193" s="487">
        <v>0.026</v>
      </c>
      <c r="C193" s="487">
        <v>0.02583895816993145</v>
      </c>
      <c r="D193" s="487">
        <v>0.025786056624596224</v>
      </c>
      <c r="E193" s="487">
        <v>0.0</v>
      </c>
      <c r="F193" s="487">
        <v>0.0</v>
      </c>
      <c r="G193" s="487">
        <v>0.0</v>
      </c>
      <c r="H193" s="487">
        <v>0.0</v>
      </c>
      <c r="I193" s="487">
        <v>0.0</v>
      </c>
      <c r="J193" s="487">
        <v>0.0</v>
      </c>
      <c r="K193" s="487">
        <v>0.0</v>
      </c>
      <c r="L193" s="487">
        <v>0.0</v>
      </c>
      <c r="M193" s="488">
        <v>0.0</v>
      </c>
      <c r="N193" s="398"/>
      <c r="O193" s="398"/>
      <c r="P193" s="398"/>
      <c r="Q193" s="398"/>
      <c r="R193" s="398"/>
      <c r="S193" s="398"/>
      <c r="T193" s="398"/>
      <c r="U193" s="398"/>
      <c r="V193" s="398"/>
      <c r="W193" s="398"/>
      <c r="X193" s="398"/>
      <c r="Y193" s="398"/>
      <c r="Z193" s="398"/>
      <c r="AA193" s="398"/>
      <c r="AB193" s="398"/>
      <c r="AC193" s="398"/>
      <c r="AD193" s="398"/>
      <c r="AE193" s="398"/>
      <c r="AF193" s="398"/>
      <c r="AG193" s="398"/>
      <c r="AH193" s="398"/>
      <c r="AI193" s="398"/>
      <c r="AJ193" s="398"/>
      <c r="AK193" s="398"/>
      <c r="AL193" s="398"/>
      <c r="AM193" s="398"/>
      <c r="AN193" s="398"/>
      <c r="AO193" s="398"/>
      <c r="AP193" s="398"/>
      <c r="AQ193" s="398"/>
      <c r="AR193" s="398"/>
      <c r="AS193" s="398"/>
      <c r="AT193" s="398"/>
      <c r="AU193" s="398"/>
      <c r="AV193" s="398"/>
    </row>
    <row r="194" ht="15.75" customHeight="1">
      <c r="A194" s="399" t="s">
        <v>733</v>
      </c>
      <c r="B194" s="487">
        <v>0.023</v>
      </c>
      <c r="C194" s="487">
        <v>0.02285753991955474</v>
      </c>
      <c r="D194" s="487">
        <v>0.022810742398681274</v>
      </c>
      <c r="E194" s="487">
        <v>0.022810742398681274</v>
      </c>
      <c r="F194" s="487">
        <v>0.022810742398681274</v>
      </c>
      <c r="G194" s="487">
        <v>0.0</v>
      </c>
      <c r="H194" s="487">
        <v>0.0</v>
      </c>
      <c r="I194" s="487">
        <v>0.0</v>
      </c>
      <c r="J194" s="487">
        <v>0.0</v>
      </c>
      <c r="K194" s="487">
        <v>0.0</v>
      </c>
      <c r="L194" s="487">
        <v>0.0</v>
      </c>
      <c r="M194" s="488">
        <v>0.0</v>
      </c>
      <c r="N194" s="398"/>
      <c r="O194" s="398"/>
      <c r="P194" s="398"/>
      <c r="Q194" s="443"/>
      <c r="AC194" s="398"/>
      <c r="AD194" s="398"/>
      <c r="AE194" s="398"/>
      <c r="AF194" s="398"/>
      <c r="AG194" s="398"/>
      <c r="AH194" s="398"/>
      <c r="AI194" s="398"/>
      <c r="AJ194" s="398"/>
      <c r="AK194" s="398"/>
      <c r="AL194" s="398"/>
      <c r="AM194" s="398"/>
      <c r="AN194" s="398"/>
      <c r="AO194" s="398"/>
      <c r="AP194" s="398"/>
      <c r="AQ194" s="398"/>
      <c r="AR194" s="398"/>
      <c r="AS194" s="398"/>
      <c r="AT194" s="398"/>
      <c r="AU194" s="398"/>
      <c r="AV194" s="398"/>
    </row>
    <row r="195" ht="15.75" customHeight="1">
      <c r="A195" s="399" t="s">
        <v>736</v>
      </c>
      <c r="B195" s="487">
        <v>0.652</v>
      </c>
      <c r="C195" s="487">
        <v>0.647961566415204</v>
      </c>
      <c r="D195" s="487">
        <v>0.6466349584321822</v>
      </c>
      <c r="E195" s="487">
        <v>0.6466349584321822</v>
      </c>
      <c r="F195" s="487">
        <v>0.6466349584321822</v>
      </c>
      <c r="G195" s="487">
        <v>0.6466349584321822</v>
      </c>
      <c r="H195" s="487">
        <v>0.6466349584321822</v>
      </c>
      <c r="I195" s="487">
        <v>0.6466349584321822</v>
      </c>
      <c r="J195" s="487">
        <v>0.6466349584321822</v>
      </c>
      <c r="K195" s="487">
        <v>0.0</v>
      </c>
      <c r="L195" s="487">
        <v>0.0</v>
      </c>
      <c r="M195" s="488">
        <v>0.0</v>
      </c>
      <c r="N195" s="398"/>
      <c r="O195" s="398"/>
      <c r="P195" s="425"/>
      <c r="Q195" s="425"/>
      <c r="R195" s="425"/>
      <c r="S195" s="425"/>
      <c r="T195" s="425"/>
      <c r="U195" s="425"/>
      <c r="V195" s="425"/>
      <c r="W195" s="425"/>
      <c r="X195" s="425"/>
      <c r="Y195" s="425"/>
      <c r="Z195" s="425"/>
      <c r="AA195" s="425"/>
      <c r="AB195" s="425"/>
      <c r="AC195" s="398"/>
      <c r="AD195" s="398"/>
      <c r="AE195" s="398"/>
      <c r="AF195" s="398"/>
      <c r="AG195" s="398"/>
      <c r="AH195" s="398"/>
      <c r="AI195" s="398"/>
      <c r="AJ195" s="398"/>
      <c r="AK195" s="398"/>
      <c r="AL195" s="398"/>
      <c r="AM195" s="398"/>
      <c r="AN195" s="398"/>
      <c r="AO195" s="398"/>
      <c r="AP195" s="398"/>
      <c r="AQ195" s="398"/>
      <c r="AR195" s="398"/>
      <c r="AS195" s="398"/>
      <c r="AT195" s="398"/>
      <c r="AU195" s="398"/>
      <c r="AV195" s="398"/>
    </row>
    <row r="196" ht="15.75" customHeight="1">
      <c r="A196" s="399" t="s">
        <v>739</v>
      </c>
      <c r="B196" s="489">
        <v>0.06</v>
      </c>
      <c r="C196" s="487">
        <v>0.06582228154863223</v>
      </c>
      <c r="D196" s="487">
        <v>0.06773487587998271</v>
      </c>
      <c r="E196" s="490">
        <v>0.3305542991691365</v>
      </c>
      <c r="F196" s="490">
        <v>0.3305542991691365</v>
      </c>
      <c r="G196" s="490">
        <v>0.3533650415678178</v>
      </c>
      <c r="H196" s="490">
        <v>0.3533650415678178</v>
      </c>
      <c r="I196" s="490">
        <v>0.3533650415678178</v>
      </c>
      <c r="J196" s="490">
        <v>0.3533650415678178</v>
      </c>
      <c r="K196" s="490">
        <v>1.0</v>
      </c>
      <c r="L196" s="490">
        <v>1.0</v>
      </c>
      <c r="M196" s="488">
        <v>1.0</v>
      </c>
      <c r="N196" s="398"/>
      <c r="O196" s="398"/>
      <c r="P196" s="425"/>
      <c r="Q196" s="425"/>
      <c r="R196" s="425"/>
      <c r="S196" s="425"/>
      <c r="T196" s="425"/>
      <c r="U196" s="425"/>
      <c r="V196" s="425"/>
      <c r="W196" s="425"/>
      <c r="X196" s="425"/>
      <c r="Y196" s="425"/>
      <c r="Z196" s="425"/>
      <c r="AA196" s="425"/>
      <c r="AB196" s="425"/>
      <c r="AC196" s="398"/>
      <c r="AD196" s="398"/>
      <c r="AE196" s="398"/>
      <c r="AF196" s="398"/>
      <c r="AG196" s="398"/>
      <c r="AH196" s="398"/>
      <c r="AI196" s="398"/>
      <c r="AJ196" s="398"/>
      <c r="AK196" s="398"/>
      <c r="AL196" s="398"/>
      <c r="AM196" s="398"/>
      <c r="AN196" s="398"/>
      <c r="AO196" s="398"/>
      <c r="AP196" s="398"/>
      <c r="AQ196" s="398"/>
      <c r="AR196" s="398"/>
      <c r="AS196" s="398"/>
      <c r="AT196" s="398"/>
      <c r="AU196" s="398"/>
      <c r="AV196" s="398"/>
    </row>
    <row r="197" ht="15.75" customHeight="1">
      <c r="A197" s="491" t="s">
        <v>792</v>
      </c>
      <c r="B197" s="32">
        <v>90.0</v>
      </c>
      <c r="C197" s="32">
        <v>90.0</v>
      </c>
      <c r="D197" s="32">
        <v>90.0</v>
      </c>
      <c r="E197" s="32">
        <f>(D196*90+E196*90)/(D196+E196)</f>
        <v>90</v>
      </c>
      <c r="F197" s="492">
        <v>90.0</v>
      </c>
      <c r="G197" s="492">
        <f>(F196*90+F194*100)/(F196+F194)</f>
        <v>90.64552912</v>
      </c>
      <c r="H197" s="492">
        <f t="shared" ref="H197:J197" si="51">G197</f>
        <v>90.64552912</v>
      </c>
      <c r="I197" s="492">
        <f t="shared" si="51"/>
        <v>90.64552912</v>
      </c>
      <c r="J197" s="492">
        <f t="shared" si="51"/>
        <v>90.64552912</v>
      </c>
      <c r="K197" s="492">
        <f>(J196*90+J195*100)/(J195+J196)</f>
        <v>96.46634958</v>
      </c>
      <c r="L197" s="492">
        <f>+K197</f>
        <v>96.46634958</v>
      </c>
      <c r="M197" s="493">
        <f>+K197</f>
        <v>96.46634958</v>
      </c>
      <c r="N197" s="52"/>
      <c r="O197" s="52"/>
      <c r="P197" s="50"/>
      <c r="Q197" s="50"/>
      <c r="R197" s="50"/>
      <c r="S197" s="50"/>
      <c r="T197" s="50"/>
      <c r="U197" s="50"/>
      <c r="V197" s="50"/>
      <c r="W197" s="50"/>
      <c r="X197" s="50"/>
      <c r="Y197" s="50"/>
      <c r="Z197" s="50"/>
      <c r="AA197" s="50"/>
      <c r="AB197" s="50"/>
      <c r="AC197" s="52"/>
      <c r="AD197" s="52"/>
      <c r="AE197" s="52"/>
      <c r="AF197" s="52"/>
      <c r="AG197" s="52"/>
      <c r="AH197" s="52"/>
      <c r="AI197" s="52"/>
      <c r="AJ197" s="52"/>
      <c r="AK197" s="52"/>
      <c r="AL197" s="52"/>
      <c r="AM197" s="52"/>
      <c r="AN197" s="52"/>
      <c r="AO197" s="52"/>
      <c r="AP197" s="52"/>
      <c r="AQ197" s="52"/>
      <c r="AR197" s="52"/>
      <c r="AS197" s="52"/>
      <c r="AT197" s="52"/>
      <c r="AU197" s="52"/>
      <c r="AV197" s="52"/>
    </row>
    <row r="198" ht="20.25" customHeight="1">
      <c r="A198" s="399"/>
      <c r="B198" s="489"/>
      <c r="C198" s="487"/>
      <c r="D198" s="487"/>
      <c r="E198" s="490"/>
      <c r="F198" s="490"/>
      <c r="G198" s="490"/>
      <c r="H198" s="490"/>
      <c r="I198" s="490"/>
      <c r="J198" s="490"/>
      <c r="K198" s="490"/>
      <c r="L198" s="490"/>
      <c r="M198" s="488"/>
      <c r="N198" s="398"/>
      <c r="O198" s="398"/>
      <c r="P198" s="425"/>
      <c r="Q198" s="425"/>
      <c r="R198" s="425"/>
      <c r="S198" s="425"/>
      <c r="T198" s="425"/>
      <c r="U198" s="425"/>
      <c r="V198" s="425"/>
      <c r="W198" s="425"/>
      <c r="X198" s="425"/>
      <c r="Y198" s="425"/>
      <c r="Z198" s="425"/>
      <c r="AA198" s="425"/>
      <c r="AB198" s="425"/>
      <c r="AC198" s="398"/>
      <c r="AD198" s="398"/>
      <c r="AE198" s="398"/>
      <c r="AF198" s="398"/>
      <c r="AG198" s="398"/>
      <c r="AH198" s="398"/>
      <c r="AI198" s="398"/>
      <c r="AJ198" s="398"/>
      <c r="AK198" s="398"/>
      <c r="AL198" s="398"/>
      <c r="AM198" s="398"/>
      <c r="AN198" s="398"/>
      <c r="AO198" s="398"/>
      <c r="AP198" s="398"/>
      <c r="AQ198" s="398"/>
      <c r="AR198" s="398"/>
      <c r="AS198" s="398"/>
      <c r="AT198" s="398"/>
      <c r="AU198" s="398"/>
      <c r="AV198" s="398"/>
    </row>
    <row r="199" ht="15.75" customHeight="1">
      <c r="A199" s="398"/>
      <c r="B199" s="398"/>
      <c r="C199" s="398"/>
      <c r="D199" s="398"/>
      <c r="E199" s="398"/>
      <c r="F199" s="398"/>
      <c r="G199" s="398"/>
      <c r="H199" s="398"/>
      <c r="I199" s="398"/>
      <c r="J199" s="398"/>
      <c r="K199" s="398"/>
      <c r="L199" s="398"/>
      <c r="M199" s="398"/>
      <c r="N199" s="398"/>
      <c r="O199" s="398"/>
      <c r="P199" s="425"/>
      <c r="Q199" s="425"/>
      <c r="R199" s="425"/>
      <c r="S199" s="425"/>
      <c r="T199" s="425"/>
      <c r="U199" s="425"/>
      <c r="V199" s="425"/>
      <c r="W199" s="425"/>
      <c r="X199" s="425"/>
      <c r="Y199" s="425"/>
      <c r="Z199" s="425"/>
      <c r="AA199" s="425"/>
      <c r="AB199" s="425"/>
      <c r="AC199" s="398"/>
      <c r="AD199" s="398"/>
      <c r="AE199" s="398"/>
      <c r="AF199" s="398"/>
      <c r="AG199" s="398"/>
      <c r="AH199" s="398"/>
      <c r="AI199" s="398"/>
      <c r="AJ199" s="398"/>
      <c r="AK199" s="398"/>
      <c r="AL199" s="398"/>
      <c r="AM199" s="398"/>
      <c r="AN199" s="398"/>
      <c r="AO199" s="398"/>
      <c r="AP199" s="398"/>
      <c r="AQ199" s="398"/>
      <c r="AR199" s="398"/>
      <c r="AS199" s="398"/>
      <c r="AT199" s="398"/>
      <c r="AU199" s="398"/>
      <c r="AV199" s="398"/>
    </row>
    <row r="200" ht="15.75" customHeight="1">
      <c r="A200" s="472" t="s">
        <v>793</v>
      </c>
      <c r="B200" s="473"/>
      <c r="C200" s="398"/>
      <c r="D200" s="398"/>
      <c r="E200" s="398"/>
      <c r="F200" s="398"/>
      <c r="G200" s="398"/>
      <c r="H200" s="398"/>
      <c r="I200" s="398"/>
      <c r="J200" s="398"/>
      <c r="K200" s="398"/>
      <c r="L200" s="398"/>
      <c r="M200" s="398"/>
      <c r="N200" s="398"/>
      <c r="O200" s="398"/>
      <c r="P200" s="425"/>
      <c r="Q200" s="398"/>
      <c r="R200" s="425"/>
      <c r="S200" s="425"/>
      <c r="T200" s="425"/>
      <c r="U200" s="425"/>
      <c r="V200" s="425"/>
      <c r="W200" s="425"/>
      <c r="X200" s="425"/>
      <c r="Y200" s="425"/>
      <c r="Z200" s="425"/>
      <c r="AA200" s="425"/>
      <c r="AB200" s="425"/>
      <c r="AC200" s="398"/>
      <c r="AD200" s="398"/>
      <c r="AE200" s="398"/>
      <c r="AF200" s="398"/>
      <c r="AG200" s="398"/>
      <c r="AH200" s="398"/>
      <c r="AI200" s="398"/>
      <c r="AJ200" s="398"/>
      <c r="AK200" s="398"/>
      <c r="AL200" s="398"/>
      <c r="AM200" s="398"/>
      <c r="AN200" s="398"/>
      <c r="AO200" s="398"/>
      <c r="AP200" s="398"/>
      <c r="AQ200" s="398"/>
      <c r="AR200" s="398"/>
      <c r="AS200" s="398"/>
      <c r="AT200" s="398"/>
      <c r="AU200" s="398"/>
      <c r="AV200" s="398"/>
    </row>
    <row r="201" ht="15.75" customHeight="1">
      <c r="A201" s="399" t="s">
        <v>781</v>
      </c>
      <c r="B201" s="474">
        <v>2019.0</v>
      </c>
      <c r="C201" s="451">
        <v>2020.0</v>
      </c>
      <c r="D201" s="451">
        <v>2021.0</v>
      </c>
      <c r="E201" s="451">
        <v>2022.0</v>
      </c>
      <c r="F201" s="451">
        <v>2023.0</v>
      </c>
      <c r="G201" s="451">
        <v>2024.0</v>
      </c>
      <c r="H201" s="451">
        <v>2025.0</v>
      </c>
      <c r="I201" s="451">
        <v>2026.0</v>
      </c>
      <c r="J201" s="451">
        <v>2027.0</v>
      </c>
      <c r="K201" s="451">
        <v>2028.0</v>
      </c>
      <c r="L201" s="451">
        <v>2029.0</v>
      </c>
      <c r="M201" s="442">
        <v>2030.0</v>
      </c>
      <c r="N201" s="398"/>
      <c r="O201" s="398"/>
      <c r="P201" s="425"/>
      <c r="Q201" s="398"/>
      <c r="R201" s="425"/>
      <c r="S201" s="425"/>
      <c r="T201" s="425"/>
      <c r="U201" s="425"/>
      <c r="V201" s="425"/>
      <c r="W201" s="425"/>
      <c r="X201" s="425"/>
      <c r="Y201" s="425"/>
      <c r="Z201" s="425"/>
      <c r="AA201" s="425"/>
      <c r="AB201" s="425"/>
      <c r="AC201" s="398"/>
      <c r="AD201" s="398"/>
      <c r="AE201" s="398"/>
      <c r="AF201" s="398"/>
      <c r="AG201" s="398"/>
      <c r="AH201" s="398"/>
      <c r="AI201" s="398"/>
      <c r="AJ201" s="398"/>
      <c r="AK201" s="398"/>
      <c r="AL201" s="398"/>
      <c r="AM201" s="398"/>
      <c r="AN201" s="398"/>
      <c r="AO201" s="398"/>
      <c r="AP201" s="398"/>
      <c r="AQ201" s="398"/>
      <c r="AR201" s="398"/>
      <c r="AS201" s="398"/>
      <c r="AT201" s="398"/>
      <c r="AU201" s="398"/>
      <c r="AV201" s="398"/>
    </row>
    <row r="202" ht="15.75" customHeight="1">
      <c r="A202" s="475" t="s">
        <v>728</v>
      </c>
      <c r="B202" s="476">
        <f t="shared" ref="B202:M202" si="52">+B$185*B$188*B192</f>
        <v>623334.5169</v>
      </c>
      <c r="C202" s="476">
        <f t="shared" si="52"/>
        <v>623334.5169</v>
      </c>
      <c r="D202" s="476">
        <f t="shared" si="52"/>
        <v>623334.5169</v>
      </c>
      <c r="E202" s="476">
        <f t="shared" si="52"/>
        <v>0</v>
      </c>
      <c r="F202" s="476">
        <f t="shared" si="52"/>
        <v>0</v>
      </c>
      <c r="G202" s="476">
        <f t="shared" si="52"/>
        <v>0</v>
      </c>
      <c r="H202" s="476">
        <f t="shared" si="52"/>
        <v>0</v>
      </c>
      <c r="I202" s="476">
        <f t="shared" si="52"/>
        <v>0</v>
      </c>
      <c r="J202" s="476">
        <f t="shared" si="52"/>
        <v>0</v>
      </c>
      <c r="K202" s="476">
        <f t="shared" si="52"/>
        <v>0</v>
      </c>
      <c r="L202" s="476">
        <f t="shared" si="52"/>
        <v>0</v>
      </c>
      <c r="M202" s="477">
        <f t="shared" si="52"/>
        <v>0</v>
      </c>
      <c r="N202" s="398"/>
      <c r="O202" s="398"/>
      <c r="P202" s="425"/>
      <c r="Q202" s="398"/>
      <c r="R202" s="425"/>
      <c r="S202" s="425"/>
      <c r="T202" s="425"/>
      <c r="U202" s="425"/>
      <c r="V202" s="425"/>
      <c r="W202" s="425"/>
      <c r="X202" s="425"/>
      <c r="Y202" s="425"/>
      <c r="Z202" s="425"/>
      <c r="AA202" s="425"/>
      <c r="AB202" s="425"/>
      <c r="AC202" s="398"/>
      <c r="AD202" s="398"/>
      <c r="AE202" s="398"/>
      <c r="AF202" s="398"/>
      <c r="AG202" s="398"/>
      <c r="AH202" s="398"/>
      <c r="AI202" s="398"/>
      <c r="AJ202" s="398"/>
      <c r="AK202" s="398"/>
      <c r="AL202" s="398"/>
      <c r="AM202" s="398"/>
      <c r="AN202" s="398"/>
      <c r="AO202" s="398"/>
      <c r="AP202" s="398"/>
      <c r="AQ202" s="398"/>
      <c r="AR202" s="398"/>
      <c r="AS202" s="398"/>
      <c r="AT202" s="398"/>
      <c r="AU202" s="398"/>
      <c r="AV202" s="398"/>
    </row>
    <row r="203" ht="15.75" customHeight="1">
      <c r="A203" s="475" t="s">
        <v>731</v>
      </c>
      <c r="B203" s="476">
        <f t="shared" ref="B203:M203" si="53">+B$185*B$188*B193</f>
        <v>67810.44954</v>
      </c>
      <c r="C203" s="476">
        <f t="shared" si="53"/>
        <v>67810.44954</v>
      </c>
      <c r="D203" s="476">
        <f t="shared" si="53"/>
        <v>67810.44954</v>
      </c>
      <c r="E203" s="476">
        <f t="shared" si="53"/>
        <v>0</v>
      </c>
      <c r="F203" s="476">
        <f t="shared" si="53"/>
        <v>0</v>
      </c>
      <c r="G203" s="476">
        <f t="shared" si="53"/>
        <v>0</v>
      </c>
      <c r="H203" s="476">
        <f t="shared" si="53"/>
        <v>0</v>
      </c>
      <c r="I203" s="476">
        <f t="shared" si="53"/>
        <v>0</v>
      </c>
      <c r="J203" s="476">
        <f t="shared" si="53"/>
        <v>0</v>
      </c>
      <c r="K203" s="476">
        <f t="shared" si="53"/>
        <v>0</v>
      </c>
      <c r="L203" s="476">
        <f t="shared" si="53"/>
        <v>0</v>
      </c>
      <c r="M203" s="477">
        <f t="shared" si="53"/>
        <v>0</v>
      </c>
      <c r="N203" s="398"/>
      <c r="O203" s="398"/>
      <c r="P203" s="425"/>
      <c r="Q203" s="398"/>
      <c r="R203" s="425"/>
      <c r="S203" s="425"/>
      <c r="T203" s="425"/>
      <c r="U203" s="425"/>
      <c r="V203" s="425"/>
      <c r="W203" s="425"/>
      <c r="X203" s="425"/>
      <c r="Y203" s="425"/>
      <c r="Z203" s="425"/>
      <c r="AA203" s="425"/>
      <c r="AB203" s="425"/>
      <c r="AC203" s="398"/>
      <c r="AD203" s="398"/>
      <c r="AE203" s="398"/>
      <c r="AF203" s="398"/>
      <c r="AG203" s="398"/>
      <c r="AH203" s="398"/>
      <c r="AI203" s="398"/>
      <c r="AJ203" s="398"/>
      <c r="AK203" s="398"/>
      <c r="AL203" s="398"/>
      <c r="AM203" s="398"/>
      <c r="AN203" s="398"/>
      <c r="AO203" s="398"/>
      <c r="AP203" s="398"/>
      <c r="AQ203" s="398"/>
      <c r="AR203" s="398"/>
      <c r="AS203" s="398"/>
      <c r="AT203" s="398"/>
      <c r="AU203" s="398"/>
      <c r="AV203" s="398"/>
    </row>
    <row r="204" ht="15.75" customHeight="1">
      <c r="A204" s="475" t="s">
        <v>733</v>
      </c>
      <c r="B204" s="476">
        <f t="shared" ref="B204:M204" si="54">+B$185*B$188*B194</f>
        <v>59986.1669</v>
      </c>
      <c r="C204" s="476">
        <f t="shared" si="54"/>
        <v>59986.1669</v>
      </c>
      <c r="D204" s="476">
        <f t="shared" si="54"/>
        <v>59986.1669</v>
      </c>
      <c r="E204" s="476">
        <f t="shared" si="54"/>
        <v>59986.1669</v>
      </c>
      <c r="F204" s="476">
        <f t="shared" si="54"/>
        <v>59986.1669</v>
      </c>
      <c r="G204" s="476">
        <f t="shared" si="54"/>
        <v>0</v>
      </c>
      <c r="H204" s="476">
        <f t="shared" si="54"/>
        <v>0</v>
      </c>
      <c r="I204" s="476">
        <f t="shared" si="54"/>
        <v>0</v>
      </c>
      <c r="J204" s="476">
        <f t="shared" si="54"/>
        <v>0</v>
      </c>
      <c r="K204" s="476">
        <f t="shared" si="54"/>
        <v>0</v>
      </c>
      <c r="L204" s="476">
        <f t="shared" si="54"/>
        <v>0</v>
      </c>
      <c r="M204" s="477">
        <f t="shared" si="54"/>
        <v>0</v>
      </c>
      <c r="N204" s="398"/>
      <c r="O204" s="398"/>
      <c r="P204" s="425"/>
      <c r="Q204" s="398"/>
      <c r="R204" s="425"/>
      <c r="S204" s="425"/>
      <c r="T204" s="425"/>
      <c r="U204" s="425"/>
      <c r="V204" s="425"/>
      <c r="W204" s="425"/>
      <c r="X204" s="425"/>
      <c r="Y204" s="425"/>
      <c r="Z204" s="425"/>
      <c r="AA204" s="425"/>
      <c r="AB204" s="425"/>
      <c r="AC204" s="398"/>
      <c r="AD204" s="398"/>
      <c r="AE204" s="398"/>
      <c r="AF204" s="398"/>
      <c r="AG204" s="398"/>
      <c r="AH204" s="398"/>
      <c r="AI204" s="398"/>
      <c r="AJ204" s="398"/>
      <c r="AK204" s="398"/>
      <c r="AL204" s="398"/>
      <c r="AM204" s="398"/>
      <c r="AN204" s="398"/>
      <c r="AO204" s="398"/>
      <c r="AP204" s="398"/>
      <c r="AQ204" s="398"/>
      <c r="AR204" s="398"/>
      <c r="AS204" s="398"/>
      <c r="AT204" s="398"/>
      <c r="AU204" s="398"/>
      <c r="AV204" s="398"/>
    </row>
    <row r="205" ht="15.75" customHeight="1">
      <c r="A205" s="475" t="s">
        <v>782</v>
      </c>
      <c r="B205" s="476">
        <f t="shared" ref="B205:M205" si="55">+B$185*B$188*B195</f>
        <v>1700477.427</v>
      </c>
      <c r="C205" s="476">
        <f t="shared" si="55"/>
        <v>1700477.427</v>
      </c>
      <c r="D205" s="476">
        <f t="shared" si="55"/>
        <v>1700477.427</v>
      </c>
      <c r="E205" s="476">
        <f t="shared" si="55"/>
        <v>1700477.427</v>
      </c>
      <c r="F205" s="476">
        <f t="shared" si="55"/>
        <v>1700477.427</v>
      </c>
      <c r="G205" s="476">
        <f t="shared" si="55"/>
        <v>1700477.427</v>
      </c>
      <c r="H205" s="476">
        <f t="shared" si="55"/>
        <v>1700477.427</v>
      </c>
      <c r="I205" s="476">
        <f t="shared" si="55"/>
        <v>1700477.427</v>
      </c>
      <c r="J205" s="476">
        <f t="shared" si="55"/>
        <v>1700477.427</v>
      </c>
      <c r="K205" s="476">
        <f t="shared" si="55"/>
        <v>0</v>
      </c>
      <c r="L205" s="476">
        <f t="shared" si="55"/>
        <v>0</v>
      </c>
      <c r="M205" s="477">
        <f t="shared" si="55"/>
        <v>0</v>
      </c>
      <c r="N205" s="398"/>
      <c r="O205" s="398"/>
      <c r="P205" s="425"/>
      <c r="Q205" s="398"/>
      <c r="R205" s="425"/>
      <c r="S205" s="425"/>
      <c r="T205" s="425"/>
      <c r="U205" s="425"/>
      <c r="V205" s="425"/>
      <c r="W205" s="425"/>
      <c r="X205" s="425"/>
      <c r="Y205" s="425"/>
      <c r="Z205" s="425"/>
      <c r="AA205" s="425"/>
      <c r="AB205" s="425"/>
      <c r="AC205" s="398"/>
      <c r="AD205" s="398"/>
      <c r="AE205" s="398"/>
      <c r="AF205" s="398"/>
      <c r="AG205" s="398"/>
      <c r="AH205" s="398"/>
      <c r="AI205" s="398"/>
      <c r="AJ205" s="398"/>
      <c r="AK205" s="398"/>
      <c r="AL205" s="398"/>
      <c r="AM205" s="398"/>
      <c r="AN205" s="398"/>
      <c r="AO205" s="398"/>
      <c r="AP205" s="398"/>
      <c r="AQ205" s="398"/>
      <c r="AR205" s="398"/>
      <c r="AS205" s="398"/>
      <c r="AT205" s="398"/>
      <c r="AU205" s="398"/>
      <c r="AV205" s="398"/>
    </row>
    <row r="206" ht="15.75" customHeight="1">
      <c r="A206" s="475" t="s">
        <v>739</v>
      </c>
      <c r="B206" s="476">
        <f t="shared" ref="B206:M206" si="56">+B$185*B$188*B196</f>
        <v>156485.6528</v>
      </c>
      <c r="C206" s="476">
        <f t="shared" si="56"/>
        <v>172740.6528</v>
      </c>
      <c r="D206" s="476">
        <f t="shared" si="56"/>
        <v>178124.6528</v>
      </c>
      <c r="E206" s="476">
        <f t="shared" si="56"/>
        <v>869269.6192</v>
      </c>
      <c r="F206" s="476">
        <f t="shared" si="56"/>
        <v>869269.6192</v>
      </c>
      <c r="G206" s="476">
        <f t="shared" si="56"/>
        <v>929255.7861</v>
      </c>
      <c r="H206" s="476">
        <f t="shared" si="56"/>
        <v>929255.7861</v>
      </c>
      <c r="I206" s="476">
        <f t="shared" si="56"/>
        <v>929255.7861</v>
      </c>
      <c r="J206" s="476">
        <f t="shared" si="56"/>
        <v>929255.7861</v>
      </c>
      <c r="K206" s="476">
        <f t="shared" si="56"/>
        <v>2629733.213</v>
      </c>
      <c r="L206" s="476">
        <f t="shared" si="56"/>
        <v>2629733.213</v>
      </c>
      <c r="M206" s="477">
        <f t="shared" si="56"/>
        <v>2629733.213</v>
      </c>
      <c r="N206" s="471">
        <f t="shared" ref="N206:N207" si="58">SUM(D206:M206)</f>
        <v>13522886.67</v>
      </c>
      <c r="O206" s="398"/>
      <c r="P206" s="425"/>
      <c r="Q206" s="398"/>
      <c r="R206" s="425"/>
      <c r="S206" s="425"/>
      <c r="T206" s="425"/>
      <c r="U206" s="425"/>
      <c r="V206" s="425"/>
      <c r="W206" s="425"/>
      <c r="X206" s="425"/>
      <c r="Y206" s="425"/>
      <c r="Z206" s="425"/>
      <c r="AA206" s="425"/>
      <c r="AB206" s="425"/>
      <c r="AC206" s="398"/>
      <c r="AD206" s="398"/>
      <c r="AE206" s="398"/>
      <c r="AF206" s="398"/>
      <c r="AG206" s="398"/>
      <c r="AH206" s="398"/>
      <c r="AI206" s="398"/>
      <c r="AJ206" s="398"/>
      <c r="AK206" s="398"/>
      <c r="AL206" s="398"/>
      <c r="AM206" s="398"/>
      <c r="AN206" s="398"/>
      <c r="AO206" s="398"/>
      <c r="AP206" s="398"/>
      <c r="AQ206" s="398"/>
      <c r="AR206" s="398"/>
      <c r="AS206" s="398"/>
      <c r="AT206" s="398"/>
      <c r="AU206" s="398"/>
      <c r="AV206" s="398"/>
    </row>
    <row r="207" ht="15.75" customHeight="1">
      <c r="A207" s="494" t="s">
        <v>794</v>
      </c>
      <c r="B207" s="495">
        <f>SUM(D207:M207)+SUM(D180:M180)</f>
        <v>16302129.03</v>
      </c>
      <c r="C207" s="471">
        <f t="shared" ref="C207:M207" si="57">+C206-B206</f>
        <v>16255</v>
      </c>
      <c r="D207" s="471">
        <f t="shared" si="57"/>
        <v>5384</v>
      </c>
      <c r="E207" s="471">
        <f t="shared" si="57"/>
        <v>691144.9664</v>
      </c>
      <c r="F207" s="471">
        <f t="shared" si="57"/>
        <v>0</v>
      </c>
      <c r="G207" s="471">
        <f t="shared" si="57"/>
        <v>59986.1669</v>
      </c>
      <c r="H207" s="471">
        <f t="shared" si="57"/>
        <v>0</v>
      </c>
      <c r="I207" s="471">
        <f t="shared" si="57"/>
        <v>0</v>
      </c>
      <c r="J207" s="471">
        <f t="shared" si="57"/>
        <v>0</v>
      </c>
      <c r="K207" s="471">
        <f t="shared" si="57"/>
        <v>1700477.427</v>
      </c>
      <c r="L207" s="471">
        <f t="shared" si="57"/>
        <v>0</v>
      </c>
      <c r="M207" s="471">
        <f t="shared" si="57"/>
        <v>0</v>
      </c>
      <c r="N207" s="162">
        <f t="shared" si="58"/>
        <v>2456992.56</v>
      </c>
      <c r="O207" s="398"/>
      <c r="P207" s="425"/>
      <c r="Q207" s="425"/>
      <c r="R207" s="425"/>
      <c r="S207" s="425"/>
      <c r="T207" s="425"/>
      <c r="U207" s="425"/>
      <c r="V207" s="425"/>
      <c r="W207" s="425"/>
      <c r="X207" s="425"/>
      <c r="Y207" s="425"/>
      <c r="Z207" s="425"/>
      <c r="AA207" s="425"/>
      <c r="AB207" s="425"/>
      <c r="AC207" s="398"/>
      <c r="AD207" s="398"/>
      <c r="AE207" s="398"/>
      <c r="AF207" s="398"/>
      <c r="AG207" s="398"/>
      <c r="AH207" s="398"/>
      <c r="AI207" s="398"/>
      <c r="AJ207" s="398"/>
      <c r="AK207" s="398"/>
      <c r="AL207" s="398"/>
      <c r="AM207" s="398"/>
      <c r="AN207" s="398"/>
      <c r="AO207" s="398"/>
      <c r="AP207" s="398"/>
      <c r="AQ207" s="398"/>
      <c r="AR207" s="398"/>
      <c r="AS207" s="398"/>
      <c r="AT207" s="398"/>
      <c r="AU207" s="398"/>
      <c r="AV207" s="398"/>
    </row>
    <row r="208" ht="15.75" customHeight="1">
      <c r="A208" s="398"/>
      <c r="B208" s="398"/>
      <c r="C208" s="471">
        <f>+SUM(C202:C206)</f>
        <v>2624349.213</v>
      </c>
      <c r="D208" s="398"/>
      <c r="E208" s="398"/>
      <c r="F208" s="398"/>
      <c r="G208" s="398"/>
      <c r="H208" s="398"/>
      <c r="I208" s="398"/>
      <c r="J208" s="398"/>
      <c r="K208" s="398"/>
      <c r="L208" s="398"/>
      <c r="M208" s="398"/>
      <c r="N208" s="398"/>
      <c r="O208" s="398"/>
      <c r="P208" s="398"/>
      <c r="Q208" s="398"/>
      <c r="R208" s="398"/>
      <c r="S208" s="398"/>
      <c r="T208" s="398"/>
      <c r="U208" s="398"/>
      <c r="V208" s="398"/>
      <c r="W208" s="398"/>
      <c r="X208" s="398"/>
      <c r="Y208" s="398"/>
      <c r="Z208" s="398"/>
      <c r="AA208" s="398"/>
      <c r="AB208" s="398"/>
      <c r="AC208" s="398"/>
      <c r="AD208" s="398"/>
      <c r="AE208" s="398"/>
      <c r="AF208" s="398"/>
      <c r="AG208" s="398"/>
      <c r="AH208" s="398"/>
      <c r="AI208" s="398"/>
      <c r="AJ208" s="398"/>
      <c r="AK208" s="398"/>
      <c r="AL208" s="398"/>
      <c r="AM208" s="398"/>
      <c r="AN208" s="398"/>
      <c r="AO208" s="398"/>
      <c r="AP208" s="398"/>
      <c r="AQ208" s="398"/>
      <c r="AR208" s="398"/>
      <c r="AS208" s="398"/>
      <c r="AT208" s="398"/>
      <c r="AU208" s="398"/>
      <c r="AV208" s="398"/>
    </row>
    <row r="209" ht="9.0" customHeight="1">
      <c r="A209" s="496"/>
      <c r="B209" s="497"/>
      <c r="C209" s="497"/>
      <c r="D209" s="497"/>
      <c r="E209" s="497"/>
      <c r="F209" s="497"/>
      <c r="G209" s="498"/>
      <c r="H209" s="498"/>
      <c r="I209" s="498"/>
      <c r="J209" s="498"/>
      <c r="K209" s="498"/>
      <c r="L209" s="498"/>
      <c r="M209" s="498"/>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row>
    <row r="210" ht="17.25" customHeight="1">
      <c r="A210" s="253" t="s">
        <v>795</v>
      </c>
      <c r="B210" s="474"/>
      <c r="C210" s="451">
        <f t="shared" ref="C210:M210" si="59">+C208+C182</f>
        <v>15068732.67</v>
      </c>
      <c r="D210" s="451">
        <f t="shared" si="59"/>
        <v>12730552.46</v>
      </c>
      <c r="E210" s="451">
        <f t="shared" si="59"/>
        <v>12981224.46</v>
      </c>
      <c r="F210" s="451">
        <f t="shared" si="59"/>
        <v>13207487.46</v>
      </c>
      <c r="G210" s="451">
        <f t="shared" si="59"/>
        <v>13427971.46</v>
      </c>
      <c r="H210" s="451">
        <f t="shared" si="59"/>
        <v>13656781.46</v>
      </c>
      <c r="I210" s="451">
        <f t="shared" si="59"/>
        <v>13898255.46</v>
      </c>
      <c r="J210" s="451">
        <f t="shared" si="59"/>
        <v>14148235.46</v>
      </c>
      <c r="K210" s="451">
        <f t="shared" si="59"/>
        <v>14402819.46</v>
      </c>
      <c r="L210" s="451">
        <f t="shared" si="59"/>
        <v>14654765.46</v>
      </c>
      <c r="M210" s="442">
        <f t="shared" si="59"/>
        <v>14898490.46</v>
      </c>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row>
    <row r="211" ht="17.25" customHeight="1">
      <c r="A211" s="399" t="s">
        <v>739</v>
      </c>
      <c r="B211" s="252">
        <f>+(B206+B179)*B166</f>
        <v>0</v>
      </c>
      <c r="C211" s="252">
        <f t="shared" ref="C211:M211" si="60">C206-B206</f>
        <v>16255</v>
      </c>
      <c r="D211" s="252">
        <f t="shared" si="60"/>
        <v>5384</v>
      </c>
      <c r="E211" s="252">
        <f t="shared" si="60"/>
        <v>691144.9664</v>
      </c>
      <c r="F211" s="252">
        <f t="shared" si="60"/>
        <v>0</v>
      </c>
      <c r="G211" s="252">
        <f t="shared" si="60"/>
        <v>59986.1669</v>
      </c>
      <c r="H211" s="252">
        <f t="shared" si="60"/>
        <v>0</v>
      </c>
      <c r="I211" s="252">
        <f t="shared" si="60"/>
        <v>0</v>
      </c>
      <c r="J211" s="252">
        <f t="shared" si="60"/>
        <v>0</v>
      </c>
      <c r="K211" s="252">
        <f t="shared" si="60"/>
        <v>1700477.427</v>
      </c>
      <c r="L211" s="252">
        <f t="shared" si="60"/>
        <v>0</v>
      </c>
      <c r="M211" s="339">
        <f t="shared" si="60"/>
        <v>0</v>
      </c>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row>
    <row r="212" ht="20.25" customHeight="1">
      <c r="A212" s="253" t="s">
        <v>796</v>
      </c>
      <c r="B212" s="252">
        <f t="shared" ref="B212:M212" si="61">+SUM(B211)</f>
        <v>0</v>
      </c>
      <c r="C212" s="252">
        <f t="shared" si="61"/>
        <v>16255</v>
      </c>
      <c r="D212" s="252">
        <f t="shared" si="61"/>
        <v>5384</v>
      </c>
      <c r="E212" s="252">
        <f t="shared" si="61"/>
        <v>691144.9664</v>
      </c>
      <c r="F212" s="252">
        <f t="shared" si="61"/>
        <v>0</v>
      </c>
      <c r="G212" s="252">
        <f t="shared" si="61"/>
        <v>59986.1669</v>
      </c>
      <c r="H212" s="252">
        <f t="shared" si="61"/>
        <v>0</v>
      </c>
      <c r="I212" s="252">
        <f t="shared" si="61"/>
        <v>0</v>
      </c>
      <c r="J212" s="252">
        <f t="shared" si="61"/>
        <v>0</v>
      </c>
      <c r="K212" s="252">
        <f t="shared" si="61"/>
        <v>1700477.427</v>
      </c>
      <c r="L212" s="252">
        <f t="shared" si="61"/>
        <v>0</v>
      </c>
      <c r="M212" s="339">
        <f t="shared" si="61"/>
        <v>0</v>
      </c>
      <c r="N212" s="162">
        <f>SUM(C212:M212)</f>
        <v>2473247.56</v>
      </c>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row>
    <row r="213" ht="12.0" hidden="1" customHeight="1">
      <c r="A213" s="255"/>
      <c r="B213" s="394"/>
      <c r="C213" s="394"/>
      <c r="D213" s="394"/>
      <c r="E213" s="394"/>
      <c r="F213" s="394"/>
      <c r="G213" s="162"/>
      <c r="H213" s="162"/>
      <c r="I213" s="162"/>
      <c r="J213" s="162"/>
      <c r="K213" s="162"/>
      <c r="L213" s="162"/>
      <c r="M213" s="1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row>
    <row r="214" ht="12.0" hidden="1" customHeight="1">
      <c r="A214" s="255"/>
      <c r="B214" s="394"/>
      <c r="C214" s="394"/>
      <c r="D214" s="394"/>
      <c r="E214" s="394"/>
      <c r="F214" s="394"/>
      <c r="G214" s="162"/>
      <c r="H214" s="162"/>
      <c r="I214" s="162"/>
      <c r="J214" s="162"/>
      <c r="K214" s="162"/>
      <c r="L214" s="162"/>
      <c r="M214" s="1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row>
    <row r="215" ht="12.0" hidden="1" customHeight="1">
      <c r="A215" s="255"/>
      <c r="B215" s="394"/>
      <c r="C215" s="394"/>
      <c r="D215" s="394"/>
      <c r="E215" s="394"/>
      <c r="F215" s="394"/>
      <c r="G215" s="162"/>
      <c r="H215" s="162"/>
      <c r="I215" s="162"/>
      <c r="J215" s="162"/>
      <c r="K215" s="162"/>
      <c r="L215" s="162"/>
      <c r="M215" s="1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row>
    <row r="216" ht="12.0" hidden="1" customHeight="1">
      <c r="A216" s="255"/>
      <c r="B216" s="394"/>
      <c r="C216" s="394"/>
      <c r="D216" s="394"/>
      <c r="E216" s="394"/>
      <c r="F216" s="394"/>
      <c r="G216" s="162"/>
      <c r="H216" s="162"/>
      <c r="I216" s="162"/>
      <c r="J216" s="162"/>
      <c r="K216" s="162"/>
      <c r="L216" s="162"/>
      <c r="M216" s="1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row>
    <row r="217" ht="12.0" hidden="1" customHeight="1">
      <c r="A217" s="255"/>
      <c r="B217" s="394"/>
      <c r="C217" s="394"/>
      <c r="D217" s="394"/>
      <c r="E217" s="394"/>
      <c r="F217" s="394"/>
      <c r="G217" s="162"/>
      <c r="H217" s="162"/>
      <c r="I217" s="162"/>
      <c r="J217" s="162"/>
      <c r="K217" s="162"/>
      <c r="L217" s="162"/>
      <c r="M217" s="1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row>
    <row r="218" ht="14.25" customHeight="1">
      <c r="A218" s="255"/>
      <c r="B218" s="394"/>
      <c r="C218" s="394">
        <f>C207+C180</f>
        <v>342522</v>
      </c>
      <c r="D218" s="394"/>
      <c r="E218" s="394"/>
      <c r="F218" s="394"/>
      <c r="G218" s="162"/>
      <c r="H218" s="162"/>
      <c r="I218" s="162"/>
      <c r="J218" s="162"/>
      <c r="K218" s="162"/>
      <c r="L218" s="162"/>
      <c r="M218" s="1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row>
    <row r="219" ht="15.75" customHeight="1">
      <c r="A219" s="499" t="s">
        <v>797</v>
      </c>
      <c r="B219" s="255"/>
      <c r="C219" s="500"/>
      <c r="D219" s="500"/>
      <c r="E219" s="500"/>
      <c r="F219" s="500"/>
      <c r="G219" s="500"/>
      <c r="H219" s="500"/>
      <c r="I219" s="500"/>
      <c r="J219" s="500"/>
      <c r="K219" s="500"/>
      <c r="L219" s="500"/>
      <c r="M219" s="500"/>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row>
    <row r="220" ht="15.75" customHeight="1">
      <c r="A220" s="501" t="s">
        <v>798</v>
      </c>
      <c r="B220" s="253">
        <v>2019.0</v>
      </c>
      <c r="C220" s="253">
        <v>2020.0</v>
      </c>
      <c r="D220" s="253">
        <v>2021.0</v>
      </c>
      <c r="E220" s="253">
        <v>2022.0</v>
      </c>
      <c r="F220" s="253">
        <v>2023.0</v>
      </c>
      <c r="G220" s="219">
        <v>2024.0</v>
      </c>
      <c r="H220" s="219">
        <v>2025.0</v>
      </c>
      <c r="I220" s="58">
        <v>2026.0</v>
      </c>
      <c r="J220" s="58">
        <v>2027.0</v>
      </c>
      <c r="K220" s="58">
        <v>2028.0</v>
      </c>
      <c r="L220" s="58">
        <v>2029.0</v>
      </c>
      <c r="M220" s="254">
        <v>2030.0</v>
      </c>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row>
    <row r="221" ht="15.75" customHeight="1">
      <c r="A221" s="385"/>
      <c r="B221" s="502"/>
      <c r="C221" s="503">
        <f>+((C180+C207)*$B$123*$B$149)</f>
        <v>18209497086</v>
      </c>
      <c r="D221" s="252"/>
      <c r="E221" s="252"/>
      <c r="F221" s="252"/>
      <c r="G221" s="252"/>
      <c r="H221" s="252"/>
      <c r="I221" s="252"/>
      <c r="J221" s="252"/>
      <c r="K221" s="252"/>
      <c r="L221" s="252"/>
      <c r="M221" s="339"/>
      <c r="N221" s="148"/>
      <c r="O221" s="148"/>
      <c r="P221" s="148"/>
      <c r="Q221" s="148"/>
      <c r="R221" s="148"/>
      <c r="S221" s="148"/>
      <c r="T221" s="148"/>
      <c r="U221" s="148"/>
      <c r="V221" s="148"/>
      <c r="W221" s="148"/>
      <c r="X221" s="148"/>
      <c r="Y221" s="148"/>
      <c r="Z221" s="148"/>
      <c r="AA221" s="148"/>
      <c r="AB221" s="148"/>
      <c r="AC221" s="148"/>
      <c r="AD221" s="148"/>
      <c r="AE221" s="148"/>
      <c r="AF221" s="148"/>
      <c r="AG221" s="148"/>
      <c r="AH221" s="148"/>
      <c r="AI221" s="148"/>
      <c r="AJ221" s="148"/>
      <c r="AK221" s="148"/>
      <c r="AL221" s="148"/>
      <c r="AM221" s="148"/>
      <c r="AN221" s="148"/>
      <c r="AO221" s="148"/>
      <c r="AP221" s="148"/>
      <c r="AQ221" s="148"/>
      <c r="AR221" s="148"/>
      <c r="AS221" s="148"/>
      <c r="AT221" s="148"/>
      <c r="AU221" s="148"/>
      <c r="AV221" s="148"/>
    </row>
    <row r="222" ht="15.75" customHeight="1">
      <c r="A222" s="385" t="s">
        <v>739</v>
      </c>
      <c r="B222" s="502"/>
      <c r="C222" s="252">
        <f>+((C180+C207)*$B$149*$B$123)/1000000</f>
        <v>18209.49709</v>
      </c>
      <c r="D222" s="252">
        <f t="shared" ref="D222:M222" si="62">+((D180+D207)*$B$123*$B$149)/1000000</f>
        <v>15499.83214</v>
      </c>
      <c r="E222" s="252">
        <f t="shared" si="62"/>
        <v>220792.2031</v>
      </c>
      <c r="F222" s="252">
        <f t="shared" si="62"/>
        <v>12028.81987</v>
      </c>
      <c r="G222" s="252">
        <f t="shared" si="62"/>
        <v>29728.05026</v>
      </c>
      <c r="H222" s="252">
        <f t="shared" si="62"/>
        <v>12164.22603</v>
      </c>
      <c r="I222" s="252">
        <f t="shared" si="62"/>
        <v>12837.48226</v>
      </c>
      <c r="J222" s="252">
        <f t="shared" si="62"/>
        <v>13289.68674</v>
      </c>
      <c r="K222" s="252">
        <f t="shared" si="62"/>
        <v>523978.4278</v>
      </c>
      <c r="L222" s="252">
        <f t="shared" si="62"/>
        <v>13394.2052</v>
      </c>
      <c r="M222" s="339">
        <f t="shared" si="62"/>
        <v>12957.15218</v>
      </c>
      <c r="N222" s="148"/>
      <c r="O222" s="148"/>
      <c r="P222" s="148"/>
      <c r="Q222" s="148"/>
      <c r="R222" s="148"/>
      <c r="S222" s="148"/>
      <c r="T222" s="148"/>
      <c r="U222" s="148"/>
      <c r="V222" s="148"/>
      <c r="W222" s="148"/>
      <c r="X222" s="148"/>
      <c r="Y222" s="148"/>
      <c r="Z222" s="148"/>
      <c r="AA222" s="148"/>
      <c r="AB222" s="148"/>
      <c r="AC222" s="148"/>
      <c r="AD222" s="148"/>
      <c r="AE222" s="148"/>
      <c r="AF222" s="148"/>
      <c r="AG222" s="148"/>
      <c r="AH222" s="148"/>
      <c r="AI222" s="148"/>
      <c r="AJ222" s="148"/>
      <c r="AK222" s="148"/>
      <c r="AL222" s="148"/>
      <c r="AM222" s="148"/>
      <c r="AN222" s="148"/>
      <c r="AO222" s="148"/>
      <c r="AP222" s="148"/>
      <c r="AQ222" s="148"/>
      <c r="AR222" s="148"/>
      <c r="AS222" s="148"/>
      <c r="AT222" s="148"/>
      <c r="AU222" s="148"/>
      <c r="AV222" s="148"/>
    </row>
    <row r="223" ht="15.75" customHeight="1">
      <c r="A223" s="258"/>
      <c r="B223" s="255">
        <f>(C223*9*4*365)/1000000000</f>
        <v>24.16896886</v>
      </c>
      <c r="C223" s="504">
        <f>+((C180+C207)*$B$149)</f>
        <v>1839343.14</v>
      </c>
      <c r="D223" s="394"/>
      <c r="E223" s="394"/>
      <c r="F223" s="394"/>
      <c r="G223" s="394"/>
      <c r="H223" s="394"/>
      <c r="I223" s="394"/>
      <c r="J223" s="394"/>
      <c r="K223" s="394"/>
      <c r="L223" s="394"/>
      <c r="M223" s="394"/>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row>
    <row r="224" ht="15.75" customHeight="1">
      <c r="A224" s="505" t="s">
        <v>344</v>
      </c>
      <c r="B224" s="506">
        <f>3.6/1000</f>
        <v>0.0036</v>
      </c>
      <c r="C224" s="507" t="s">
        <v>19</v>
      </c>
      <c r="D224" s="508" t="s">
        <v>345</v>
      </c>
      <c r="E224" s="255"/>
      <c r="F224" s="255"/>
      <c r="G224" s="238"/>
      <c r="H224" s="238"/>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row>
    <row r="225" ht="15.75" customHeight="1">
      <c r="A225" s="509" t="s">
        <v>799</v>
      </c>
      <c r="B225" s="510">
        <v>2019.0</v>
      </c>
      <c r="C225" s="510">
        <v>2020.0</v>
      </c>
      <c r="D225" s="510">
        <v>2021.0</v>
      </c>
      <c r="E225" s="253">
        <v>2022.0</v>
      </c>
      <c r="F225" s="253">
        <v>2023.0</v>
      </c>
      <c r="G225" s="219">
        <v>2024.0</v>
      </c>
      <c r="H225" s="219">
        <v>2025.0</v>
      </c>
      <c r="I225" s="58">
        <v>2026.0</v>
      </c>
      <c r="J225" s="58">
        <v>2027.0</v>
      </c>
      <c r="K225" s="58">
        <v>2028.0</v>
      </c>
      <c r="L225" s="58">
        <v>2029.0</v>
      </c>
      <c r="M225" s="254">
        <v>2030.0</v>
      </c>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row>
    <row r="226" ht="15.75" customHeight="1">
      <c r="A226" s="151" t="s">
        <v>800</v>
      </c>
      <c r="B226" s="252">
        <f>+Resultados_residencial!AU76/'BC Iluminación'!$B$224</f>
        <v>0</v>
      </c>
      <c r="C226" s="252">
        <f>+Resultados_residencial!AV76/'BC Iluminación'!$B$224</f>
        <v>130.5555556</v>
      </c>
      <c r="D226" s="252">
        <f>+Resultados_residencial!AW76/'BC Iluminación'!$B$224</f>
        <v>194.4444444</v>
      </c>
      <c r="E226" s="252">
        <f>+Resultados_residencial!AX76/'BC Iluminación'!$B$224</f>
        <v>1219.444444</v>
      </c>
      <c r="F226" s="252">
        <f>+Resultados_residencial!AY76/'BC Iluminación'!$B$224</f>
        <v>1255.555556</v>
      </c>
      <c r="G226" s="252">
        <f>+Resultados_residencial!AZ76/'BC Iluminación'!$B$224</f>
        <v>1333.333333</v>
      </c>
      <c r="H226" s="252">
        <f>+Resultados_residencial!BA76/'BC Iluminación'!$B$224</f>
        <v>1369.444444</v>
      </c>
      <c r="I226" s="252">
        <f>+Resultados_residencial!BB76/'BC Iluminación'!$B$224</f>
        <v>1402.777778</v>
      </c>
      <c r="J226" s="252">
        <f>+Resultados_residencial!BC76/'BC Iluminación'!$B$224</f>
        <v>1438.888889</v>
      </c>
      <c r="K226" s="252">
        <f>+Resultados_residencial!BD76/'BC Iluminación'!$B$224</f>
        <v>2266.666667</v>
      </c>
      <c r="L226" s="252">
        <f>+Resultados_residencial!BE76/'BC Iluminación'!$B$224</f>
        <v>2300</v>
      </c>
      <c r="M226" s="339">
        <f>+Resultados_residencial!BF76/'BC Iluminación'!$B$224</f>
        <v>2330.555556</v>
      </c>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row>
    <row r="227" ht="15.75" customHeight="1">
      <c r="A227" s="258"/>
      <c r="B227" s="394"/>
      <c r="C227" s="394">
        <f t="shared" ref="C227:K227" si="63">+(C226/C212)*1000000</f>
        <v>8031.716737</v>
      </c>
      <c r="D227" s="394">
        <f t="shared" si="63"/>
        <v>36115.23857</v>
      </c>
      <c r="E227" s="394">
        <f t="shared" si="63"/>
        <v>1764.383022</v>
      </c>
      <c r="F227" s="394" t="str">
        <f t="shared" si="63"/>
        <v>#DIV/0!</v>
      </c>
      <c r="G227" s="394">
        <f t="shared" si="63"/>
        <v>22227.34677</v>
      </c>
      <c r="H227" s="394" t="str">
        <f t="shared" si="63"/>
        <v>#DIV/0!</v>
      </c>
      <c r="I227" s="394" t="str">
        <f t="shared" si="63"/>
        <v>#DIV/0!</v>
      </c>
      <c r="J227" s="394" t="str">
        <f t="shared" si="63"/>
        <v>#DIV/0!</v>
      </c>
      <c r="K227" s="394">
        <f t="shared" si="63"/>
        <v>1332.958986</v>
      </c>
      <c r="L227" s="394"/>
      <c r="M227" s="394"/>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row>
    <row r="228" ht="15.75" customHeight="1">
      <c r="A228" s="151" t="s">
        <v>801</v>
      </c>
      <c r="B228" s="253"/>
      <c r="C228" s="253">
        <v>2020.0</v>
      </c>
      <c r="D228" s="253">
        <v>2021.0</v>
      </c>
      <c r="E228" s="253">
        <v>2022.0</v>
      </c>
      <c r="F228" s="253">
        <v>2023.0</v>
      </c>
      <c r="G228" s="219">
        <v>2024.0</v>
      </c>
      <c r="H228" s="219">
        <v>2025.0</v>
      </c>
      <c r="I228" s="58">
        <v>2026.0</v>
      </c>
      <c r="J228" s="58">
        <v>2027.0</v>
      </c>
      <c r="K228" s="58">
        <v>2028.0</v>
      </c>
      <c r="L228" s="58">
        <v>2029.0</v>
      </c>
      <c r="M228" s="254">
        <v>2030.0</v>
      </c>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row>
    <row r="229" ht="15.75" customHeight="1">
      <c r="A229" s="90" t="s">
        <v>350</v>
      </c>
      <c r="B229" s="253"/>
      <c r="C229" s="252">
        <f t="shared" ref="C229:M229" si="64">+C$212*$G$248</f>
        <v>4582.107915</v>
      </c>
      <c r="D229" s="252">
        <f t="shared" si="64"/>
        <v>1517.691111</v>
      </c>
      <c r="E229" s="252">
        <f t="shared" si="64"/>
        <v>194826.2578</v>
      </c>
      <c r="F229" s="252">
        <f t="shared" si="64"/>
        <v>0</v>
      </c>
      <c r="G229" s="252">
        <f t="shared" si="64"/>
        <v>16909.44879</v>
      </c>
      <c r="H229" s="252">
        <f t="shared" si="64"/>
        <v>0</v>
      </c>
      <c r="I229" s="252">
        <f t="shared" si="64"/>
        <v>0</v>
      </c>
      <c r="J229" s="252">
        <f t="shared" si="64"/>
        <v>0</v>
      </c>
      <c r="K229" s="252">
        <f t="shared" si="64"/>
        <v>479346.1136</v>
      </c>
      <c r="L229" s="252">
        <f t="shared" si="64"/>
        <v>0</v>
      </c>
      <c r="M229" s="339">
        <f t="shared" si="64"/>
        <v>0</v>
      </c>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row>
    <row r="230" ht="15.75" customHeight="1">
      <c r="A230" s="90" t="s">
        <v>351</v>
      </c>
      <c r="B230" s="253"/>
      <c r="C230" s="252">
        <f t="shared" ref="C230:M230" si="65">+C$212*$G$249</f>
        <v>5695.852461</v>
      </c>
      <c r="D230" s="252">
        <f t="shared" si="65"/>
        <v>1886.586875</v>
      </c>
      <c r="E230" s="252">
        <f t="shared" si="65"/>
        <v>242181.4678</v>
      </c>
      <c r="F230" s="252">
        <f t="shared" si="65"/>
        <v>0</v>
      </c>
      <c r="G230" s="252">
        <f t="shared" si="65"/>
        <v>21019.52362</v>
      </c>
      <c r="H230" s="252">
        <f t="shared" si="65"/>
        <v>0</v>
      </c>
      <c r="I230" s="252">
        <f t="shared" si="65"/>
        <v>0</v>
      </c>
      <c r="J230" s="252">
        <f t="shared" si="65"/>
        <v>0</v>
      </c>
      <c r="K230" s="252">
        <f t="shared" si="65"/>
        <v>595857.7999</v>
      </c>
      <c r="L230" s="252">
        <f t="shared" si="65"/>
        <v>0</v>
      </c>
      <c r="M230" s="339">
        <f t="shared" si="65"/>
        <v>0</v>
      </c>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row>
    <row r="231" ht="15.75" customHeight="1">
      <c r="A231" s="90" t="s">
        <v>352</v>
      </c>
      <c r="B231" s="253"/>
      <c r="C231" s="252">
        <f t="shared" ref="C231:M231" si="66">+C$212*$G$250</f>
        <v>4142.343165</v>
      </c>
      <c r="D231" s="252">
        <f t="shared" si="66"/>
        <v>1372.03172</v>
      </c>
      <c r="E231" s="252">
        <f t="shared" si="66"/>
        <v>176127.9377</v>
      </c>
      <c r="F231" s="252">
        <f t="shared" si="66"/>
        <v>0</v>
      </c>
      <c r="G231" s="252">
        <f t="shared" si="66"/>
        <v>15286.57573</v>
      </c>
      <c r="H231" s="252">
        <f t="shared" si="66"/>
        <v>0</v>
      </c>
      <c r="I231" s="252">
        <f t="shared" si="66"/>
        <v>0</v>
      </c>
      <c r="J231" s="252">
        <f t="shared" si="66"/>
        <v>0</v>
      </c>
      <c r="K231" s="252">
        <f t="shared" si="66"/>
        <v>433341.1902</v>
      </c>
      <c r="L231" s="252">
        <f t="shared" si="66"/>
        <v>0</v>
      </c>
      <c r="M231" s="339">
        <f t="shared" si="66"/>
        <v>0</v>
      </c>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row>
    <row r="232" ht="15.75" customHeight="1">
      <c r="A232" s="90" t="s">
        <v>353</v>
      </c>
      <c r="B232" s="253"/>
      <c r="C232" s="252">
        <f t="shared" ref="C232:M232" si="67">+C$212*$G$251</f>
        <v>1461.286961</v>
      </c>
      <c r="D232" s="252">
        <f t="shared" si="67"/>
        <v>484.0091662</v>
      </c>
      <c r="E232" s="252">
        <f t="shared" si="67"/>
        <v>62132.33635</v>
      </c>
      <c r="F232" s="252">
        <f t="shared" si="67"/>
        <v>0</v>
      </c>
      <c r="G232" s="252">
        <f t="shared" si="67"/>
        <v>5392.617872</v>
      </c>
      <c r="H232" s="252">
        <f t="shared" si="67"/>
        <v>0</v>
      </c>
      <c r="I232" s="252">
        <f t="shared" si="67"/>
        <v>0</v>
      </c>
      <c r="J232" s="252">
        <f t="shared" si="67"/>
        <v>0</v>
      </c>
      <c r="K232" s="252">
        <f t="shared" si="67"/>
        <v>152868.9936</v>
      </c>
      <c r="L232" s="252">
        <f t="shared" si="67"/>
        <v>0</v>
      </c>
      <c r="M232" s="339">
        <f t="shared" si="67"/>
        <v>0</v>
      </c>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row>
    <row r="233" ht="15.75" customHeight="1">
      <c r="A233" s="90" t="s">
        <v>354</v>
      </c>
      <c r="B233" s="253"/>
      <c r="C233" s="252">
        <f t="shared" ref="C233:M233" si="68">+C$212*$G$252</f>
        <v>55.36260057</v>
      </c>
      <c r="D233" s="252">
        <f t="shared" si="68"/>
        <v>18.33726493</v>
      </c>
      <c r="E233" s="252">
        <f t="shared" si="68"/>
        <v>2353.957719</v>
      </c>
      <c r="F233" s="252">
        <f t="shared" si="68"/>
        <v>0</v>
      </c>
      <c r="G233" s="252">
        <f t="shared" si="68"/>
        <v>204.3057642</v>
      </c>
      <c r="H233" s="252">
        <f t="shared" si="68"/>
        <v>0</v>
      </c>
      <c r="I233" s="252">
        <f t="shared" si="68"/>
        <v>0</v>
      </c>
      <c r="J233" s="252">
        <f t="shared" si="68"/>
        <v>0</v>
      </c>
      <c r="K233" s="252">
        <f t="shared" si="68"/>
        <v>5791.624274</v>
      </c>
      <c r="L233" s="252">
        <f t="shared" si="68"/>
        <v>0</v>
      </c>
      <c r="M233" s="339">
        <f t="shared" si="68"/>
        <v>0</v>
      </c>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row>
    <row r="234" ht="15.75" customHeight="1">
      <c r="A234" s="90" t="s">
        <v>355</v>
      </c>
      <c r="B234" s="253"/>
      <c r="C234" s="252">
        <f t="shared" ref="C234:M234" si="69">+C$212*$G$253</f>
        <v>318.0468972</v>
      </c>
      <c r="D234" s="252">
        <f t="shared" si="69"/>
        <v>105.3438631</v>
      </c>
      <c r="E234" s="252">
        <f t="shared" si="69"/>
        <v>13523.00905</v>
      </c>
      <c r="F234" s="252">
        <f t="shared" si="69"/>
        <v>0</v>
      </c>
      <c r="G234" s="252">
        <f t="shared" si="69"/>
        <v>1173.695125</v>
      </c>
      <c r="H234" s="252">
        <f t="shared" si="69"/>
        <v>0</v>
      </c>
      <c r="I234" s="252">
        <f t="shared" si="69"/>
        <v>0</v>
      </c>
      <c r="J234" s="252">
        <f t="shared" si="69"/>
        <v>0</v>
      </c>
      <c r="K234" s="252">
        <f t="shared" si="69"/>
        <v>33271.70528</v>
      </c>
      <c r="L234" s="252">
        <f t="shared" si="69"/>
        <v>0</v>
      </c>
      <c r="M234" s="339">
        <f t="shared" si="69"/>
        <v>0</v>
      </c>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row>
    <row r="235" ht="15.75" customHeight="1">
      <c r="A235" s="92"/>
      <c r="B235" s="255"/>
      <c r="C235" s="252">
        <f t="shared" ref="C235:K235" si="70">+(C226*1000000)/C210</f>
        <v>8.664003697</v>
      </c>
      <c r="D235" s="252">
        <f t="shared" si="70"/>
        <v>15.27384182</v>
      </c>
      <c r="E235" s="252">
        <f t="shared" si="70"/>
        <v>93.93909246</v>
      </c>
      <c r="F235" s="252">
        <f t="shared" si="70"/>
        <v>95.06392187</v>
      </c>
      <c r="G235" s="252">
        <f t="shared" si="70"/>
        <v>99.29521653</v>
      </c>
      <c r="H235" s="252">
        <f t="shared" si="70"/>
        <v>100.2757823</v>
      </c>
      <c r="I235" s="252">
        <f t="shared" si="70"/>
        <v>100.9319322</v>
      </c>
      <c r="J235" s="252">
        <f t="shared" si="70"/>
        <v>101.7009431</v>
      </c>
      <c r="K235" s="252">
        <f t="shared" si="70"/>
        <v>157.3765938</v>
      </c>
      <c r="L235" s="394"/>
      <c r="M235" s="394"/>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row>
    <row r="236" ht="15.75" customHeight="1">
      <c r="A236" s="92"/>
      <c r="B236" s="255"/>
      <c r="C236" s="394"/>
      <c r="D236" s="255"/>
      <c r="E236" s="255"/>
      <c r="F236" s="255"/>
      <c r="G236" s="238"/>
      <c r="H236" s="238"/>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row>
    <row r="237" ht="15.75" customHeight="1">
      <c r="A237" s="509" t="s">
        <v>802</v>
      </c>
      <c r="B237" s="60">
        <v>2019.0</v>
      </c>
      <c r="C237" s="60">
        <v>2020.0</v>
      </c>
      <c r="D237" s="60">
        <v>2021.0</v>
      </c>
      <c r="E237" s="60">
        <v>2022.0</v>
      </c>
      <c r="F237" s="60">
        <v>2023.0</v>
      </c>
      <c r="G237" s="511">
        <v>2024.0</v>
      </c>
      <c r="H237" s="511">
        <v>2025.0</v>
      </c>
      <c r="I237" s="156">
        <v>2026.0</v>
      </c>
      <c r="J237" s="156">
        <v>2027.0</v>
      </c>
      <c r="K237" s="156">
        <v>2028.0</v>
      </c>
      <c r="L237" s="156">
        <v>2029.0</v>
      </c>
      <c r="M237" s="512">
        <v>2030.0</v>
      </c>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row>
    <row r="238" ht="15.75" customHeight="1">
      <c r="A238" s="90" t="s">
        <v>350</v>
      </c>
      <c r="B238" s="253"/>
      <c r="C238" s="252">
        <f t="shared" ref="C238:M238" si="71">+C$226*1000000*$G248</f>
        <v>36802192.83</v>
      </c>
      <c r="D238" s="252">
        <f t="shared" si="71"/>
        <v>54811776.56</v>
      </c>
      <c r="E238" s="252">
        <f t="shared" si="71"/>
        <v>343748141.5</v>
      </c>
      <c r="F238" s="252">
        <f t="shared" si="71"/>
        <v>353927471.5</v>
      </c>
      <c r="G238" s="252">
        <f t="shared" si="71"/>
        <v>375852182.1</v>
      </c>
      <c r="H238" s="252">
        <f t="shared" si="71"/>
        <v>386031512</v>
      </c>
      <c r="I238" s="252">
        <f t="shared" si="71"/>
        <v>395427816.6</v>
      </c>
      <c r="J238" s="252">
        <f t="shared" si="71"/>
        <v>405607146.5</v>
      </c>
      <c r="K238" s="252">
        <f t="shared" si="71"/>
        <v>638948709.6</v>
      </c>
      <c r="L238" s="252">
        <f t="shared" si="71"/>
        <v>648345014.1</v>
      </c>
      <c r="M238" s="339">
        <f t="shared" si="71"/>
        <v>656958293.3</v>
      </c>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row>
    <row r="239" ht="15.75" customHeight="1">
      <c r="A239" s="90" t="s">
        <v>351</v>
      </c>
      <c r="B239" s="253"/>
      <c r="C239" s="252">
        <f t="shared" ref="C239:M239" si="72">+C$226*1000000*$G249</f>
        <v>45747473.54</v>
      </c>
      <c r="D239" s="252">
        <f t="shared" si="72"/>
        <v>68134535.07</v>
      </c>
      <c r="E239" s="252">
        <f t="shared" si="72"/>
        <v>427300869.9</v>
      </c>
      <c r="F239" s="252">
        <f t="shared" si="72"/>
        <v>439954426.4</v>
      </c>
      <c r="G239" s="252">
        <f t="shared" si="72"/>
        <v>467208240.4</v>
      </c>
      <c r="H239" s="252">
        <f t="shared" si="72"/>
        <v>479861797</v>
      </c>
      <c r="I239" s="252">
        <f t="shared" si="72"/>
        <v>491542003</v>
      </c>
      <c r="J239" s="252">
        <f t="shared" si="72"/>
        <v>504195559.5</v>
      </c>
      <c r="K239" s="252">
        <f t="shared" si="72"/>
        <v>794254008.8</v>
      </c>
      <c r="L239" s="252">
        <f t="shared" si="72"/>
        <v>805934214.8</v>
      </c>
      <c r="M239" s="339">
        <f t="shared" si="72"/>
        <v>816641070.3</v>
      </c>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row>
    <row r="240" ht="15.75" customHeight="1">
      <c r="A240" s="90" t="s">
        <v>352</v>
      </c>
      <c r="B240" s="253"/>
      <c r="C240" s="252">
        <f t="shared" ref="C240:M240" si="73">+C$226*1000000*$G250</f>
        <v>33270126.93</v>
      </c>
      <c r="D240" s="252">
        <f t="shared" si="73"/>
        <v>49551252.87</v>
      </c>
      <c r="E240" s="252">
        <f t="shared" si="73"/>
        <v>310757143</v>
      </c>
      <c r="F240" s="252">
        <f t="shared" si="73"/>
        <v>319959518.5</v>
      </c>
      <c r="G240" s="252">
        <f t="shared" si="73"/>
        <v>339780019.7</v>
      </c>
      <c r="H240" s="252">
        <f t="shared" si="73"/>
        <v>348982395.2</v>
      </c>
      <c r="I240" s="252">
        <f t="shared" si="73"/>
        <v>357476895.7</v>
      </c>
      <c r="J240" s="252">
        <f t="shared" si="73"/>
        <v>366679271.3</v>
      </c>
      <c r="K240" s="252">
        <f t="shared" si="73"/>
        <v>577626033.5</v>
      </c>
      <c r="L240" s="252">
        <f t="shared" si="73"/>
        <v>586120534</v>
      </c>
      <c r="M240" s="339">
        <f t="shared" si="73"/>
        <v>593907159.4</v>
      </c>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row>
    <row r="241" ht="15.75" customHeight="1">
      <c r="A241" s="90" t="s">
        <v>353</v>
      </c>
      <c r="B241" s="253"/>
      <c r="C241" s="252">
        <f t="shared" ref="C241:M241" si="74">+C$226*1000000*$G251</f>
        <v>11736642.94</v>
      </c>
      <c r="D241" s="252">
        <f t="shared" si="74"/>
        <v>17480106.51</v>
      </c>
      <c r="E241" s="252">
        <f t="shared" si="74"/>
        <v>109625239.4</v>
      </c>
      <c r="F241" s="252">
        <f t="shared" si="74"/>
        <v>112871544.9</v>
      </c>
      <c r="G241" s="252">
        <f t="shared" si="74"/>
        <v>119863587.5</v>
      </c>
      <c r="H241" s="252">
        <f t="shared" si="74"/>
        <v>123109893</v>
      </c>
      <c r="I241" s="252">
        <f t="shared" si="74"/>
        <v>126106482.6</v>
      </c>
      <c r="J241" s="252">
        <f t="shared" si="74"/>
        <v>129352788.1</v>
      </c>
      <c r="K241" s="252">
        <f t="shared" si="74"/>
        <v>203768098.7</v>
      </c>
      <c r="L241" s="252">
        <f t="shared" si="74"/>
        <v>206764688.4</v>
      </c>
      <c r="M241" s="339">
        <f t="shared" si="74"/>
        <v>209511562.3</v>
      </c>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row>
    <row r="242" ht="15.75" customHeight="1">
      <c r="A242" s="90" t="s">
        <v>354</v>
      </c>
      <c r="B242" s="253"/>
      <c r="C242" s="252">
        <f t="shared" ref="C242:M242" si="75">+C$226*1000000*$G252</f>
        <v>444656.7256</v>
      </c>
      <c r="D242" s="252">
        <f t="shared" si="75"/>
        <v>662254.6977</v>
      </c>
      <c r="E242" s="252">
        <f t="shared" si="75"/>
        <v>4153283.033</v>
      </c>
      <c r="F242" s="252">
        <f t="shared" si="75"/>
        <v>4276273.191</v>
      </c>
      <c r="G242" s="252">
        <f t="shared" si="75"/>
        <v>4541175.07</v>
      </c>
      <c r="H242" s="252">
        <f t="shared" si="75"/>
        <v>4664165.228</v>
      </c>
      <c r="I242" s="252">
        <f t="shared" si="75"/>
        <v>4777694.605</v>
      </c>
      <c r="J242" s="252">
        <f t="shared" si="75"/>
        <v>4900684.763</v>
      </c>
      <c r="K242" s="252">
        <f t="shared" si="75"/>
        <v>7719997.619</v>
      </c>
      <c r="L242" s="252">
        <f t="shared" si="75"/>
        <v>7833526.996</v>
      </c>
      <c r="M242" s="339">
        <f t="shared" si="75"/>
        <v>7937595.591</v>
      </c>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row>
    <row r="243" ht="15.75" customHeight="1">
      <c r="A243" s="90" t="s">
        <v>355</v>
      </c>
      <c r="B243" s="253"/>
      <c r="C243" s="252">
        <f t="shared" ref="C243:M243" si="76">+C$226*1000000*$G253</f>
        <v>2554462.587</v>
      </c>
      <c r="D243" s="252">
        <f t="shared" si="76"/>
        <v>3804518.746</v>
      </c>
      <c r="E243" s="252">
        <f t="shared" si="76"/>
        <v>23859767.57</v>
      </c>
      <c r="F243" s="252">
        <f t="shared" si="76"/>
        <v>24566321.05</v>
      </c>
      <c r="G243" s="252">
        <f t="shared" si="76"/>
        <v>26088128.55</v>
      </c>
      <c r="H243" s="252">
        <f t="shared" si="76"/>
        <v>26794682.03</v>
      </c>
      <c r="I243" s="252">
        <f t="shared" si="76"/>
        <v>27446885.24</v>
      </c>
      <c r="J243" s="252">
        <f t="shared" si="76"/>
        <v>28153438.72</v>
      </c>
      <c r="K243" s="252">
        <f t="shared" si="76"/>
        <v>44349818.53</v>
      </c>
      <c r="L243" s="252">
        <f t="shared" si="76"/>
        <v>45002021.74</v>
      </c>
      <c r="M243" s="339">
        <f t="shared" si="76"/>
        <v>45599874.69</v>
      </c>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row>
    <row r="244" ht="15.75" customHeight="1">
      <c r="A244" s="92"/>
      <c r="B244" s="255"/>
      <c r="C244" s="513"/>
      <c r="D244" s="255"/>
      <c r="E244" s="255"/>
      <c r="F244" s="255"/>
      <c r="G244" s="238"/>
      <c r="H244" s="238"/>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row>
    <row r="245" ht="15.75" customHeight="1">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row>
    <row r="246" ht="15.75" customHeight="1">
      <c r="A246" s="514" t="s">
        <v>803</v>
      </c>
      <c r="B246" s="514" t="s">
        <v>804</v>
      </c>
      <c r="C246" s="514" t="s">
        <v>805</v>
      </c>
      <c r="D246" s="514" t="s">
        <v>806</v>
      </c>
      <c r="E246" s="58"/>
      <c r="F246" s="515">
        <f>+SUM(F247:F252)</f>
        <v>11356532</v>
      </c>
      <c r="G246" s="62"/>
      <c r="H246" s="62" t="s">
        <v>807</v>
      </c>
      <c r="I246" s="162">
        <f>+SUM(I248:I250)</f>
        <v>2410.87009</v>
      </c>
      <c r="J246" s="62" t="s">
        <v>808</v>
      </c>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row>
    <row r="247" ht="15.75" customHeight="1">
      <c r="A247" s="516" t="s">
        <v>350</v>
      </c>
      <c r="B247" s="516" t="s">
        <v>804</v>
      </c>
      <c r="C247" s="516" t="s">
        <v>809</v>
      </c>
      <c r="D247" s="517">
        <v>43800.0</v>
      </c>
      <c r="E247" s="518">
        <v>3201283.0</v>
      </c>
      <c r="F247" s="518">
        <v>3201283.0</v>
      </c>
      <c r="G247" s="62"/>
      <c r="H247" s="62" t="s">
        <v>810</v>
      </c>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row>
    <row r="248" ht="15.75" customHeight="1">
      <c r="A248" s="516" t="s">
        <v>351</v>
      </c>
      <c r="B248" s="516" t="s">
        <v>804</v>
      </c>
      <c r="C248" s="516" t="s">
        <v>809</v>
      </c>
      <c r="D248" s="517">
        <v>43800.0</v>
      </c>
      <c r="E248" s="518">
        <v>3979399.0</v>
      </c>
      <c r="F248" s="518">
        <v>3979399.0</v>
      </c>
      <c r="G248" s="71">
        <f t="shared" ref="G248:G253" si="77">+F247/$F$246</f>
        <v>0.2818891366</v>
      </c>
      <c r="H248" s="275">
        <v>0.6</v>
      </c>
      <c r="I248" s="162">
        <f t="shared" ref="I248:I250" si="78">+G248*H248*$B$30*$B$11</f>
        <v>1173.335168</v>
      </c>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row>
    <row r="249" ht="15.75" customHeight="1">
      <c r="A249" s="516" t="s">
        <v>352</v>
      </c>
      <c r="B249" s="516" t="s">
        <v>804</v>
      </c>
      <c r="C249" s="516" t="s">
        <v>809</v>
      </c>
      <c r="D249" s="517">
        <v>43800.0</v>
      </c>
      <c r="E249" s="518">
        <v>2894042.0</v>
      </c>
      <c r="F249" s="518">
        <v>2894042.0</v>
      </c>
      <c r="G249" s="71">
        <f t="shared" si="77"/>
        <v>0.3504061803</v>
      </c>
      <c r="H249" s="275">
        <v>0.4</v>
      </c>
      <c r="I249" s="162">
        <f t="shared" si="78"/>
        <v>972.3536454</v>
      </c>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row>
    <row r="250" ht="15.75" customHeight="1">
      <c r="A250" s="516" t="s">
        <v>353</v>
      </c>
      <c r="B250" s="516" t="s">
        <v>804</v>
      </c>
      <c r="C250" s="516" t="s">
        <v>809</v>
      </c>
      <c r="D250" s="517">
        <v>43800.0</v>
      </c>
      <c r="E250" s="518">
        <v>1020926.0</v>
      </c>
      <c r="F250" s="518">
        <v>1020926.0</v>
      </c>
      <c r="G250" s="71">
        <f t="shared" si="77"/>
        <v>0.2548350148</v>
      </c>
      <c r="H250" s="275">
        <v>0.15</v>
      </c>
      <c r="I250" s="162">
        <f t="shared" si="78"/>
        <v>265.1812769</v>
      </c>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row>
    <row r="251" ht="15.75" customHeight="1">
      <c r="A251" s="516" t="s">
        <v>354</v>
      </c>
      <c r="B251" s="516" t="s">
        <v>804</v>
      </c>
      <c r="C251" s="516" t="s">
        <v>809</v>
      </c>
      <c r="D251" s="517">
        <v>43800.0</v>
      </c>
      <c r="E251" s="518">
        <v>38679.0</v>
      </c>
      <c r="F251" s="518">
        <v>38679.0</v>
      </c>
      <c r="G251" s="71">
        <f t="shared" si="77"/>
        <v>0.0898976906</v>
      </c>
      <c r="H251" s="275">
        <v>0.0</v>
      </c>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row>
    <row r="252" ht="15.75" customHeight="1">
      <c r="A252" s="516" t="s">
        <v>355</v>
      </c>
      <c r="B252" s="516" t="s">
        <v>804</v>
      </c>
      <c r="C252" s="516" t="s">
        <v>809</v>
      </c>
      <c r="D252" s="517">
        <v>43800.0</v>
      </c>
      <c r="E252" s="518">
        <v>222203.0</v>
      </c>
      <c r="F252" s="518">
        <v>222203.0</v>
      </c>
      <c r="G252" s="71">
        <f t="shared" si="77"/>
        <v>0.003405881302</v>
      </c>
      <c r="H252" s="275">
        <v>0.2</v>
      </c>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row>
    <row r="253" ht="15.75" customHeight="1">
      <c r="A253" s="516" t="s">
        <v>811</v>
      </c>
      <c r="B253" s="516" t="s">
        <v>804</v>
      </c>
      <c r="C253" s="516" t="s">
        <v>812</v>
      </c>
      <c r="D253" s="517">
        <v>43800.0</v>
      </c>
      <c r="E253" s="518">
        <v>81439.0</v>
      </c>
      <c r="F253" s="518">
        <v>81439.0</v>
      </c>
      <c r="G253" s="71">
        <f t="shared" si="77"/>
        <v>0.01956609641</v>
      </c>
      <c r="H253" s="275">
        <v>0.2</v>
      </c>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row>
    <row r="254" ht="15.75" customHeight="1">
      <c r="A254" s="516" t="s">
        <v>813</v>
      </c>
      <c r="B254" s="516" t="s">
        <v>804</v>
      </c>
      <c r="C254" s="516" t="s">
        <v>812</v>
      </c>
      <c r="D254" s="517">
        <v>43800.0</v>
      </c>
      <c r="E254" s="518">
        <v>1030312.0</v>
      </c>
      <c r="F254" s="518">
        <v>1030312.0</v>
      </c>
      <c r="G254" s="71"/>
      <c r="H254" s="275"/>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row>
    <row r="255" ht="15.75" customHeight="1">
      <c r="A255" s="516" t="s">
        <v>814</v>
      </c>
      <c r="B255" s="516" t="s">
        <v>804</v>
      </c>
      <c r="C255" s="516" t="s">
        <v>812</v>
      </c>
      <c r="D255" s="517">
        <v>43800.0</v>
      </c>
      <c r="E255" s="518">
        <v>45811.0</v>
      </c>
      <c r="F255" s="518">
        <v>45811.0</v>
      </c>
      <c r="G255" s="71"/>
      <c r="H255" s="275"/>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row>
    <row r="256" ht="15.75" customHeight="1">
      <c r="A256" s="516" t="s">
        <v>815</v>
      </c>
      <c r="B256" s="516" t="s">
        <v>804</v>
      </c>
      <c r="C256" s="516" t="s">
        <v>812</v>
      </c>
      <c r="D256" s="517">
        <v>43800.0</v>
      </c>
      <c r="E256" s="518">
        <v>18919.0</v>
      </c>
      <c r="F256" s="518">
        <v>18919.0</v>
      </c>
      <c r="G256" s="71"/>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row>
    <row r="257" ht="15.75" customHeight="1">
      <c r="A257" s="516" t="s">
        <v>816</v>
      </c>
      <c r="B257" s="516" t="s">
        <v>804</v>
      </c>
      <c r="C257" s="516" t="s">
        <v>812</v>
      </c>
      <c r="D257" s="517">
        <v>43800.0</v>
      </c>
      <c r="E257" s="518">
        <v>4631.0</v>
      </c>
      <c r="F257" s="518">
        <v>4631.0</v>
      </c>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row>
    <row r="258" ht="15.75" customHeight="1">
      <c r="A258" s="516" t="s">
        <v>817</v>
      </c>
      <c r="B258" s="516" t="s">
        <v>804</v>
      </c>
      <c r="C258" s="516" t="s">
        <v>812</v>
      </c>
      <c r="D258" s="517">
        <v>43800.0</v>
      </c>
      <c r="E258" s="518">
        <v>7587.0</v>
      </c>
      <c r="F258" s="518">
        <v>7587.0</v>
      </c>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row>
    <row r="259" ht="15.75" customHeight="1">
      <c r="A259" s="516" t="s">
        <v>818</v>
      </c>
      <c r="B259" s="516" t="s">
        <v>804</v>
      </c>
      <c r="C259" s="516" t="s">
        <v>812</v>
      </c>
      <c r="D259" s="517">
        <v>43800.0</v>
      </c>
      <c r="E259" s="518">
        <v>1037.0</v>
      </c>
      <c r="F259" s="518">
        <v>1037.0</v>
      </c>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row>
    <row r="260" ht="15.75" customHeight="1">
      <c r="A260" s="516" t="s">
        <v>819</v>
      </c>
      <c r="B260" s="516" t="s">
        <v>804</v>
      </c>
      <c r="C260" s="516" t="s">
        <v>812</v>
      </c>
      <c r="D260" s="517">
        <v>43800.0</v>
      </c>
      <c r="E260" s="518">
        <v>7466.0</v>
      </c>
      <c r="F260" s="518">
        <v>7466.0</v>
      </c>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row>
    <row r="261" ht="15.75" customHeight="1">
      <c r="A261" s="516" t="s">
        <v>820</v>
      </c>
      <c r="B261" s="516" t="s">
        <v>804</v>
      </c>
      <c r="C261" s="516" t="s">
        <v>812</v>
      </c>
      <c r="D261" s="517">
        <v>43800.0</v>
      </c>
      <c r="E261" s="518">
        <v>1775.0</v>
      </c>
      <c r="F261" s="518">
        <v>1775.0</v>
      </c>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row>
    <row r="262" ht="15.75" customHeight="1">
      <c r="A262" s="516" t="s">
        <v>821</v>
      </c>
      <c r="B262" s="516" t="s">
        <v>804</v>
      </c>
      <c r="C262" s="516" t="s">
        <v>812</v>
      </c>
      <c r="D262" s="517">
        <v>43800.0</v>
      </c>
      <c r="E262" s="518">
        <v>412.0</v>
      </c>
      <c r="F262" s="518">
        <v>412.0</v>
      </c>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row>
    <row r="263" ht="15.75" customHeight="1">
      <c r="A263" s="519" t="s">
        <v>24</v>
      </c>
      <c r="B263" s="68"/>
      <c r="C263" s="68"/>
      <c r="D263" s="76"/>
      <c r="E263" s="518">
        <v>1.2913365E7</v>
      </c>
      <c r="F263" s="518">
        <v>1.2913365E7</v>
      </c>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row>
    <row r="264" ht="15.75" customHeight="1">
      <c r="A264" s="62" t="s">
        <v>822</v>
      </c>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row>
    <row r="265" ht="15.75" customHeight="1">
      <c r="A265" s="62"/>
      <c r="B265" s="62"/>
      <c r="C265" s="62"/>
      <c r="D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row>
    <row r="266" ht="15.75" customHeight="1">
      <c r="A266" s="62" t="s">
        <v>447</v>
      </c>
      <c r="B266" s="62" t="s">
        <v>823</v>
      </c>
      <c r="C266" s="238">
        <v>11.426</v>
      </c>
      <c r="D266" s="62" t="s">
        <v>743</v>
      </c>
      <c r="E266" s="62" t="s">
        <v>824</v>
      </c>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row>
    <row r="267" ht="15.75" customHeight="1">
      <c r="A267" s="62" t="s">
        <v>448</v>
      </c>
      <c r="B267" s="62" t="s">
        <v>823</v>
      </c>
      <c r="C267" s="162">
        <v>9.715</v>
      </c>
      <c r="D267" s="62" t="s">
        <v>743</v>
      </c>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row>
    <row r="268" ht="15.75" customHeight="1">
      <c r="A268" s="62" t="s">
        <v>447</v>
      </c>
      <c r="B268" s="62"/>
      <c r="C268" s="1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row>
    <row r="269" ht="15.75" customHeight="1">
      <c r="A269" s="62" t="s">
        <v>825</v>
      </c>
      <c r="B269" s="520" t="s">
        <v>798</v>
      </c>
      <c r="C269" s="521">
        <f>+$B$123*$C$123</f>
        <v>53163</v>
      </c>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row>
    <row r="270" ht="15.75" customHeight="1">
      <c r="A270" s="62"/>
      <c r="B270" s="522" t="s">
        <v>826</v>
      </c>
      <c r="C270" s="523">
        <f>C266</f>
        <v>11.426</v>
      </c>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row>
    <row r="271" ht="15.75" customHeight="1">
      <c r="A271" s="62"/>
      <c r="B271" s="522" t="s">
        <v>827</v>
      </c>
      <c r="C271" s="523">
        <f>+C270*B11*(1-H248)</f>
        <v>2774.932921</v>
      </c>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row>
    <row r="272" ht="15.75" customHeight="1">
      <c r="A272" s="62"/>
      <c r="B272" s="524"/>
      <c r="C272" s="525">
        <f>+C269/C271</f>
        <v>19.15830095</v>
      </c>
      <c r="D272" s="62" t="s">
        <v>828</v>
      </c>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row>
    <row r="273" ht="15.75" customHeight="1">
      <c r="A273" s="62" t="s">
        <v>829</v>
      </c>
      <c r="B273" s="520" t="s">
        <v>798</v>
      </c>
      <c r="C273" s="521">
        <f>+B123*C123</f>
        <v>53163</v>
      </c>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row>
    <row r="274" ht="15.75" customHeight="1">
      <c r="A274" s="62"/>
      <c r="B274" s="522" t="s">
        <v>826</v>
      </c>
      <c r="C274" s="523">
        <f>C266</f>
        <v>11.426</v>
      </c>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row>
    <row r="275" ht="15.75" customHeight="1">
      <c r="A275" s="62"/>
      <c r="B275" s="522" t="s">
        <v>827</v>
      </c>
      <c r="C275" s="523">
        <f>+C270*B11*(1-H249)</f>
        <v>4162.399381</v>
      </c>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row>
    <row r="276" ht="15.75" customHeight="1">
      <c r="A276" s="62"/>
      <c r="B276" s="524"/>
      <c r="C276" s="525">
        <f>+C273/C275</f>
        <v>12.77220063</v>
      </c>
      <c r="D276" s="62" t="s">
        <v>828</v>
      </c>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row>
    <row r="277" ht="15.75" customHeight="1">
      <c r="A277" s="62" t="s">
        <v>830</v>
      </c>
      <c r="B277" s="520" t="s">
        <v>798</v>
      </c>
      <c r="C277" s="521">
        <f>+$B$123*$C$123</f>
        <v>53163</v>
      </c>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row>
    <row r="278" ht="15.75" customHeight="1">
      <c r="A278" s="62"/>
      <c r="B278" s="522" t="s">
        <v>826</v>
      </c>
      <c r="C278" s="523">
        <f>C266</f>
        <v>11.426</v>
      </c>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row>
    <row r="279" ht="15.75" customHeight="1">
      <c r="A279" s="62"/>
      <c r="B279" s="522" t="s">
        <v>827</v>
      </c>
      <c r="C279" s="523">
        <f>+C278*$B$11*(1-H250)</f>
        <v>5896.732456</v>
      </c>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row>
    <row r="280" ht="15.75" customHeight="1">
      <c r="A280" s="62"/>
      <c r="B280" s="524"/>
      <c r="C280" s="525">
        <f>+C277/C279</f>
        <v>9.015671034</v>
      </c>
      <c r="D280" s="62" t="s">
        <v>828</v>
      </c>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row>
    <row r="281" ht="15.75" customHeight="1">
      <c r="A281" s="62" t="s">
        <v>353</v>
      </c>
      <c r="B281" s="520" t="s">
        <v>798</v>
      </c>
      <c r="C281" s="521">
        <f>+$B$123*$C$123</f>
        <v>53163</v>
      </c>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row>
    <row r="282" ht="15.75" customHeight="1">
      <c r="A282" s="62"/>
      <c r="B282" s="522" t="s">
        <v>826</v>
      </c>
      <c r="C282" s="523">
        <f>C266</f>
        <v>11.426</v>
      </c>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row>
    <row r="283" ht="15.75" customHeight="1">
      <c r="A283" s="62"/>
      <c r="B283" s="522" t="s">
        <v>827</v>
      </c>
      <c r="C283" s="523">
        <f>+C282*B11</f>
        <v>6937.332301</v>
      </c>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row>
    <row r="284" ht="15.75" customHeight="1">
      <c r="A284" s="62"/>
      <c r="B284" s="524"/>
      <c r="C284" s="525">
        <f>+C281/C283</f>
        <v>7.663320379</v>
      </c>
      <c r="D284" s="62" t="s">
        <v>828</v>
      </c>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row>
    <row r="285" ht="15.75" customHeight="1">
      <c r="A285" s="62" t="s">
        <v>354</v>
      </c>
      <c r="B285" s="520" t="s">
        <v>798</v>
      </c>
      <c r="C285" s="521">
        <f>+$B$123*$C$123</f>
        <v>53163</v>
      </c>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row>
    <row r="286" ht="15.75" customHeight="1">
      <c r="A286" s="62"/>
      <c r="B286" s="522" t="s">
        <v>826</v>
      </c>
      <c r="C286" s="523">
        <f>C266</f>
        <v>11.426</v>
      </c>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row>
    <row r="287" ht="15.75" customHeight="1">
      <c r="A287" s="62"/>
      <c r="B287" s="522" t="s">
        <v>827</v>
      </c>
      <c r="C287" s="523">
        <f>+C286*B11*(1+H252)</f>
        <v>8324.798762</v>
      </c>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row>
    <row r="288" ht="15.75" customHeight="1">
      <c r="A288" s="62"/>
      <c r="B288" s="526" t="s">
        <v>358</v>
      </c>
      <c r="C288" s="527">
        <f>+C286*B11*20%</f>
        <v>1387.46646</v>
      </c>
      <c r="D288" s="528"/>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row>
    <row r="289" ht="15.75" customHeight="1">
      <c r="A289" s="62" t="s">
        <v>355</v>
      </c>
      <c r="B289" s="524"/>
      <c r="C289" s="525">
        <f>+C285/(C287+C288)</f>
        <v>5.473800271</v>
      </c>
      <c r="D289" s="62" t="s">
        <v>828</v>
      </c>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row>
    <row r="290" ht="15.75" customHeight="1">
      <c r="A290" s="62"/>
      <c r="B290" s="520" t="s">
        <v>798</v>
      </c>
      <c r="C290" s="521">
        <f>+$B$123*$C$123</f>
        <v>53163</v>
      </c>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row>
    <row r="291" ht="15.75" customHeight="1">
      <c r="A291" s="62"/>
      <c r="B291" s="522" t="s">
        <v>826</v>
      </c>
      <c r="C291" s="523">
        <f>C266</f>
        <v>11.426</v>
      </c>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row>
    <row r="292" ht="15.75" customHeight="1">
      <c r="A292" s="62"/>
      <c r="B292" s="522" t="s">
        <v>827</v>
      </c>
      <c r="C292" s="523">
        <f>+C291*B11*(1+H253)</f>
        <v>8324.798762</v>
      </c>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row>
    <row r="293" ht="15.75" customHeight="1">
      <c r="A293" s="62"/>
      <c r="B293" s="526" t="s">
        <v>358</v>
      </c>
      <c r="C293" s="527">
        <f>+C291*B11*20%</f>
        <v>1387.46646</v>
      </c>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row>
    <row r="294" ht="15.75" customHeight="1">
      <c r="A294" s="62"/>
      <c r="B294" s="524"/>
      <c r="C294" s="525">
        <f>+C290/(C292+C293)</f>
        <v>5.473800271</v>
      </c>
      <c r="D294" s="62" t="s">
        <v>828</v>
      </c>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row>
    <row r="296" ht="15.75" customHeight="1">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row>
    <row r="297" ht="15.75" customHeight="1">
      <c r="A297" s="62" t="s">
        <v>831</v>
      </c>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row>
    <row r="298" ht="15.75" customHeight="1">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row>
    <row r="299" ht="15.75" customHeight="1">
      <c r="A299" s="320" t="s">
        <v>832</v>
      </c>
      <c r="B299" s="320"/>
      <c r="C299" s="320"/>
      <c r="D299" s="320"/>
      <c r="E299" s="320"/>
      <c r="F299" s="320"/>
      <c r="G299" s="320"/>
      <c r="H299" s="320"/>
      <c r="I299" s="320"/>
      <c r="J299" s="320"/>
      <c r="K299" s="320"/>
      <c r="L299" s="320"/>
      <c r="M299" s="320"/>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row>
    <row r="300" ht="15.75" customHeight="1">
      <c r="A300" s="62"/>
      <c r="B300" s="62" t="s">
        <v>325</v>
      </c>
      <c r="C300" s="62" t="s">
        <v>326</v>
      </c>
      <c r="D300" s="62" t="s">
        <v>327</v>
      </c>
      <c r="E300" s="62" t="s">
        <v>328</v>
      </c>
      <c r="F300" s="62" t="s">
        <v>329</v>
      </c>
      <c r="G300" s="62" t="s">
        <v>330</v>
      </c>
      <c r="H300" s="62" t="s">
        <v>331</v>
      </c>
      <c r="I300" s="62" t="s">
        <v>332</v>
      </c>
      <c r="J300" s="62" t="s">
        <v>333</v>
      </c>
      <c r="K300" s="62" t="s">
        <v>334</v>
      </c>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row>
    <row r="301" ht="15.75" customHeight="1">
      <c r="A301" s="62" t="s">
        <v>833</v>
      </c>
      <c r="B301" s="62">
        <f>Resultados_residencial!D24+Resultados_residencial!S24</f>
        <v>13.18</v>
      </c>
      <c r="C301" s="62">
        <f>Resultados_residencial!E24+Resultados_residencial!T24</f>
        <v>13.39</v>
      </c>
      <c r="D301" s="62">
        <f>Resultados_residencial!F24+Resultados_residencial!U24</f>
        <v>13.58</v>
      </c>
      <c r="E301" s="62">
        <f>Resultados_residencial!G24+Resultados_residencial!V24</f>
        <v>13.75</v>
      </c>
      <c r="F301" s="62">
        <f>Resultados_residencial!H24+Resultados_residencial!W24</f>
        <v>13.95</v>
      </c>
      <c r="G301" s="62">
        <f>Resultados_residencial!I24+Resultados_residencial!X24</f>
        <v>14.15</v>
      </c>
      <c r="H301" s="62">
        <f>Resultados_residencial!J24+Resultados_residencial!Y24</f>
        <v>14.36</v>
      </c>
      <c r="I301" s="62">
        <f>Resultados_residencial!K24+Resultados_residencial!Z24</f>
        <v>14.57</v>
      </c>
      <c r="J301" s="62">
        <f>Resultados_residencial!L24+Resultados_residencial!AA24</f>
        <v>14.79</v>
      </c>
      <c r="K301" s="62">
        <f>Resultados_residencial!M24+Resultados_residencial!AB24</f>
        <v>14.99</v>
      </c>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row>
    <row r="302" ht="15.75" customHeight="1">
      <c r="A302" s="62" t="s">
        <v>834</v>
      </c>
      <c r="B302" s="62">
        <f t="shared" ref="B302:K302" si="79">B301/$B$224</f>
        <v>3661.111111</v>
      </c>
      <c r="C302" s="62">
        <f t="shared" si="79"/>
        <v>3719.444444</v>
      </c>
      <c r="D302" s="62">
        <f t="shared" si="79"/>
        <v>3772.222222</v>
      </c>
      <c r="E302" s="62">
        <f t="shared" si="79"/>
        <v>3819.444444</v>
      </c>
      <c r="F302" s="62">
        <f t="shared" si="79"/>
        <v>3875</v>
      </c>
      <c r="G302" s="62">
        <f t="shared" si="79"/>
        <v>3930.555556</v>
      </c>
      <c r="H302" s="62">
        <f t="shared" si="79"/>
        <v>3988.888889</v>
      </c>
      <c r="I302" s="62">
        <f t="shared" si="79"/>
        <v>4047.222222</v>
      </c>
      <c r="J302" s="62">
        <f t="shared" si="79"/>
        <v>4108.333333</v>
      </c>
      <c r="K302" s="62">
        <f t="shared" si="79"/>
        <v>4163.888889</v>
      </c>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row>
    <row r="303" ht="15.75"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row>
    <row r="304" ht="15.75" customHeight="1">
      <c r="A304" s="59" t="s">
        <v>835</v>
      </c>
      <c r="B304" s="59">
        <f t="shared" ref="B304:K304" si="80">B$302*$G248</f>
        <v>1032.02745</v>
      </c>
      <c r="C304" s="59">
        <f t="shared" si="80"/>
        <v>1048.470983</v>
      </c>
      <c r="D304" s="59">
        <f t="shared" si="80"/>
        <v>1063.348465</v>
      </c>
      <c r="E304" s="59">
        <f t="shared" si="80"/>
        <v>1076.659897</v>
      </c>
      <c r="F304" s="59">
        <f t="shared" si="80"/>
        <v>1092.320404</v>
      </c>
      <c r="G304" s="59">
        <f t="shared" si="80"/>
        <v>1107.980912</v>
      </c>
      <c r="H304" s="59">
        <f t="shared" si="80"/>
        <v>1124.424445</v>
      </c>
      <c r="I304" s="59">
        <f t="shared" si="80"/>
        <v>1140.867978</v>
      </c>
      <c r="J304" s="59">
        <f t="shared" si="80"/>
        <v>1158.094536</v>
      </c>
      <c r="K304" s="59">
        <f t="shared" si="80"/>
        <v>1173.755044</v>
      </c>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row>
    <row r="305" ht="15.75" customHeight="1">
      <c r="A305" s="59" t="s">
        <v>836</v>
      </c>
      <c r="B305" s="59">
        <f t="shared" ref="B305:K305" si="81">B$302*$G249</f>
        <v>1282.87596</v>
      </c>
      <c r="C305" s="59">
        <f t="shared" si="81"/>
        <v>1303.316321</v>
      </c>
      <c r="D305" s="59">
        <f t="shared" si="81"/>
        <v>1321.80998</v>
      </c>
      <c r="E305" s="59">
        <f t="shared" si="81"/>
        <v>1338.356939</v>
      </c>
      <c r="F305" s="59">
        <f t="shared" si="81"/>
        <v>1357.823949</v>
      </c>
      <c r="G305" s="59">
        <f t="shared" si="81"/>
        <v>1377.290959</v>
      </c>
      <c r="H305" s="59">
        <f t="shared" si="81"/>
        <v>1397.731319</v>
      </c>
      <c r="I305" s="59">
        <f t="shared" si="81"/>
        <v>1418.17168</v>
      </c>
      <c r="J305" s="59">
        <f t="shared" si="81"/>
        <v>1439.585391</v>
      </c>
      <c r="K305" s="59">
        <f t="shared" si="81"/>
        <v>1459.052401</v>
      </c>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row>
    <row r="306" ht="15.75" customHeight="1">
      <c r="A306" s="59" t="s">
        <v>837</v>
      </c>
      <c r="B306" s="59">
        <f t="shared" ref="B306:K306" si="82">B$302*$G250</f>
        <v>932.9793041</v>
      </c>
      <c r="C306" s="59">
        <f t="shared" si="82"/>
        <v>947.84468</v>
      </c>
      <c r="D306" s="59">
        <f t="shared" si="82"/>
        <v>961.2943057</v>
      </c>
      <c r="E306" s="59">
        <f t="shared" si="82"/>
        <v>973.3281814</v>
      </c>
      <c r="F306" s="59">
        <f t="shared" si="82"/>
        <v>987.4856822</v>
      </c>
      <c r="G306" s="59">
        <f t="shared" si="82"/>
        <v>1001.643183</v>
      </c>
      <c r="H306" s="59">
        <f t="shared" si="82"/>
        <v>1016.508559</v>
      </c>
      <c r="I306" s="59">
        <f t="shared" si="82"/>
        <v>1031.373935</v>
      </c>
      <c r="J306" s="59">
        <f t="shared" si="82"/>
        <v>1046.947186</v>
      </c>
      <c r="K306" s="59">
        <f t="shared" si="82"/>
        <v>1061.104687</v>
      </c>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row>
    <row r="307" ht="15.75" customHeight="1">
      <c r="A307" s="59" t="s">
        <v>838</v>
      </c>
      <c r="B307" s="59">
        <f t="shared" ref="B307:K307" si="83">B$302*$G251</f>
        <v>329.1254339</v>
      </c>
      <c r="C307" s="59">
        <f t="shared" si="83"/>
        <v>334.3694659</v>
      </c>
      <c r="D307" s="59">
        <f t="shared" si="83"/>
        <v>339.1140662</v>
      </c>
      <c r="E307" s="59">
        <f t="shared" si="83"/>
        <v>343.3592349</v>
      </c>
      <c r="F307" s="59">
        <f t="shared" si="83"/>
        <v>348.3535511</v>
      </c>
      <c r="G307" s="59">
        <f t="shared" si="83"/>
        <v>353.3478672</v>
      </c>
      <c r="H307" s="59">
        <f t="shared" si="83"/>
        <v>358.5918992</v>
      </c>
      <c r="I307" s="59">
        <f t="shared" si="83"/>
        <v>363.8359311</v>
      </c>
      <c r="J307" s="59">
        <f t="shared" si="83"/>
        <v>369.3296789</v>
      </c>
      <c r="K307" s="59">
        <f t="shared" si="83"/>
        <v>374.323995</v>
      </c>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row>
    <row r="308" ht="15.75" customHeight="1">
      <c r="A308" s="59" t="s">
        <v>839</v>
      </c>
      <c r="B308" s="59">
        <f t="shared" ref="B308:K308" si="84">B$302*$G252</f>
        <v>12.46930988</v>
      </c>
      <c r="C308" s="59">
        <f t="shared" si="84"/>
        <v>12.66798629</v>
      </c>
      <c r="D308" s="59">
        <f t="shared" si="84"/>
        <v>12.84774114</v>
      </c>
      <c r="E308" s="59">
        <f t="shared" si="84"/>
        <v>13.00857442</v>
      </c>
      <c r="F308" s="59">
        <f t="shared" si="84"/>
        <v>13.19779005</v>
      </c>
      <c r="G308" s="59">
        <f t="shared" si="84"/>
        <v>13.38700568</v>
      </c>
      <c r="H308" s="59">
        <f t="shared" si="84"/>
        <v>13.58568208</v>
      </c>
      <c r="I308" s="59">
        <f t="shared" si="84"/>
        <v>13.78435849</v>
      </c>
      <c r="J308" s="59">
        <f t="shared" si="84"/>
        <v>13.99249568</v>
      </c>
      <c r="K308" s="59">
        <f t="shared" si="84"/>
        <v>14.18171131</v>
      </c>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row>
    <row r="309" ht="15.75" customHeight="1">
      <c r="A309" s="59" t="s">
        <v>840</v>
      </c>
      <c r="B309" s="59">
        <f t="shared" ref="B309:K309" si="85">B$302*$G253</f>
        <v>71.63365297</v>
      </c>
      <c r="C309" s="59">
        <f t="shared" si="85"/>
        <v>72.77500859</v>
      </c>
      <c r="D309" s="59">
        <f t="shared" si="85"/>
        <v>73.80766368</v>
      </c>
      <c r="E309" s="59">
        <f t="shared" si="85"/>
        <v>74.73161823</v>
      </c>
      <c r="F309" s="59">
        <f t="shared" si="85"/>
        <v>75.81862359</v>
      </c>
      <c r="G309" s="59">
        <f t="shared" si="85"/>
        <v>76.90562895</v>
      </c>
      <c r="H309" s="59">
        <f t="shared" si="85"/>
        <v>78.04698457</v>
      </c>
      <c r="I309" s="59">
        <f t="shared" si="85"/>
        <v>79.18834019</v>
      </c>
      <c r="J309" s="59">
        <f t="shared" si="85"/>
        <v>80.38404609</v>
      </c>
      <c r="K309" s="59">
        <f t="shared" si="85"/>
        <v>81.47105144</v>
      </c>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row>
    <row r="311" ht="15.75" customHeight="1">
      <c r="A311" s="62" t="s">
        <v>841</v>
      </c>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row>
    <row r="312" ht="15.75" customHeight="1">
      <c r="A312" s="529" t="s">
        <v>728</v>
      </c>
      <c r="B312" s="59">
        <f>B$302*'Iluminación'!$C22</f>
        <v>875.0055556</v>
      </c>
      <c r="C312" s="59">
        <f>C$302*'Iluminación'!$C22</f>
        <v>888.9472222</v>
      </c>
      <c r="D312" s="59">
        <f>D$302*'Iluminación'!$C22</f>
        <v>901.5611111</v>
      </c>
      <c r="E312" s="59">
        <f>E$302*'Iluminación'!$C22</f>
        <v>912.8472222</v>
      </c>
      <c r="F312" s="59">
        <f>F$302*'Iluminación'!$C22</f>
        <v>926.125</v>
      </c>
      <c r="G312" s="59">
        <f>G$302*'Iluminación'!$C22</f>
        <v>939.4027778</v>
      </c>
      <c r="H312" s="59">
        <f>H$302*'Iluminación'!$C22</f>
        <v>953.3444444</v>
      </c>
      <c r="I312" s="59">
        <f>I$302*'Iluminación'!$C22</f>
        <v>967.2861111</v>
      </c>
      <c r="J312" s="59">
        <f>J$302*'Iluminación'!$C22</f>
        <v>981.8916667</v>
      </c>
      <c r="K312" s="59">
        <f>K$302*'Iluminación'!$C22</f>
        <v>995.1694444</v>
      </c>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row>
    <row r="313" ht="15.75" customHeight="1">
      <c r="A313" s="529" t="s">
        <v>731</v>
      </c>
      <c r="B313" s="59">
        <f>B$302*'Iluminación'!$C23</f>
        <v>95.18888889</v>
      </c>
      <c r="C313" s="59">
        <f>C$302*'Iluminación'!$C23</f>
        <v>96.70555556</v>
      </c>
      <c r="D313" s="59">
        <f>D$302*'Iluminación'!$C23</f>
        <v>98.07777778</v>
      </c>
      <c r="E313" s="59">
        <f>E$302*'Iluminación'!$C23</f>
        <v>99.30555556</v>
      </c>
      <c r="F313" s="59">
        <f>F$302*'Iluminación'!$C23</f>
        <v>100.75</v>
      </c>
      <c r="G313" s="59">
        <f>G$302*'Iluminación'!$C23</f>
        <v>102.1944444</v>
      </c>
      <c r="H313" s="59">
        <f>H$302*'Iluminación'!$C23</f>
        <v>103.7111111</v>
      </c>
      <c r="I313" s="59">
        <f>I$302*'Iluminación'!$C23</f>
        <v>105.2277778</v>
      </c>
      <c r="J313" s="59">
        <f>J$302*'Iluminación'!$C23</f>
        <v>106.8166667</v>
      </c>
      <c r="K313" s="59">
        <f>K$302*'Iluminación'!$C23</f>
        <v>108.2611111</v>
      </c>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row>
    <row r="314" ht="15.75" customHeight="1">
      <c r="A314" s="529" t="s">
        <v>733</v>
      </c>
      <c r="B314" s="59">
        <f>B$302*'Iluminación'!$C24</f>
        <v>84.20555556</v>
      </c>
      <c r="C314" s="59">
        <f>C$302*'Iluminación'!$C24</f>
        <v>85.54722222</v>
      </c>
      <c r="D314" s="59">
        <f>D$302*'Iluminación'!$C24</f>
        <v>86.76111111</v>
      </c>
      <c r="E314" s="59">
        <f>E$302*'Iluminación'!$C24</f>
        <v>87.84722222</v>
      </c>
      <c r="F314" s="59">
        <f>F$302*'Iluminación'!$C24</f>
        <v>89.125</v>
      </c>
      <c r="G314" s="59">
        <f>G$302*'Iluminación'!$C24</f>
        <v>90.40277778</v>
      </c>
      <c r="H314" s="59">
        <f>H$302*'Iluminación'!$C24</f>
        <v>91.74444444</v>
      </c>
      <c r="I314" s="59">
        <f>I$302*'Iluminación'!$C24</f>
        <v>93.08611111</v>
      </c>
      <c r="J314" s="59">
        <f>J$302*'Iluminación'!$C24</f>
        <v>94.49166667</v>
      </c>
      <c r="K314" s="59">
        <f>K$302*'Iluminación'!$C24</f>
        <v>95.76944444</v>
      </c>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row>
    <row r="315" ht="15.75" customHeight="1">
      <c r="A315" s="529" t="s">
        <v>736</v>
      </c>
      <c r="B315" s="59">
        <f>B$302*'Iluminación'!$C25</f>
        <v>2387.044444</v>
      </c>
      <c r="C315" s="59">
        <f>C$302*'Iluminación'!$C25</f>
        <v>2425.077778</v>
      </c>
      <c r="D315" s="59">
        <f>D$302*'Iluminación'!$C25</f>
        <v>2459.488889</v>
      </c>
      <c r="E315" s="59">
        <f>E$302*'Iluminación'!$C25</f>
        <v>2490.277778</v>
      </c>
      <c r="F315" s="59">
        <f>F$302*'Iluminación'!$C25</f>
        <v>2526.5</v>
      </c>
      <c r="G315" s="59">
        <f>G$302*'Iluminación'!$C25</f>
        <v>2562.722222</v>
      </c>
      <c r="H315" s="59">
        <f>H$302*'Iluminación'!$C25</f>
        <v>2600.755556</v>
      </c>
      <c r="I315" s="59">
        <f>I$302*'Iluminación'!$C25</f>
        <v>2638.788889</v>
      </c>
      <c r="J315" s="59">
        <f>J$302*'Iluminación'!$C25</f>
        <v>2678.633333</v>
      </c>
      <c r="K315" s="59">
        <f>K$302*'Iluminación'!$C25</f>
        <v>2714.855556</v>
      </c>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row>
    <row r="316" ht="15.75" customHeight="1">
      <c r="A316" s="529" t="s">
        <v>739</v>
      </c>
      <c r="B316" s="59">
        <f>B$302*'Iluminación'!$C26</f>
        <v>219.6666667</v>
      </c>
      <c r="C316" s="59">
        <f>C$302*'Iluminación'!$C26</f>
        <v>223.1666667</v>
      </c>
      <c r="D316" s="59">
        <f>D$302*'Iluminación'!$C26</f>
        <v>226.3333333</v>
      </c>
      <c r="E316" s="59">
        <f>E$302*'Iluminación'!$C26</f>
        <v>229.1666667</v>
      </c>
      <c r="F316" s="59">
        <f>F$302*'Iluminación'!$C26</f>
        <v>232.5</v>
      </c>
      <c r="G316" s="59">
        <f>G$302*'Iluminación'!$C26</f>
        <v>235.8333333</v>
      </c>
      <c r="H316" s="59">
        <f>H$302*'Iluminación'!$C26</f>
        <v>239.3333333</v>
      </c>
      <c r="I316" s="59">
        <f>I$302*'Iluminación'!$C26</f>
        <v>242.8333333</v>
      </c>
      <c r="J316" s="59">
        <f>J$302*'Iluminación'!$C26</f>
        <v>246.5</v>
      </c>
      <c r="K316" s="59">
        <f>K$302*'Iluminación'!$C26</f>
        <v>249.8333333</v>
      </c>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row>
    <row r="318" ht="15.75" customHeight="1">
      <c r="A318" s="62" t="s">
        <v>842</v>
      </c>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row>
    <row r="319" ht="15.75" customHeight="1">
      <c r="A319" s="530" t="s">
        <v>728</v>
      </c>
      <c r="B319" s="226">
        <f t="shared" ref="B319:K319" si="86">(((B312/365)/4)*1000000000)/60</f>
        <v>9988647.894</v>
      </c>
      <c r="C319" s="226">
        <f t="shared" si="86"/>
        <v>10147799.34</v>
      </c>
      <c r="D319" s="226">
        <f t="shared" si="86"/>
        <v>10291793.51</v>
      </c>
      <c r="E319" s="226">
        <f t="shared" si="86"/>
        <v>10420630.39</v>
      </c>
      <c r="F319" s="226">
        <f t="shared" si="86"/>
        <v>10572203.2</v>
      </c>
      <c r="G319" s="226">
        <f t="shared" si="86"/>
        <v>10723776</v>
      </c>
      <c r="H319" s="226">
        <f t="shared" si="86"/>
        <v>10882927.45</v>
      </c>
      <c r="I319" s="226">
        <f t="shared" si="86"/>
        <v>11042078.89</v>
      </c>
      <c r="J319" s="226">
        <f t="shared" si="86"/>
        <v>11208808.98</v>
      </c>
      <c r="K319" s="226">
        <f t="shared" si="86"/>
        <v>11360381.79</v>
      </c>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row>
    <row r="320" ht="15.75" customHeight="1">
      <c r="A320" s="530" t="s">
        <v>731</v>
      </c>
      <c r="B320" s="226">
        <f t="shared" ref="B320:K320" si="87">(((B313/365)/4)*1000000000)/50</f>
        <v>1303957.382</v>
      </c>
      <c r="C320" s="226">
        <f t="shared" si="87"/>
        <v>1324733.638</v>
      </c>
      <c r="D320" s="226">
        <f t="shared" si="87"/>
        <v>1343531.202</v>
      </c>
      <c r="E320" s="226">
        <f t="shared" si="87"/>
        <v>1360350.076</v>
      </c>
      <c r="F320" s="226">
        <f t="shared" si="87"/>
        <v>1380136.986</v>
      </c>
      <c r="G320" s="226">
        <f t="shared" si="87"/>
        <v>1399923.896</v>
      </c>
      <c r="H320" s="226">
        <f t="shared" si="87"/>
        <v>1420700.152</v>
      </c>
      <c r="I320" s="226">
        <f t="shared" si="87"/>
        <v>1441476.408</v>
      </c>
      <c r="J320" s="226">
        <f t="shared" si="87"/>
        <v>1463242.009</v>
      </c>
      <c r="K320" s="226">
        <f t="shared" si="87"/>
        <v>1483028.919</v>
      </c>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row>
    <row r="321" ht="15.75" customHeight="1">
      <c r="A321" s="530" t="s">
        <v>733</v>
      </c>
      <c r="B321" s="226">
        <f t="shared" ref="B321:K321" si="88">(((B314/365)/4)*1000000000)/13.5</f>
        <v>4272225.041</v>
      </c>
      <c r="C321" s="226">
        <f t="shared" si="88"/>
        <v>4340295.394</v>
      </c>
      <c r="D321" s="226">
        <f t="shared" si="88"/>
        <v>4401882.857</v>
      </c>
      <c r="E321" s="226">
        <f t="shared" si="88"/>
        <v>4456987.429</v>
      </c>
      <c r="F321" s="226">
        <f t="shared" si="88"/>
        <v>4521816.337</v>
      </c>
      <c r="G321" s="226">
        <f t="shared" si="88"/>
        <v>4586645.245</v>
      </c>
      <c r="H321" s="226">
        <f t="shared" si="88"/>
        <v>4654715.598</v>
      </c>
      <c r="I321" s="226">
        <f t="shared" si="88"/>
        <v>4722785.952</v>
      </c>
      <c r="J321" s="226">
        <f t="shared" si="88"/>
        <v>4794097.751</v>
      </c>
      <c r="K321" s="226">
        <f t="shared" si="88"/>
        <v>4858926.659</v>
      </c>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row>
    <row r="322" ht="15.75" customHeight="1">
      <c r="A322" s="530" t="s">
        <v>736</v>
      </c>
      <c r="B322" s="226">
        <f t="shared" ref="B322:K322" si="89">(((B315/365)/4)*1000000000)/15</f>
        <v>108997463.2</v>
      </c>
      <c r="C322" s="226">
        <f t="shared" si="89"/>
        <v>110734145.1</v>
      </c>
      <c r="D322" s="226">
        <f t="shared" si="89"/>
        <v>112305428.7</v>
      </c>
      <c r="E322" s="226">
        <f t="shared" si="89"/>
        <v>113711314.1</v>
      </c>
      <c r="F322" s="226">
        <f t="shared" si="89"/>
        <v>115365296.8</v>
      </c>
      <c r="G322" s="226">
        <f t="shared" si="89"/>
        <v>117019279.6</v>
      </c>
      <c r="H322" s="226">
        <f t="shared" si="89"/>
        <v>118755961.4</v>
      </c>
      <c r="I322" s="226">
        <f t="shared" si="89"/>
        <v>120492643.3</v>
      </c>
      <c r="J322" s="226">
        <f t="shared" si="89"/>
        <v>122312024.4</v>
      </c>
      <c r="K322" s="226">
        <f t="shared" si="89"/>
        <v>123966007.1</v>
      </c>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row>
    <row r="323" ht="15.75" customHeight="1">
      <c r="A323" s="530" t="s">
        <v>739</v>
      </c>
      <c r="B323" s="226">
        <f t="shared" ref="B323:K323" si="90">(((B316/365)/4)*1000000000)/9</f>
        <v>16717402.33</v>
      </c>
      <c r="C323" s="226">
        <f t="shared" si="90"/>
        <v>16983764.59</v>
      </c>
      <c r="D323" s="226">
        <f t="shared" si="90"/>
        <v>17224759.01</v>
      </c>
      <c r="E323" s="226">
        <f t="shared" si="90"/>
        <v>17440385.59</v>
      </c>
      <c r="F323" s="226">
        <f t="shared" si="90"/>
        <v>17694063.93</v>
      </c>
      <c r="G323" s="226">
        <f t="shared" si="90"/>
        <v>17947742.26</v>
      </c>
      <c r="H323" s="226">
        <f t="shared" si="90"/>
        <v>18214104.52</v>
      </c>
      <c r="I323" s="226">
        <f t="shared" si="90"/>
        <v>18480466.77</v>
      </c>
      <c r="J323" s="226">
        <f t="shared" si="90"/>
        <v>18759512.94</v>
      </c>
      <c r="K323" s="226">
        <f t="shared" si="90"/>
        <v>19013191.27</v>
      </c>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row>
    <row r="326" ht="15.75" customHeight="1">
      <c r="A326" s="62" t="s">
        <v>843</v>
      </c>
      <c r="B326" s="62">
        <f>(Resultados_residencial!C24+Resultados_residencial!R24)/B224</f>
        <v>3591.666667</v>
      </c>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row>
    <row r="327" ht="15.75" customHeight="1">
      <c r="A327" s="529" t="s">
        <v>728</v>
      </c>
      <c r="B327" s="59">
        <f>B319-((($B$326*'Iluminación'!C22/365)/4)*1000000000)/60</f>
        <v>189466.0071</v>
      </c>
      <c r="C327" s="59">
        <f t="shared" ref="C327:K327" si="91">(C319-B319)</f>
        <v>159151.446</v>
      </c>
      <c r="D327" s="59">
        <f t="shared" si="91"/>
        <v>143994.1654</v>
      </c>
      <c r="E327" s="59">
        <f t="shared" si="91"/>
        <v>128836.8848</v>
      </c>
      <c r="F327" s="59">
        <f t="shared" si="91"/>
        <v>151572.8057</v>
      </c>
      <c r="G327" s="59">
        <f t="shared" si="91"/>
        <v>151572.8057</v>
      </c>
      <c r="H327" s="59">
        <f t="shared" si="91"/>
        <v>159151.446</v>
      </c>
      <c r="I327" s="59">
        <f t="shared" si="91"/>
        <v>159151.446</v>
      </c>
      <c r="J327" s="59">
        <f t="shared" si="91"/>
        <v>166730.0863</v>
      </c>
      <c r="K327" s="59">
        <f t="shared" si="91"/>
        <v>151572.8057</v>
      </c>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row>
    <row r="328" ht="15.75" customHeight="1">
      <c r="A328" s="529" t="s">
        <v>731</v>
      </c>
      <c r="B328" s="59">
        <f>B320-((($B$326*'Iluminación'!C23/365)/4)*1000000000)/50</f>
        <v>24733.63775</v>
      </c>
      <c r="C328" s="59">
        <f t="shared" ref="C328:K328" si="92">(C320-B320)</f>
        <v>20776.25571</v>
      </c>
      <c r="D328" s="59">
        <f t="shared" si="92"/>
        <v>18797.56469</v>
      </c>
      <c r="E328" s="59">
        <f t="shared" si="92"/>
        <v>16818.87367</v>
      </c>
      <c r="F328" s="59">
        <f t="shared" si="92"/>
        <v>19786.9102</v>
      </c>
      <c r="G328" s="59">
        <f t="shared" si="92"/>
        <v>19786.9102</v>
      </c>
      <c r="H328" s="59">
        <f t="shared" si="92"/>
        <v>20776.25571</v>
      </c>
      <c r="I328" s="59">
        <f t="shared" si="92"/>
        <v>20776.25571</v>
      </c>
      <c r="J328" s="59">
        <f t="shared" si="92"/>
        <v>21765.60122</v>
      </c>
      <c r="K328" s="59">
        <f t="shared" si="92"/>
        <v>19786.9102</v>
      </c>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row>
    <row r="329" ht="15.75" customHeight="1">
      <c r="A329" s="529" t="s">
        <v>733</v>
      </c>
      <c r="B329" s="59">
        <f>B321-((($B$326*'Iluminación'!C24/365)/4)*1000000000)/13.5</f>
        <v>81036.13507</v>
      </c>
      <c r="C329" s="59">
        <f t="shared" ref="C329:K329" si="93">(C321-B321)</f>
        <v>68070.35346</v>
      </c>
      <c r="D329" s="59">
        <f t="shared" si="93"/>
        <v>61587.46265</v>
      </c>
      <c r="E329" s="59">
        <f t="shared" si="93"/>
        <v>55104.57185</v>
      </c>
      <c r="F329" s="59">
        <f t="shared" si="93"/>
        <v>64828.90806</v>
      </c>
      <c r="G329" s="59">
        <f t="shared" si="93"/>
        <v>64828.90806</v>
      </c>
      <c r="H329" s="59">
        <f t="shared" si="93"/>
        <v>68070.35346</v>
      </c>
      <c r="I329" s="59">
        <f t="shared" si="93"/>
        <v>68070.35346</v>
      </c>
      <c r="J329" s="59">
        <f t="shared" si="93"/>
        <v>71311.79886</v>
      </c>
      <c r="K329" s="59">
        <f t="shared" si="93"/>
        <v>64828.90806</v>
      </c>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row>
    <row r="330" ht="15.75" customHeight="1">
      <c r="A330" s="529" t="s">
        <v>736</v>
      </c>
      <c r="B330" s="59">
        <f>B322-((($B$326*'Iluminación'!C25/365)/4)*1000000000)/15</f>
        <v>2067478.437</v>
      </c>
      <c r="C330" s="59">
        <f t="shared" ref="C330:K330" si="94">(C322-B322)</f>
        <v>1736681.887</v>
      </c>
      <c r="D330" s="59">
        <f t="shared" si="94"/>
        <v>1571283.612</v>
      </c>
      <c r="E330" s="59">
        <f t="shared" si="94"/>
        <v>1405885.337</v>
      </c>
      <c r="F330" s="59">
        <f t="shared" si="94"/>
        <v>1653982.75</v>
      </c>
      <c r="G330" s="59">
        <f t="shared" si="94"/>
        <v>1653982.75</v>
      </c>
      <c r="H330" s="59">
        <f t="shared" si="94"/>
        <v>1736681.887</v>
      </c>
      <c r="I330" s="59">
        <f t="shared" si="94"/>
        <v>1736681.887</v>
      </c>
      <c r="J330" s="59">
        <f t="shared" si="94"/>
        <v>1819381.025</v>
      </c>
      <c r="K330" s="59">
        <f t="shared" si="94"/>
        <v>1653982.75</v>
      </c>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row>
    <row r="331" ht="15.75" customHeight="1">
      <c r="A331" s="529" t="s">
        <v>739</v>
      </c>
      <c r="B331" s="59">
        <f>B323-((($B$326*'Iluminación'!C26/365)/4)*1000000000)/9</f>
        <v>317097.9198</v>
      </c>
      <c r="C331" s="59">
        <f t="shared" ref="C331:K331" si="95">(C323-B323)</f>
        <v>266362.2527</v>
      </c>
      <c r="D331" s="59">
        <f t="shared" si="95"/>
        <v>240994.4191</v>
      </c>
      <c r="E331" s="59">
        <f t="shared" si="95"/>
        <v>215626.5855</v>
      </c>
      <c r="F331" s="59">
        <f t="shared" si="95"/>
        <v>253678.3359</v>
      </c>
      <c r="G331" s="59">
        <f t="shared" si="95"/>
        <v>253678.3359</v>
      </c>
      <c r="H331" s="59">
        <f t="shared" si="95"/>
        <v>266362.2527</v>
      </c>
      <c r="I331" s="59">
        <f t="shared" si="95"/>
        <v>266362.2527</v>
      </c>
      <c r="J331" s="59">
        <f t="shared" si="95"/>
        <v>279046.1695</v>
      </c>
      <c r="K331" s="59">
        <f t="shared" si="95"/>
        <v>253678.3359</v>
      </c>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row>
    <row r="332" ht="15.75" customHeight="1">
      <c r="A332" s="59"/>
      <c r="B332" s="59"/>
      <c r="C332" s="59"/>
      <c r="D332" s="59"/>
      <c r="E332" s="59"/>
      <c r="F332" s="59"/>
      <c r="G332" s="59"/>
      <c r="H332" s="59"/>
      <c r="I332" s="59"/>
      <c r="J332" s="59"/>
      <c r="K332" s="59"/>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row>
    <row r="333" ht="15.75" customHeight="1">
      <c r="A333" s="62" t="s">
        <v>844</v>
      </c>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row>
    <row r="335" ht="15.75" customHeight="1">
      <c r="A335" s="62" t="s">
        <v>843</v>
      </c>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row>
    <row r="336" ht="15.75" customHeight="1">
      <c r="A336" s="530" t="s">
        <v>728</v>
      </c>
      <c r="B336" s="304">
        <f t="shared" ref="B336:K336" si="96">B327*$B119</f>
        <v>566503361.2</v>
      </c>
      <c r="C336" s="304">
        <f t="shared" si="96"/>
        <v>475862823.4</v>
      </c>
      <c r="D336" s="304">
        <f t="shared" si="96"/>
        <v>430542554.5</v>
      </c>
      <c r="E336" s="304">
        <f t="shared" si="96"/>
        <v>385222285.6</v>
      </c>
      <c r="F336" s="304">
        <f t="shared" si="96"/>
        <v>453202689</v>
      </c>
      <c r="G336" s="304">
        <f t="shared" si="96"/>
        <v>453202689</v>
      </c>
      <c r="H336" s="304">
        <f t="shared" si="96"/>
        <v>475862823.4</v>
      </c>
      <c r="I336" s="304">
        <f t="shared" si="96"/>
        <v>475862823.4</v>
      </c>
      <c r="J336" s="304">
        <f t="shared" si="96"/>
        <v>498522957.9</v>
      </c>
      <c r="K336" s="304">
        <f t="shared" si="96"/>
        <v>453202689</v>
      </c>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row>
    <row r="337" ht="15.75" customHeight="1">
      <c r="A337" s="530" t="s">
        <v>731</v>
      </c>
      <c r="B337" s="304">
        <f t="shared" ref="B337:K337" si="97">B328*$B120</f>
        <v>69254185.69</v>
      </c>
      <c r="C337" s="304">
        <f t="shared" si="97"/>
        <v>58173515.98</v>
      </c>
      <c r="D337" s="304">
        <f t="shared" si="97"/>
        <v>52633181.13</v>
      </c>
      <c r="E337" s="304">
        <f t="shared" si="97"/>
        <v>47092846.27</v>
      </c>
      <c r="F337" s="304">
        <f t="shared" si="97"/>
        <v>55403348.55</v>
      </c>
      <c r="G337" s="304">
        <f t="shared" si="97"/>
        <v>55403348.55</v>
      </c>
      <c r="H337" s="304">
        <f t="shared" si="97"/>
        <v>58173515.98</v>
      </c>
      <c r="I337" s="304">
        <f t="shared" si="97"/>
        <v>58173515.98</v>
      </c>
      <c r="J337" s="304">
        <f t="shared" si="97"/>
        <v>60943683.41</v>
      </c>
      <c r="K337" s="304">
        <f t="shared" si="97"/>
        <v>55403348.55</v>
      </c>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row>
    <row r="338" ht="15.75" customHeight="1">
      <c r="A338" s="530" t="s">
        <v>733</v>
      </c>
      <c r="B338" s="304">
        <f t="shared" ref="B338:K338" si="98">B329*$B121</f>
        <v>648289080.6</v>
      </c>
      <c r="C338" s="304">
        <f t="shared" si="98"/>
        <v>544562827.7</v>
      </c>
      <c r="D338" s="304">
        <f t="shared" si="98"/>
        <v>492699701.2</v>
      </c>
      <c r="E338" s="304">
        <f t="shared" si="98"/>
        <v>440836574.8</v>
      </c>
      <c r="F338" s="304">
        <f t="shared" si="98"/>
        <v>518631264.4</v>
      </c>
      <c r="G338" s="304">
        <f t="shared" si="98"/>
        <v>518631264.4</v>
      </c>
      <c r="H338" s="304">
        <f t="shared" si="98"/>
        <v>544562827.7</v>
      </c>
      <c r="I338" s="304">
        <f t="shared" si="98"/>
        <v>544562827.7</v>
      </c>
      <c r="J338" s="304">
        <f t="shared" si="98"/>
        <v>570494390.9</v>
      </c>
      <c r="K338" s="304">
        <f t="shared" si="98"/>
        <v>518631264.4</v>
      </c>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row>
    <row r="339" ht="15.75" customHeight="1">
      <c r="A339" s="530" t="s">
        <v>736</v>
      </c>
      <c r="B339" s="304">
        <f t="shared" ref="B339:K339" si="99">B330*$B122</f>
        <v>16539827499</v>
      </c>
      <c r="C339" s="304">
        <f t="shared" si="99"/>
        <v>13893455099</v>
      </c>
      <c r="D339" s="304">
        <f t="shared" si="99"/>
        <v>12570268899</v>
      </c>
      <c r="E339" s="304">
        <f t="shared" si="99"/>
        <v>11247082699</v>
      </c>
      <c r="F339" s="304">
        <f t="shared" si="99"/>
        <v>13231861999</v>
      </c>
      <c r="G339" s="304">
        <f t="shared" si="99"/>
        <v>13231861999</v>
      </c>
      <c r="H339" s="304">
        <f t="shared" si="99"/>
        <v>13893455099</v>
      </c>
      <c r="I339" s="304">
        <f t="shared" si="99"/>
        <v>13893455099</v>
      </c>
      <c r="J339" s="304">
        <f t="shared" si="99"/>
        <v>14555048199</v>
      </c>
      <c r="K339" s="304">
        <f t="shared" si="99"/>
        <v>13231861999</v>
      </c>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row>
    <row r="340" ht="15.75" customHeight="1">
      <c r="A340" s="530" t="s">
        <v>739</v>
      </c>
      <c r="B340" s="304">
        <f t="shared" ref="B340:K340" si="100">B331*$B123</f>
        <v>3139269406</v>
      </c>
      <c r="C340" s="304">
        <f t="shared" si="100"/>
        <v>2636986301</v>
      </c>
      <c r="D340" s="304">
        <f t="shared" si="100"/>
        <v>2385844749</v>
      </c>
      <c r="E340" s="304">
        <f t="shared" si="100"/>
        <v>2134703196</v>
      </c>
      <c r="F340" s="304">
        <f t="shared" si="100"/>
        <v>2511415525</v>
      </c>
      <c r="G340" s="304">
        <f t="shared" si="100"/>
        <v>2511415525</v>
      </c>
      <c r="H340" s="304">
        <f t="shared" si="100"/>
        <v>2636986301</v>
      </c>
      <c r="I340" s="304">
        <f t="shared" si="100"/>
        <v>2636986301</v>
      </c>
      <c r="J340" s="304">
        <f t="shared" si="100"/>
        <v>2762557078</v>
      </c>
      <c r="K340" s="304">
        <f t="shared" si="100"/>
        <v>2511415525</v>
      </c>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row>
    <row r="342" ht="15.75" customHeight="1">
      <c r="A342" s="62" t="s">
        <v>845</v>
      </c>
      <c r="B342" s="147">
        <f t="shared" ref="B342:K342" si="101">SUM(B336:B340)</f>
        <v>20963143533</v>
      </c>
      <c r="C342" s="147">
        <f t="shared" si="101"/>
        <v>17609040567</v>
      </c>
      <c r="D342" s="147">
        <f t="shared" si="101"/>
        <v>15931989085</v>
      </c>
      <c r="E342" s="147">
        <f t="shared" si="101"/>
        <v>14254937602</v>
      </c>
      <c r="F342" s="147">
        <f t="shared" si="101"/>
        <v>16770514826</v>
      </c>
      <c r="G342" s="147">
        <f t="shared" si="101"/>
        <v>16770514826</v>
      </c>
      <c r="H342" s="147">
        <f t="shared" si="101"/>
        <v>17609040567</v>
      </c>
      <c r="I342" s="147">
        <f t="shared" si="101"/>
        <v>17609040567</v>
      </c>
      <c r="J342" s="147">
        <f t="shared" si="101"/>
        <v>18447566309</v>
      </c>
      <c r="K342" s="147">
        <f t="shared" si="101"/>
        <v>16770514826</v>
      </c>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row>
    <row r="344" ht="15.75" customHeight="1">
      <c r="A344" s="62" t="s">
        <v>846</v>
      </c>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row>
    <row r="346" ht="15.75" customHeight="1">
      <c r="A346" s="58" t="s">
        <v>835</v>
      </c>
      <c r="B346" s="304">
        <f t="shared" ref="B346:K346" si="102">B304*$B$11*0.4</f>
        <v>250639.5017</v>
      </c>
      <c r="C346" s="304">
        <f t="shared" si="102"/>
        <v>254632.999</v>
      </c>
      <c r="D346" s="304">
        <f t="shared" si="102"/>
        <v>258246.1633</v>
      </c>
      <c r="E346" s="304">
        <f t="shared" si="102"/>
        <v>261478.9945</v>
      </c>
      <c r="F346" s="304">
        <f t="shared" si="102"/>
        <v>265282.3254</v>
      </c>
      <c r="G346" s="304">
        <f t="shared" si="102"/>
        <v>269085.6562</v>
      </c>
      <c r="H346" s="304">
        <f t="shared" si="102"/>
        <v>273079.1536</v>
      </c>
      <c r="I346" s="304">
        <f t="shared" si="102"/>
        <v>277072.6509</v>
      </c>
      <c r="J346" s="304">
        <f t="shared" si="102"/>
        <v>281256.3148</v>
      </c>
      <c r="K346" s="304">
        <f t="shared" si="102"/>
        <v>285059.6457</v>
      </c>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row>
    <row r="347" ht="15.75" customHeight="1">
      <c r="A347" s="58" t="s">
        <v>836</v>
      </c>
      <c r="B347" s="304">
        <f t="shared" ref="B347:K347" si="103">B305*$B$11*0.5</f>
        <v>389451.1131</v>
      </c>
      <c r="C347" s="304">
        <f t="shared" si="103"/>
        <v>395656.3282</v>
      </c>
      <c r="D347" s="304">
        <f t="shared" si="103"/>
        <v>401270.5703</v>
      </c>
      <c r="E347" s="304">
        <f t="shared" si="103"/>
        <v>406293.8396</v>
      </c>
      <c r="F347" s="304">
        <f t="shared" si="103"/>
        <v>412203.5682</v>
      </c>
      <c r="G347" s="304">
        <f t="shared" si="103"/>
        <v>418113.2967</v>
      </c>
      <c r="H347" s="304">
        <f t="shared" si="103"/>
        <v>424318.5117</v>
      </c>
      <c r="I347" s="304">
        <f t="shared" si="103"/>
        <v>430523.7267</v>
      </c>
      <c r="J347" s="304">
        <f t="shared" si="103"/>
        <v>437024.4282</v>
      </c>
      <c r="K347" s="304">
        <f t="shared" si="103"/>
        <v>442934.1568</v>
      </c>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row>
    <row r="348" ht="15.75" customHeight="1">
      <c r="A348" s="58" t="s">
        <v>837</v>
      </c>
      <c r="B348" s="304">
        <f t="shared" ref="B348:K348" si="104">B306*$B$11*0.85</f>
        <v>481492.1533</v>
      </c>
      <c r="C348" s="304">
        <f t="shared" si="104"/>
        <v>489163.8795</v>
      </c>
      <c r="D348" s="304">
        <f t="shared" si="104"/>
        <v>496104.9652</v>
      </c>
      <c r="E348" s="304">
        <f t="shared" si="104"/>
        <v>502315.4103</v>
      </c>
      <c r="F348" s="304">
        <f t="shared" si="104"/>
        <v>509621.8163</v>
      </c>
      <c r="G348" s="304">
        <f t="shared" si="104"/>
        <v>516928.2222</v>
      </c>
      <c r="H348" s="304">
        <f t="shared" si="104"/>
        <v>524599.9485</v>
      </c>
      <c r="I348" s="304">
        <f t="shared" si="104"/>
        <v>532271.6748</v>
      </c>
      <c r="J348" s="304">
        <f t="shared" si="104"/>
        <v>540308.7213</v>
      </c>
      <c r="K348" s="304">
        <f t="shared" si="104"/>
        <v>547615.1273</v>
      </c>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row>
    <row r="349" ht="15.75" customHeight="1">
      <c r="A349" s="58" t="s">
        <v>838</v>
      </c>
      <c r="B349" s="304">
        <f t="shared" ref="B349:K349" si="105">B307*$B$11</f>
        <v>199829.5557</v>
      </c>
      <c r="C349" s="304">
        <f t="shared" si="105"/>
        <v>203013.4864</v>
      </c>
      <c r="D349" s="304">
        <f t="shared" si="105"/>
        <v>205894.1857</v>
      </c>
      <c r="E349" s="304">
        <f t="shared" si="105"/>
        <v>208471.6534</v>
      </c>
      <c r="F349" s="304">
        <f t="shared" si="105"/>
        <v>211503.9683</v>
      </c>
      <c r="G349" s="304">
        <f t="shared" si="105"/>
        <v>214536.2833</v>
      </c>
      <c r="H349" s="304">
        <f t="shared" si="105"/>
        <v>217720.214</v>
      </c>
      <c r="I349" s="304">
        <f t="shared" si="105"/>
        <v>220904.1447</v>
      </c>
      <c r="J349" s="304">
        <f t="shared" si="105"/>
        <v>224239.6912</v>
      </c>
      <c r="K349" s="304">
        <f t="shared" si="105"/>
        <v>227272.0061</v>
      </c>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row>
    <row r="350" ht="15.75" customHeight="1">
      <c r="A350" s="58" t="s">
        <v>839</v>
      </c>
      <c r="B350" s="304">
        <f t="shared" ref="B350:K350" si="106">B308*$B$11*1.2</f>
        <v>9084.937462</v>
      </c>
      <c r="C350" s="304">
        <f t="shared" si="106"/>
        <v>9229.68988</v>
      </c>
      <c r="D350" s="304">
        <f t="shared" si="106"/>
        <v>9360.656354</v>
      </c>
      <c r="E350" s="304">
        <f t="shared" si="106"/>
        <v>9477.836882</v>
      </c>
      <c r="F350" s="304">
        <f t="shared" si="106"/>
        <v>9615.696328</v>
      </c>
      <c r="G350" s="304">
        <f t="shared" si="106"/>
        <v>9753.555773</v>
      </c>
      <c r="H350" s="304">
        <f t="shared" si="106"/>
        <v>9898.308191</v>
      </c>
      <c r="I350" s="304">
        <f t="shared" si="106"/>
        <v>10043.06061</v>
      </c>
      <c r="J350" s="304">
        <f t="shared" si="106"/>
        <v>10194.706</v>
      </c>
      <c r="K350" s="304">
        <f t="shared" si="106"/>
        <v>10332.56544</v>
      </c>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row>
    <row r="351" ht="15.75" customHeight="1">
      <c r="A351" s="58" t="s">
        <v>840</v>
      </c>
      <c r="B351" s="304">
        <f t="shared" ref="B351:K351" si="107">B309*$B$11*1.2</f>
        <v>52191.12074</v>
      </c>
      <c r="C351" s="304">
        <f t="shared" si="107"/>
        <v>53022.69398</v>
      </c>
      <c r="D351" s="304">
        <f t="shared" si="107"/>
        <v>53775.06977</v>
      </c>
      <c r="E351" s="304">
        <f t="shared" si="107"/>
        <v>54448.24811</v>
      </c>
      <c r="F351" s="304">
        <f t="shared" si="107"/>
        <v>55240.22263</v>
      </c>
      <c r="G351" s="304">
        <f t="shared" si="107"/>
        <v>56032.19715</v>
      </c>
      <c r="H351" s="304">
        <f t="shared" si="107"/>
        <v>56863.77039</v>
      </c>
      <c r="I351" s="304">
        <f t="shared" si="107"/>
        <v>57695.34364</v>
      </c>
      <c r="J351" s="304">
        <f t="shared" si="107"/>
        <v>58566.51561</v>
      </c>
      <c r="K351" s="304">
        <f t="shared" si="107"/>
        <v>59358.49012</v>
      </c>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row>
    <row r="352" ht="15.75" customHeight="1">
      <c r="A352" s="58" t="s">
        <v>24</v>
      </c>
      <c r="B352" s="304">
        <f t="shared" ref="B352:K352" si="108">SUM(B346:B351)</f>
        <v>1382688.382</v>
      </c>
      <c r="C352" s="304">
        <f t="shared" si="108"/>
        <v>1404719.077</v>
      </c>
      <c r="D352" s="304">
        <f t="shared" si="108"/>
        <v>1424651.611</v>
      </c>
      <c r="E352" s="304">
        <f t="shared" si="108"/>
        <v>1442485.983</v>
      </c>
      <c r="F352" s="304">
        <f t="shared" si="108"/>
        <v>1463467.597</v>
      </c>
      <c r="G352" s="304">
        <f t="shared" si="108"/>
        <v>1484449.211</v>
      </c>
      <c r="H352" s="304">
        <f t="shared" si="108"/>
        <v>1506479.906</v>
      </c>
      <c r="I352" s="304">
        <f t="shared" si="108"/>
        <v>1528510.601</v>
      </c>
      <c r="J352" s="304">
        <f t="shared" si="108"/>
        <v>1551590.377</v>
      </c>
      <c r="K352" s="304">
        <f t="shared" si="108"/>
        <v>1572571.991</v>
      </c>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row>
    <row r="354" ht="15.75" customHeight="1">
      <c r="A354" s="62" t="s">
        <v>847</v>
      </c>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row>
    <row r="355" ht="15.75" customHeight="1">
      <c r="A355" s="59" t="s">
        <v>835</v>
      </c>
      <c r="B355" s="59">
        <f t="shared" ref="B355:K355" si="109">B304*$B$11*0.6</f>
        <v>375959.2525</v>
      </c>
      <c r="C355" s="59">
        <f t="shared" si="109"/>
        <v>381949.4986</v>
      </c>
      <c r="D355" s="59">
        <f t="shared" si="109"/>
        <v>387369.245</v>
      </c>
      <c r="E355" s="59">
        <f t="shared" si="109"/>
        <v>392218.4918</v>
      </c>
      <c r="F355" s="59">
        <f t="shared" si="109"/>
        <v>397923.488</v>
      </c>
      <c r="G355" s="59">
        <f t="shared" si="109"/>
        <v>403628.4843</v>
      </c>
      <c r="H355" s="59">
        <f t="shared" si="109"/>
        <v>409618.7303</v>
      </c>
      <c r="I355" s="59">
        <f t="shared" si="109"/>
        <v>415608.9764</v>
      </c>
      <c r="J355" s="59">
        <f t="shared" si="109"/>
        <v>421884.4723</v>
      </c>
      <c r="K355" s="59">
        <f t="shared" si="109"/>
        <v>427589.4685</v>
      </c>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row>
    <row r="356" ht="15.75" customHeight="1">
      <c r="A356" s="59" t="s">
        <v>836</v>
      </c>
      <c r="B356" s="59">
        <f t="shared" ref="B356:K356" si="110">B305*$B$11*0.5</f>
        <v>389451.1131</v>
      </c>
      <c r="C356" s="59">
        <f t="shared" si="110"/>
        <v>395656.3282</v>
      </c>
      <c r="D356" s="59">
        <f t="shared" si="110"/>
        <v>401270.5703</v>
      </c>
      <c r="E356" s="59">
        <f t="shared" si="110"/>
        <v>406293.8396</v>
      </c>
      <c r="F356" s="59">
        <f t="shared" si="110"/>
        <v>412203.5682</v>
      </c>
      <c r="G356" s="59">
        <f t="shared" si="110"/>
        <v>418113.2967</v>
      </c>
      <c r="H356" s="59">
        <f t="shared" si="110"/>
        <v>424318.5117</v>
      </c>
      <c r="I356" s="59">
        <f t="shared" si="110"/>
        <v>430523.7267</v>
      </c>
      <c r="J356" s="59">
        <f t="shared" si="110"/>
        <v>437024.4282</v>
      </c>
      <c r="K356" s="59">
        <f t="shared" si="110"/>
        <v>442934.1568</v>
      </c>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row>
    <row r="357" ht="15.75" customHeight="1">
      <c r="A357" s="59" t="s">
        <v>837</v>
      </c>
      <c r="B357" s="59">
        <f t="shared" ref="B357:K357" si="111">B306*$B$11*0.15</f>
        <v>84969.20352</v>
      </c>
      <c r="C357" s="59">
        <f t="shared" si="111"/>
        <v>86323.03757</v>
      </c>
      <c r="D357" s="59">
        <f t="shared" si="111"/>
        <v>87547.93504</v>
      </c>
      <c r="E357" s="59">
        <f t="shared" si="111"/>
        <v>88643.89593</v>
      </c>
      <c r="F357" s="59">
        <f t="shared" si="111"/>
        <v>89933.26169</v>
      </c>
      <c r="G357" s="59">
        <f t="shared" si="111"/>
        <v>91222.62745</v>
      </c>
      <c r="H357" s="59">
        <f t="shared" si="111"/>
        <v>92576.4615</v>
      </c>
      <c r="I357" s="59">
        <f t="shared" si="111"/>
        <v>93930.29555</v>
      </c>
      <c r="J357" s="59">
        <f t="shared" si="111"/>
        <v>95348.59788</v>
      </c>
      <c r="K357" s="59">
        <f t="shared" si="111"/>
        <v>96637.96364</v>
      </c>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row>
    <row r="358" ht="15.75" customHeight="1">
      <c r="A358" s="59" t="s">
        <v>24</v>
      </c>
      <c r="B358" s="59">
        <f t="shared" ref="B358:K358" si="112">SUM(B355:B357)</f>
        <v>850379.5692</v>
      </c>
      <c r="C358" s="59">
        <f t="shared" si="112"/>
        <v>863928.8643</v>
      </c>
      <c r="D358" s="59">
        <f t="shared" si="112"/>
        <v>876187.7503</v>
      </c>
      <c r="E358" s="59">
        <f t="shared" si="112"/>
        <v>887156.2273</v>
      </c>
      <c r="F358" s="59">
        <f t="shared" si="112"/>
        <v>900060.3179</v>
      </c>
      <c r="G358" s="59">
        <f t="shared" si="112"/>
        <v>912964.4085</v>
      </c>
      <c r="H358" s="59">
        <f t="shared" si="112"/>
        <v>926513.7036</v>
      </c>
      <c r="I358" s="59">
        <f t="shared" si="112"/>
        <v>940062.9987</v>
      </c>
      <c r="J358" s="59">
        <f t="shared" si="112"/>
        <v>954257.4983</v>
      </c>
      <c r="K358" s="59">
        <f t="shared" si="112"/>
        <v>967161.5889</v>
      </c>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row>
    <row r="360" ht="15.75" customHeight="1">
      <c r="A360" s="531" t="s">
        <v>848</v>
      </c>
      <c r="B360" s="531"/>
      <c r="C360" s="531"/>
      <c r="D360" s="531"/>
      <c r="E360" s="531"/>
      <c r="F360" s="531"/>
      <c r="G360" s="531"/>
      <c r="H360" s="531"/>
      <c r="I360" s="531"/>
      <c r="J360" s="531"/>
      <c r="K360" s="531"/>
      <c r="L360" s="531"/>
      <c r="M360" s="531"/>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row>
    <row r="361" ht="15.75" customHeight="1">
      <c r="A361" s="62" t="s">
        <v>849</v>
      </c>
      <c r="B361" s="62">
        <f>Resultados_residencial!D75+Resultados_residencial!S75</f>
        <v>12.48</v>
      </c>
      <c r="C361" s="62">
        <f>Resultados_residencial!E75+Resultados_residencial!T75</f>
        <v>9</v>
      </c>
      <c r="D361" s="62">
        <f>Resultados_residencial!F75+Resultados_residencial!U75</f>
        <v>9.06</v>
      </c>
      <c r="E361" s="62">
        <f>Resultados_residencial!G75+Resultados_residencial!V75</f>
        <v>8.95</v>
      </c>
      <c r="F361" s="62">
        <f>Resultados_residencial!H75+Resultados_residencial!W75</f>
        <v>9.02</v>
      </c>
      <c r="G361" s="62">
        <f>Resultados_residencial!I75+Resultados_residencial!X75</f>
        <v>9.1</v>
      </c>
      <c r="H361" s="62">
        <f>Resultados_residencial!J75+Resultados_residencial!Y75</f>
        <v>9.18</v>
      </c>
      <c r="I361" s="62">
        <f>Resultados_residencial!K75+Resultados_residencial!Z75</f>
        <v>6.41</v>
      </c>
      <c r="J361" s="62">
        <f>Resultados_residencial!L75+Resultados_residencial!AA75</f>
        <v>6.51</v>
      </c>
      <c r="K361" s="62">
        <f>Resultados_residencial!M75+Resultados_residencial!AB75</f>
        <v>6.6</v>
      </c>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row>
    <row r="362" ht="15.75" customHeight="1">
      <c r="A362" s="62" t="s">
        <v>834</v>
      </c>
      <c r="B362" s="62">
        <f t="shared" ref="B362:K362" si="113">B361/$B$224</f>
        <v>3466.666667</v>
      </c>
      <c r="C362" s="62">
        <f t="shared" si="113"/>
        <v>2500</v>
      </c>
      <c r="D362" s="62">
        <f t="shared" si="113"/>
        <v>2516.666667</v>
      </c>
      <c r="E362" s="62">
        <f t="shared" si="113"/>
        <v>2486.111111</v>
      </c>
      <c r="F362" s="62">
        <f t="shared" si="113"/>
        <v>2505.555556</v>
      </c>
      <c r="G362" s="62">
        <f t="shared" si="113"/>
        <v>2527.777778</v>
      </c>
      <c r="H362" s="62">
        <f t="shared" si="113"/>
        <v>2550</v>
      </c>
      <c r="I362" s="62">
        <f t="shared" si="113"/>
        <v>1780.555556</v>
      </c>
      <c r="J362" s="62">
        <f t="shared" si="113"/>
        <v>1808.333333</v>
      </c>
      <c r="K362" s="62">
        <f t="shared" si="113"/>
        <v>1833.333333</v>
      </c>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row>
    <row r="364" ht="15.75" customHeight="1">
      <c r="A364" s="59" t="s">
        <v>835</v>
      </c>
      <c r="B364" s="59">
        <f t="shared" ref="B364:K364" si="114">B$362*$G248</f>
        <v>977.2156735</v>
      </c>
      <c r="C364" s="59">
        <f t="shared" si="114"/>
        <v>704.7228414</v>
      </c>
      <c r="D364" s="59">
        <f t="shared" si="114"/>
        <v>709.4209937</v>
      </c>
      <c r="E364" s="59">
        <f t="shared" si="114"/>
        <v>700.8077145</v>
      </c>
      <c r="F364" s="59">
        <f t="shared" si="114"/>
        <v>706.2888922</v>
      </c>
      <c r="G364" s="59">
        <f t="shared" si="114"/>
        <v>712.5530952</v>
      </c>
      <c r="H364" s="59">
        <f t="shared" si="114"/>
        <v>718.8172983</v>
      </c>
      <c r="I364" s="59">
        <f t="shared" si="114"/>
        <v>501.9192682</v>
      </c>
      <c r="J364" s="59">
        <f t="shared" si="114"/>
        <v>509.749522</v>
      </c>
      <c r="K364" s="59">
        <f t="shared" si="114"/>
        <v>516.7967504</v>
      </c>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row>
    <row r="365" ht="15.75" customHeight="1">
      <c r="A365" s="59" t="s">
        <v>836</v>
      </c>
      <c r="B365" s="59">
        <f t="shared" ref="B365:K365" si="115">B$362*$G249</f>
        <v>1214.741425</v>
      </c>
      <c r="C365" s="59">
        <f t="shared" si="115"/>
        <v>876.0154508</v>
      </c>
      <c r="D365" s="59">
        <f t="shared" si="115"/>
        <v>881.8555538</v>
      </c>
      <c r="E365" s="59">
        <f t="shared" si="115"/>
        <v>871.1486983</v>
      </c>
      <c r="F365" s="59">
        <f t="shared" si="115"/>
        <v>877.9621518</v>
      </c>
      <c r="G365" s="59">
        <f t="shared" si="115"/>
        <v>885.7489559</v>
      </c>
      <c r="H365" s="59">
        <f t="shared" si="115"/>
        <v>893.5357599</v>
      </c>
      <c r="I365" s="59">
        <f t="shared" si="115"/>
        <v>623.9176711</v>
      </c>
      <c r="J365" s="59">
        <f t="shared" si="115"/>
        <v>633.6511761</v>
      </c>
      <c r="K365" s="59">
        <f t="shared" si="115"/>
        <v>642.4113306</v>
      </c>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row>
    <row r="366" ht="15.75" customHeight="1">
      <c r="A366" s="59" t="s">
        <v>837</v>
      </c>
      <c r="B366" s="59">
        <f t="shared" ref="B366:K366" si="116">B$362*$G250</f>
        <v>883.4280512</v>
      </c>
      <c r="C366" s="59">
        <f t="shared" si="116"/>
        <v>637.0875369</v>
      </c>
      <c r="D366" s="59">
        <f t="shared" si="116"/>
        <v>641.3347872</v>
      </c>
      <c r="E366" s="59">
        <f t="shared" si="116"/>
        <v>633.5481617</v>
      </c>
      <c r="F366" s="59">
        <f t="shared" si="116"/>
        <v>638.503287</v>
      </c>
      <c r="G366" s="59">
        <f t="shared" si="116"/>
        <v>644.1662873</v>
      </c>
      <c r="H366" s="59">
        <f t="shared" si="116"/>
        <v>649.8292877</v>
      </c>
      <c r="I366" s="59">
        <f t="shared" si="116"/>
        <v>453.7479013</v>
      </c>
      <c r="J366" s="59">
        <f t="shared" si="116"/>
        <v>460.8266517</v>
      </c>
      <c r="K366" s="59">
        <f t="shared" si="116"/>
        <v>467.1975271</v>
      </c>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row>
    <row r="367" ht="15.75" customHeight="1">
      <c r="A367" s="59" t="s">
        <v>838</v>
      </c>
      <c r="B367" s="59">
        <f t="shared" ref="B367:K367" si="117">B$362*$G251</f>
        <v>311.6453274</v>
      </c>
      <c r="C367" s="59">
        <f t="shared" si="117"/>
        <v>224.7442265</v>
      </c>
      <c r="D367" s="59">
        <f t="shared" si="117"/>
        <v>226.2425213</v>
      </c>
      <c r="E367" s="59">
        <f t="shared" si="117"/>
        <v>223.4956475</v>
      </c>
      <c r="F367" s="59">
        <f t="shared" si="117"/>
        <v>225.2436581</v>
      </c>
      <c r="G367" s="59">
        <f t="shared" si="117"/>
        <v>227.2413846</v>
      </c>
      <c r="H367" s="59">
        <f t="shared" si="117"/>
        <v>229.239111</v>
      </c>
      <c r="I367" s="59">
        <f t="shared" si="117"/>
        <v>160.0678324</v>
      </c>
      <c r="J367" s="59">
        <f t="shared" si="117"/>
        <v>162.5649905</v>
      </c>
      <c r="K367" s="59">
        <f t="shared" si="117"/>
        <v>164.8124328</v>
      </c>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row>
    <row r="368" ht="15.75" customHeight="1">
      <c r="A368" s="59" t="s">
        <v>839</v>
      </c>
      <c r="B368" s="59">
        <f t="shared" ref="B368:K368" si="118">B$362*$G252</f>
        <v>11.80705518</v>
      </c>
      <c r="C368" s="59">
        <f t="shared" si="118"/>
        <v>8.514703256</v>
      </c>
      <c r="D368" s="59">
        <f t="shared" si="118"/>
        <v>8.571467945</v>
      </c>
      <c r="E368" s="59">
        <f t="shared" si="118"/>
        <v>8.467399349</v>
      </c>
      <c r="F368" s="59">
        <f t="shared" si="118"/>
        <v>8.533624819</v>
      </c>
      <c r="G368" s="59">
        <f t="shared" si="118"/>
        <v>8.60931107</v>
      </c>
      <c r="H368" s="59">
        <f t="shared" si="118"/>
        <v>8.684997321</v>
      </c>
      <c r="I368" s="59">
        <f t="shared" si="118"/>
        <v>6.064360875</v>
      </c>
      <c r="J368" s="59">
        <f t="shared" si="118"/>
        <v>6.158968689</v>
      </c>
      <c r="K368" s="59">
        <f t="shared" si="118"/>
        <v>6.244115721</v>
      </c>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row>
    <row r="369" ht="15.75" customHeight="1">
      <c r="A369" s="59" t="s">
        <v>840</v>
      </c>
      <c r="B369" s="59">
        <f t="shared" ref="B369:K369" si="119">B$362*$G253</f>
        <v>67.82913422</v>
      </c>
      <c r="C369" s="59">
        <f t="shared" si="119"/>
        <v>48.91524103</v>
      </c>
      <c r="D369" s="59">
        <f t="shared" si="119"/>
        <v>49.24134263</v>
      </c>
      <c r="E369" s="59">
        <f t="shared" si="119"/>
        <v>48.64348969</v>
      </c>
      <c r="F369" s="59">
        <f t="shared" si="119"/>
        <v>49.02394156</v>
      </c>
      <c r="G369" s="59">
        <f t="shared" si="119"/>
        <v>49.4587437</v>
      </c>
      <c r="H369" s="59">
        <f t="shared" si="119"/>
        <v>49.89354585</v>
      </c>
      <c r="I369" s="59">
        <f t="shared" si="119"/>
        <v>34.83852166</v>
      </c>
      <c r="J369" s="59">
        <f t="shared" si="119"/>
        <v>35.38202434</v>
      </c>
      <c r="K369" s="59">
        <f t="shared" si="119"/>
        <v>35.87117675</v>
      </c>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row>
    <row r="371" ht="15.75" customHeight="1">
      <c r="A371" s="62" t="s">
        <v>850</v>
      </c>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row>
    <row r="372" ht="15.75" customHeight="1">
      <c r="A372" s="529" t="s">
        <v>728</v>
      </c>
      <c r="B372" s="59">
        <f>B$362*'Iluminación'!E22</f>
        <v>788.6746043</v>
      </c>
      <c r="C372" s="59">
        <f>C$362*'Iluminación'!F22</f>
        <v>0</v>
      </c>
      <c r="D372" s="59">
        <f>D$362*'Iluminación'!G22</f>
        <v>0</v>
      </c>
      <c r="E372" s="59">
        <f>E$362*'Iluminación'!H22</f>
        <v>0</v>
      </c>
      <c r="F372" s="59">
        <f>F$362*'Iluminación'!I22</f>
        <v>0</v>
      </c>
      <c r="G372" s="59">
        <f>G$362*'Iluminación'!J22</f>
        <v>0</v>
      </c>
      <c r="H372" s="59">
        <f>H$362*'Iluminación'!K22</f>
        <v>0</v>
      </c>
      <c r="I372" s="59">
        <f>I$362*'Iluminación'!L22</f>
        <v>0</v>
      </c>
      <c r="J372" s="59">
        <f>J$362*'Iluminación'!M22</f>
        <v>0</v>
      </c>
      <c r="K372" s="59">
        <f>K$362*'Iluminación'!N22</f>
        <v>0</v>
      </c>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row>
    <row r="373" ht="15.75" customHeight="1">
      <c r="A373" s="529" t="s">
        <v>731</v>
      </c>
      <c r="B373" s="59">
        <f>B$362*'Iluminación'!E23</f>
        <v>85.79723729</v>
      </c>
      <c r="C373" s="59">
        <f>C$362*'Iluminación'!F23</f>
        <v>0</v>
      </c>
      <c r="D373" s="59">
        <f>D$362*'Iluminación'!G23</f>
        <v>0</v>
      </c>
      <c r="E373" s="59">
        <f>E$362*'Iluminación'!H23</f>
        <v>0</v>
      </c>
      <c r="F373" s="59">
        <f>F$362*'Iluminación'!I23</f>
        <v>0</v>
      </c>
      <c r="G373" s="59">
        <f>G$362*'Iluminación'!J23</f>
        <v>0</v>
      </c>
      <c r="H373" s="59">
        <f>H$362*'Iluminación'!K23</f>
        <v>0</v>
      </c>
      <c r="I373" s="59">
        <f>I$362*'Iluminación'!L23</f>
        <v>0</v>
      </c>
      <c r="J373" s="59">
        <f>J$362*'Iluminación'!M23</f>
        <v>0</v>
      </c>
      <c r="K373" s="59">
        <f>K$362*'Iluminación'!N23</f>
        <v>0</v>
      </c>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row>
    <row r="374" ht="15.75" customHeight="1">
      <c r="A374" s="529" t="s">
        <v>733</v>
      </c>
      <c r="B374" s="59">
        <f>B$362*'Iluminación'!E24</f>
        <v>75.89755606</v>
      </c>
      <c r="C374" s="59">
        <f>C$362*'Iluminación'!F24</f>
        <v>53.6768853</v>
      </c>
      <c r="D374" s="59">
        <f>D$362*'Iluminación'!G24</f>
        <v>53.10903959</v>
      </c>
      <c r="E374" s="59">
        <f>E$362*'Iluminación'!H24</f>
        <v>0</v>
      </c>
      <c r="F374" s="59">
        <f>F$362*'Iluminación'!I24</f>
        <v>0</v>
      </c>
      <c r="G374" s="59">
        <f>G$362*'Iluminación'!J24</f>
        <v>0</v>
      </c>
      <c r="H374" s="59">
        <f>H$362*'Iluminación'!K24</f>
        <v>0</v>
      </c>
      <c r="I374" s="59">
        <f>I$362*'Iluminación'!L24</f>
        <v>0</v>
      </c>
      <c r="J374" s="59">
        <f>J$362*'Iluminación'!M24</f>
        <v>0</v>
      </c>
      <c r="K374" s="59">
        <f>K$362*'Iluminación'!N24</f>
        <v>0</v>
      </c>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row>
    <row r="375" ht="15.75" customHeight="1">
      <c r="A375" s="529" t="s">
        <v>736</v>
      </c>
      <c r="B375" s="59">
        <f>B$362*'Iluminación'!E25</f>
        <v>2151.53072</v>
      </c>
      <c r="C375" s="59">
        <f>C$362*'Iluminación'!F25</f>
        <v>1521.623009</v>
      </c>
      <c r="D375" s="59">
        <f>D$362*'Iluminación'!G25</f>
        <v>1505.525818</v>
      </c>
      <c r="E375" s="59">
        <f>E$362*'Iluminación'!H25</f>
        <v>1462.826579</v>
      </c>
      <c r="F375" s="59">
        <f>F$362*'Iluminación'!I25</f>
        <v>1449.567338</v>
      </c>
      <c r="G375" s="59">
        <f>G$362*'Iluminación'!J25</f>
        <v>1437.015058</v>
      </c>
      <c r="H375" s="59">
        <f>H$362*'Iluminación'!K25</f>
        <v>1424.034855</v>
      </c>
      <c r="I375" s="59">
        <f>I$362*'Iluminación'!L25</f>
        <v>0</v>
      </c>
      <c r="J375" s="59">
        <f>J$362*'Iluminación'!M25</f>
        <v>0</v>
      </c>
      <c r="K375" s="59">
        <f>K$362*'Iluminación'!N25</f>
        <v>0</v>
      </c>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row>
    <row r="376" ht="15.75" customHeight="1">
      <c r="A376" s="529" t="s">
        <v>739</v>
      </c>
      <c r="B376" s="59">
        <f>B$362*'Iluminación'!E26</f>
        <v>364.7665493</v>
      </c>
      <c r="C376" s="59">
        <f>C$362*'Iluminación'!F26</f>
        <v>924.7001052</v>
      </c>
      <c r="D376" s="59">
        <f>D$362*'Iluminación'!G26</f>
        <v>958.0318091</v>
      </c>
      <c r="E376" s="59">
        <f>E$362*'Iluminación'!H26</f>
        <v>1023.284532</v>
      </c>
      <c r="F376" s="59">
        <f>F$362*'Iluminación'!I26</f>
        <v>1055.988218</v>
      </c>
      <c r="G376" s="59">
        <f>G$362*'Iluminación'!J26</f>
        <v>1090.762719</v>
      </c>
      <c r="H376" s="59">
        <f>H$362*'Iluminación'!K26</f>
        <v>1125.965145</v>
      </c>
      <c r="I376" s="59">
        <f>I$362*'Iluminación'!L26</f>
        <v>1780.555556</v>
      </c>
      <c r="J376" s="59">
        <f>J$362*'Iluminación'!M26</f>
        <v>1808.333333</v>
      </c>
      <c r="K376" s="59">
        <f>K$362*'Iluminación'!N26</f>
        <v>1833.333333</v>
      </c>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row>
    <row r="378" ht="15.75" customHeight="1">
      <c r="A378" s="62" t="s">
        <v>842</v>
      </c>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row>
    <row r="379" ht="15.75" customHeight="1">
      <c r="A379" s="529" t="s">
        <v>728</v>
      </c>
      <c r="B379" s="59">
        <f t="shared" ref="B379:K379" si="120">(((B372/365)/4)*1000000000)/60</f>
        <v>9003134.753</v>
      </c>
      <c r="C379" s="59">
        <f t="shared" si="120"/>
        <v>0</v>
      </c>
      <c r="D379" s="59">
        <f t="shared" si="120"/>
        <v>0</v>
      </c>
      <c r="E379" s="59">
        <f t="shared" si="120"/>
        <v>0</v>
      </c>
      <c r="F379" s="59">
        <f t="shared" si="120"/>
        <v>0</v>
      </c>
      <c r="G379" s="59">
        <f t="shared" si="120"/>
        <v>0</v>
      </c>
      <c r="H379" s="59">
        <f t="shared" si="120"/>
        <v>0</v>
      </c>
      <c r="I379" s="59">
        <f t="shared" si="120"/>
        <v>0</v>
      </c>
      <c r="J379" s="59">
        <f t="shared" si="120"/>
        <v>0</v>
      </c>
      <c r="K379" s="59">
        <f t="shared" si="120"/>
        <v>0</v>
      </c>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row>
    <row r="380" ht="15.75" customHeight="1">
      <c r="A380" s="529" t="s">
        <v>731</v>
      </c>
      <c r="B380" s="59">
        <f t="shared" ref="B380:K380" si="121">(((B373/365)/4)*1000000000)/50</f>
        <v>1175304.62</v>
      </c>
      <c r="C380" s="59">
        <f t="shared" si="121"/>
        <v>0</v>
      </c>
      <c r="D380" s="59">
        <f t="shared" si="121"/>
        <v>0</v>
      </c>
      <c r="E380" s="59">
        <f t="shared" si="121"/>
        <v>0</v>
      </c>
      <c r="F380" s="59">
        <f t="shared" si="121"/>
        <v>0</v>
      </c>
      <c r="G380" s="59">
        <f t="shared" si="121"/>
        <v>0</v>
      </c>
      <c r="H380" s="59">
        <f t="shared" si="121"/>
        <v>0</v>
      </c>
      <c r="I380" s="59">
        <f t="shared" si="121"/>
        <v>0</v>
      </c>
      <c r="J380" s="59">
        <f t="shared" si="121"/>
        <v>0</v>
      </c>
      <c r="K380" s="59">
        <f t="shared" si="121"/>
        <v>0</v>
      </c>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row>
    <row r="381" ht="15.75" customHeight="1">
      <c r="A381" s="529" t="s">
        <v>733</v>
      </c>
      <c r="B381" s="59">
        <f t="shared" ref="B381:K381" si="122">(((B374/365)/4)*1000000000)/13.5</f>
        <v>3850713.144</v>
      </c>
      <c r="C381" s="59">
        <f t="shared" si="122"/>
        <v>2723332.588</v>
      </c>
      <c r="D381" s="59">
        <f t="shared" si="122"/>
        <v>2694522.557</v>
      </c>
      <c r="E381" s="59">
        <f t="shared" si="122"/>
        <v>0</v>
      </c>
      <c r="F381" s="59">
        <f t="shared" si="122"/>
        <v>0</v>
      </c>
      <c r="G381" s="59">
        <f t="shared" si="122"/>
        <v>0</v>
      </c>
      <c r="H381" s="59">
        <f t="shared" si="122"/>
        <v>0</v>
      </c>
      <c r="I381" s="59">
        <f t="shared" si="122"/>
        <v>0</v>
      </c>
      <c r="J381" s="59">
        <f t="shared" si="122"/>
        <v>0</v>
      </c>
      <c r="K381" s="59">
        <f t="shared" si="122"/>
        <v>0</v>
      </c>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row>
    <row r="382" ht="15.75" customHeight="1">
      <c r="A382" s="529" t="s">
        <v>736</v>
      </c>
      <c r="B382" s="59">
        <f t="shared" ref="B382:K382" si="123">(((B375/365)/4)*1000000000)/15</f>
        <v>98243411.86</v>
      </c>
      <c r="C382" s="59">
        <f t="shared" si="123"/>
        <v>69480502.72</v>
      </c>
      <c r="D382" s="59">
        <f t="shared" si="123"/>
        <v>68745471.14</v>
      </c>
      <c r="E382" s="59">
        <f t="shared" si="123"/>
        <v>66795734.2</v>
      </c>
      <c r="F382" s="59">
        <f t="shared" si="123"/>
        <v>66190289.38</v>
      </c>
      <c r="G382" s="59">
        <f t="shared" si="123"/>
        <v>65617125.96</v>
      </c>
      <c r="H382" s="59">
        <f t="shared" si="123"/>
        <v>65024422.58</v>
      </c>
      <c r="I382" s="59">
        <f t="shared" si="123"/>
        <v>0</v>
      </c>
      <c r="J382" s="59">
        <f t="shared" si="123"/>
        <v>0</v>
      </c>
      <c r="K382" s="59">
        <f t="shared" si="123"/>
        <v>0</v>
      </c>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row>
    <row r="383" ht="15.75" customHeight="1">
      <c r="A383" s="529" t="s">
        <v>739</v>
      </c>
      <c r="B383" s="59">
        <f t="shared" ref="B383:K383" si="124">(((B376/365)/4)*1000000000)/9</f>
        <v>27760011.36</v>
      </c>
      <c r="C383" s="59">
        <f t="shared" si="124"/>
        <v>70372915.16</v>
      </c>
      <c r="D383" s="59">
        <f t="shared" si="124"/>
        <v>72909574.51</v>
      </c>
      <c r="E383" s="59">
        <f t="shared" si="124"/>
        <v>77875535.18</v>
      </c>
      <c r="F383" s="59">
        <f t="shared" si="124"/>
        <v>80364400.16</v>
      </c>
      <c r="G383" s="59">
        <f t="shared" si="124"/>
        <v>83010861.44</v>
      </c>
      <c r="H383" s="59">
        <f t="shared" si="124"/>
        <v>85689889.3</v>
      </c>
      <c r="I383" s="59">
        <f t="shared" si="124"/>
        <v>135506511.1</v>
      </c>
      <c r="J383" s="59">
        <f t="shared" si="124"/>
        <v>137620497.2</v>
      </c>
      <c r="K383" s="59">
        <f t="shared" si="124"/>
        <v>139523084.7</v>
      </c>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row>
    <row r="386" ht="15.75" customHeight="1">
      <c r="A386" s="62" t="s">
        <v>843</v>
      </c>
      <c r="B386" s="58">
        <f>(Resultados_residencial!C76+Resultados_residencial!R76)/B224</f>
        <v>3461.111111</v>
      </c>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row>
    <row r="387" ht="15.75" customHeight="1">
      <c r="A387" s="529" t="s">
        <v>728</v>
      </c>
      <c r="B387" s="59">
        <f>B379-(((($B$386*'Iluminación'!D22)/365)/4)*1000000000)/60</f>
        <v>-192274.7227</v>
      </c>
      <c r="C387" s="59">
        <f t="shared" ref="C387:K387" si="125">(C379-B379)</f>
        <v>-9003134.753</v>
      </c>
      <c r="D387" s="59">
        <f t="shared" si="125"/>
        <v>0</v>
      </c>
      <c r="E387" s="59">
        <f t="shared" si="125"/>
        <v>0</v>
      </c>
      <c r="F387" s="59">
        <f t="shared" si="125"/>
        <v>0</v>
      </c>
      <c r="G387" s="59">
        <f t="shared" si="125"/>
        <v>0</v>
      </c>
      <c r="H387" s="59">
        <f t="shared" si="125"/>
        <v>0</v>
      </c>
      <c r="I387" s="59">
        <f t="shared" si="125"/>
        <v>0</v>
      </c>
      <c r="J387" s="59">
        <f t="shared" si="125"/>
        <v>0</v>
      </c>
      <c r="K387" s="59">
        <f t="shared" si="125"/>
        <v>0</v>
      </c>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row>
    <row r="388" ht="15.75" customHeight="1">
      <c r="A388" s="529" t="s">
        <v>731</v>
      </c>
      <c r="B388" s="59">
        <f>B380-(((($B$386*'Iluminación'!D23)/365)/4)*1000000000)/50</f>
        <v>-25100.29853</v>
      </c>
      <c r="C388" s="59">
        <f t="shared" ref="C388:K388" si="126">(C380-B380)</f>
        <v>-1175304.62</v>
      </c>
      <c r="D388" s="59">
        <f t="shared" si="126"/>
        <v>0</v>
      </c>
      <c r="E388" s="59">
        <f t="shared" si="126"/>
        <v>0</v>
      </c>
      <c r="F388" s="59">
        <f t="shared" si="126"/>
        <v>0</v>
      </c>
      <c r="G388" s="59">
        <f t="shared" si="126"/>
        <v>0</v>
      </c>
      <c r="H388" s="59">
        <f t="shared" si="126"/>
        <v>0</v>
      </c>
      <c r="I388" s="59">
        <f t="shared" si="126"/>
        <v>0</v>
      </c>
      <c r="J388" s="59">
        <f t="shared" si="126"/>
        <v>0</v>
      </c>
      <c r="K388" s="59">
        <f t="shared" si="126"/>
        <v>0</v>
      </c>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row>
    <row r="389" ht="15.75" customHeight="1">
      <c r="A389" s="529" t="s">
        <v>733</v>
      </c>
      <c r="B389" s="59">
        <f>B381-(((($B$386*'Iluminación'!D24)/365)/4)*1000000000)/13.5</f>
        <v>-82237.44531</v>
      </c>
      <c r="C389" s="59">
        <f t="shared" ref="C389:K389" si="127">(C381-B381)</f>
        <v>-1127380.556</v>
      </c>
      <c r="D389" s="59">
        <f t="shared" si="127"/>
        <v>-28810.03107</v>
      </c>
      <c r="E389" s="59">
        <f t="shared" si="127"/>
        <v>-2694522.557</v>
      </c>
      <c r="F389" s="59">
        <f t="shared" si="127"/>
        <v>0</v>
      </c>
      <c r="G389" s="59">
        <f t="shared" si="127"/>
        <v>0</v>
      </c>
      <c r="H389" s="59">
        <f t="shared" si="127"/>
        <v>0</v>
      </c>
      <c r="I389" s="59">
        <f t="shared" si="127"/>
        <v>0</v>
      </c>
      <c r="J389" s="59">
        <f t="shared" si="127"/>
        <v>0</v>
      </c>
      <c r="K389" s="59">
        <f t="shared" si="127"/>
        <v>0</v>
      </c>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row>
    <row r="390" ht="15.75" customHeight="1">
      <c r="A390" s="529" t="s">
        <v>736</v>
      </c>
      <c r="B390" s="59">
        <f>B382-(((($B$386*'Iluminación'!D25)/365)/4)*1000000000)/15</f>
        <v>-2098127.518</v>
      </c>
      <c r="C390" s="59">
        <f t="shared" ref="C390:K390" si="128">(C382-B382)</f>
        <v>-28762909.14</v>
      </c>
      <c r="D390" s="59">
        <f t="shared" si="128"/>
        <v>-735031.5754</v>
      </c>
      <c r="E390" s="59">
        <f t="shared" si="128"/>
        <v>-1949736.944</v>
      </c>
      <c r="F390" s="59">
        <f t="shared" si="128"/>
        <v>-605444.8126</v>
      </c>
      <c r="G390" s="59">
        <f t="shared" si="128"/>
        <v>-573163.4256</v>
      </c>
      <c r="H390" s="59">
        <f t="shared" si="128"/>
        <v>-592703.3757</v>
      </c>
      <c r="I390" s="59">
        <f t="shared" si="128"/>
        <v>-65024422.58</v>
      </c>
      <c r="J390" s="59">
        <f t="shared" si="128"/>
        <v>0</v>
      </c>
      <c r="K390" s="59">
        <f t="shared" si="128"/>
        <v>0</v>
      </c>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row>
    <row r="391" ht="15.75" customHeight="1">
      <c r="A391" s="529" t="s">
        <v>739</v>
      </c>
      <c r="B391" s="59">
        <f>B383-(((($B$386*'Iluminación'!D26)/365)/4)*1000000000)/9</f>
        <v>5464310.178</v>
      </c>
      <c r="C391" s="59">
        <f t="shared" ref="C391:K391" si="129">(C383-B383)</f>
        <v>42612903.8</v>
      </c>
      <c r="D391" s="59">
        <f t="shared" si="129"/>
        <v>2536659.352</v>
      </c>
      <c r="E391" s="59">
        <f t="shared" si="129"/>
        <v>4965960.662</v>
      </c>
      <c r="F391" s="59">
        <f t="shared" si="129"/>
        <v>2488864.98</v>
      </c>
      <c r="G391" s="59">
        <f t="shared" si="129"/>
        <v>2646461.282</v>
      </c>
      <c r="H391" s="59">
        <f t="shared" si="129"/>
        <v>2679027.865</v>
      </c>
      <c r="I391" s="59">
        <f t="shared" si="129"/>
        <v>49816621.77</v>
      </c>
      <c r="J391" s="59">
        <f t="shared" si="129"/>
        <v>2113986.132</v>
      </c>
      <c r="K391" s="59">
        <f t="shared" si="129"/>
        <v>1902587.519</v>
      </c>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row>
    <row r="394" ht="15.75" customHeight="1">
      <c r="A394" s="62" t="s">
        <v>798</v>
      </c>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row>
    <row r="395" ht="15.75" customHeight="1">
      <c r="A395" s="532" t="s">
        <v>728</v>
      </c>
      <c r="B395" s="304">
        <f t="shared" ref="B395:K395" si="130">IF(B387&lt;0,0,B387*$B119)</f>
        <v>0</v>
      </c>
      <c r="C395" s="304">
        <f t="shared" si="130"/>
        <v>0</v>
      </c>
      <c r="D395" s="304">
        <f t="shared" si="130"/>
        <v>0</v>
      </c>
      <c r="E395" s="304">
        <f t="shared" si="130"/>
        <v>0</v>
      </c>
      <c r="F395" s="304">
        <f t="shared" si="130"/>
        <v>0</v>
      </c>
      <c r="G395" s="304">
        <f t="shared" si="130"/>
        <v>0</v>
      </c>
      <c r="H395" s="304">
        <f t="shared" si="130"/>
        <v>0</v>
      </c>
      <c r="I395" s="304">
        <f t="shared" si="130"/>
        <v>0</v>
      </c>
      <c r="J395" s="304">
        <f t="shared" si="130"/>
        <v>0</v>
      </c>
      <c r="K395" s="304">
        <f t="shared" si="130"/>
        <v>0</v>
      </c>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row>
    <row r="396" ht="15.75" customHeight="1">
      <c r="A396" s="532" t="s">
        <v>731</v>
      </c>
      <c r="B396" s="304">
        <f t="shared" ref="B396:K396" si="131">IF(B388&lt;0,0,B388*$B120)</f>
        <v>0</v>
      </c>
      <c r="C396" s="304">
        <f t="shared" si="131"/>
        <v>0</v>
      </c>
      <c r="D396" s="304">
        <f t="shared" si="131"/>
        <v>0</v>
      </c>
      <c r="E396" s="304">
        <f t="shared" si="131"/>
        <v>0</v>
      </c>
      <c r="F396" s="304">
        <f t="shared" si="131"/>
        <v>0</v>
      </c>
      <c r="G396" s="304">
        <f t="shared" si="131"/>
        <v>0</v>
      </c>
      <c r="H396" s="304">
        <f t="shared" si="131"/>
        <v>0</v>
      </c>
      <c r="I396" s="304">
        <f t="shared" si="131"/>
        <v>0</v>
      </c>
      <c r="J396" s="304">
        <f t="shared" si="131"/>
        <v>0</v>
      </c>
      <c r="K396" s="304">
        <f t="shared" si="131"/>
        <v>0</v>
      </c>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row>
    <row r="397" ht="15.75" customHeight="1">
      <c r="A397" s="532" t="s">
        <v>733</v>
      </c>
      <c r="B397" s="304">
        <f t="shared" ref="B397:K397" si="132">IF(B389&lt;0,0,B389*$B121)</f>
        <v>0</v>
      </c>
      <c r="C397" s="304">
        <f t="shared" si="132"/>
        <v>0</v>
      </c>
      <c r="D397" s="304">
        <f t="shared" si="132"/>
        <v>0</v>
      </c>
      <c r="E397" s="304">
        <f t="shared" si="132"/>
        <v>0</v>
      </c>
      <c r="F397" s="304">
        <f t="shared" si="132"/>
        <v>0</v>
      </c>
      <c r="G397" s="304">
        <f t="shared" si="132"/>
        <v>0</v>
      </c>
      <c r="H397" s="304">
        <f t="shared" si="132"/>
        <v>0</v>
      </c>
      <c r="I397" s="304">
        <f t="shared" si="132"/>
        <v>0</v>
      </c>
      <c r="J397" s="304">
        <f t="shared" si="132"/>
        <v>0</v>
      </c>
      <c r="K397" s="304">
        <f t="shared" si="132"/>
        <v>0</v>
      </c>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row>
    <row r="398" ht="15.75" customHeight="1">
      <c r="A398" s="532" t="s">
        <v>736</v>
      </c>
      <c r="B398" s="304">
        <f t="shared" ref="B398:K398" si="133">IF(B390&lt;0,0,B390*$B122)</f>
        <v>0</v>
      </c>
      <c r="C398" s="304">
        <f t="shared" si="133"/>
        <v>0</v>
      </c>
      <c r="D398" s="304">
        <f t="shared" si="133"/>
        <v>0</v>
      </c>
      <c r="E398" s="304">
        <f t="shared" si="133"/>
        <v>0</v>
      </c>
      <c r="F398" s="304">
        <f t="shared" si="133"/>
        <v>0</v>
      </c>
      <c r="G398" s="304">
        <f t="shared" si="133"/>
        <v>0</v>
      </c>
      <c r="H398" s="304">
        <f t="shared" si="133"/>
        <v>0</v>
      </c>
      <c r="I398" s="304">
        <f t="shared" si="133"/>
        <v>0</v>
      </c>
      <c r="J398" s="304">
        <f t="shared" si="133"/>
        <v>0</v>
      </c>
      <c r="K398" s="304">
        <f t="shared" si="133"/>
        <v>0</v>
      </c>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row>
    <row r="399" ht="15.75" customHeight="1">
      <c r="A399" s="532" t="s">
        <v>739</v>
      </c>
      <c r="B399" s="304">
        <f t="shared" ref="B399:K399" si="134">IF(B391&lt;0,0,B391*$B123)</f>
        <v>54096670764</v>
      </c>
      <c r="C399" s="304">
        <f t="shared" si="134"/>
        <v>421867747652</v>
      </c>
      <c r="D399" s="304">
        <f t="shared" si="134"/>
        <v>25112927581</v>
      </c>
      <c r="E399" s="304">
        <f t="shared" si="134"/>
        <v>49163010557</v>
      </c>
      <c r="F399" s="304">
        <f t="shared" si="134"/>
        <v>24639763304</v>
      </c>
      <c r="G399" s="304">
        <f t="shared" si="134"/>
        <v>26199966690</v>
      </c>
      <c r="H399" s="304">
        <f t="shared" si="134"/>
        <v>26522375867</v>
      </c>
      <c r="I399" s="304">
        <f t="shared" si="134"/>
        <v>493184555560</v>
      </c>
      <c r="J399" s="304">
        <f t="shared" si="134"/>
        <v>20928462709</v>
      </c>
      <c r="K399" s="304">
        <f t="shared" si="134"/>
        <v>18835616438</v>
      </c>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row>
    <row r="400" ht="15.75" customHeight="1">
      <c r="A400" s="62" t="s">
        <v>24</v>
      </c>
      <c r="B400" s="304">
        <f t="shared" ref="B400:K400" si="135">SUM(B395:B399)</f>
        <v>54096670764</v>
      </c>
      <c r="C400" s="304">
        <f t="shared" si="135"/>
        <v>421867747652</v>
      </c>
      <c r="D400" s="304">
        <f t="shared" si="135"/>
        <v>25112927581</v>
      </c>
      <c r="E400" s="304">
        <f t="shared" si="135"/>
        <v>49163010557</v>
      </c>
      <c r="F400" s="304">
        <f t="shared" si="135"/>
        <v>24639763304</v>
      </c>
      <c r="G400" s="304">
        <f t="shared" si="135"/>
        <v>26199966690</v>
      </c>
      <c r="H400" s="304">
        <f t="shared" si="135"/>
        <v>26522375867</v>
      </c>
      <c r="I400" s="304">
        <f t="shared" si="135"/>
        <v>493184555560</v>
      </c>
      <c r="J400" s="304">
        <f t="shared" si="135"/>
        <v>20928462709</v>
      </c>
      <c r="K400" s="304">
        <f t="shared" si="135"/>
        <v>18835616438</v>
      </c>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row>
    <row r="403" ht="15.75" customHeight="1">
      <c r="A403" s="62" t="s">
        <v>851</v>
      </c>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row>
    <row r="405" ht="15.75" customHeight="1">
      <c r="A405" s="58" t="s">
        <v>835</v>
      </c>
      <c r="B405" s="304">
        <f t="shared" ref="B405:K405" si="136">B364*$B$11*0.4</f>
        <v>237327.8438</v>
      </c>
      <c r="C405" s="304">
        <f t="shared" si="136"/>
        <v>171149.8873</v>
      </c>
      <c r="D405" s="304">
        <f t="shared" si="136"/>
        <v>172290.8866</v>
      </c>
      <c r="E405" s="304">
        <f t="shared" si="136"/>
        <v>170199.0546</v>
      </c>
      <c r="F405" s="304">
        <f t="shared" si="136"/>
        <v>171530.2204</v>
      </c>
      <c r="G405" s="304">
        <f t="shared" si="136"/>
        <v>173051.5527</v>
      </c>
      <c r="H405" s="304">
        <f t="shared" si="136"/>
        <v>174572.8851</v>
      </c>
      <c r="I405" s="304">
        <f t="shared" si="136"/>
        <v>121896.7531</v>
      </c>
      <c r="J405" s="304">
        <f t="shared" si="136"/>
        <v>123798.4185</v>
      </c>
      <c r="K405" s="304">
        <f t="shared" si="136"/>
        <v>125509.9174</v>
      </c>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row>
    <row r="406" ht="15.75" customHeight="1">
      <c r="A406" s="58" t="s">
        <v>836</v>
      </c>
      <c r="B406" s="304">
        <f t="shared" ref="B406:K406" si="137">B365*$B$11*0.5</f>
        <v>368767.0631</v>
      </c>
      <c r="C406" s="304">
        <f t="shared" si="137"/>
        <v>265937.7859</v>
      </c>
      <c r="D406" s="304">
        <f t="shared" si="137"/>
        <v>267710.7045</v>
      </c>
      <c r="E406" s="304">
        <f t="shared" si="137"/>
        <v>264460.3538</v>
      </c>
      <c r="F406" s="304">
        <f t="shared" si="137"/>
        <v>266528.7588</v>
      </c>
      <c r="G406" s="304">
        <f t="shared" si="137"/>
        <v>268892.6502</v>
      </c>
      <c r="H406" s="304">
        <f t="shared" si="137"/>
        <v>271256.5416</v>
      </c>
      <c r="I406" s="304">
        <f t="shared" si="137"/>
        <v>189406.8009</v>
      </c>
      <c r="J406" s="304">
        <f t="shared" si="137"/>
        <v>192361.6651</v>
      </c>
      <c r="K406" s="304">
        <f t="shared" si="137"/>
        <v>195021.043</v>
      </c>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row>
    <row r="407" ht="15.75" customHeight="1">
      <c r="A407" s="58" t="s">
        <v>837</v>
      </c>
      <c r="B407" s="304">
        <f t="shared" ref="B407:K407" si="138">B366*$B$11*0.85</f>
        <v>455919.7324</v>
      </c>
      <c r="C407" s="304">
        <f t="shared" si="138"/>
        <v>328788.2686</v>
      </c>
      <c r="D407" s="304">
        <f t="shared" si="138"/>
        <v>330980.1903</v>
      </c>
      <c r="E407" s="304">
        <f t="shared" si="138"/>
        <v>326961.6671</v>
      </c>
      <c r="F407" s="304">
        <f t="shared" si="138"/>
        <v>329518.9091</v>
      </c>
      <c r="G407" s="304">
        <f t="shared" si="138"/>
        <v>332441.4715</v>
      </c>
      <c r="H407" s="304">
        <f t="shared" si="138"/>
        <v>335364.0339</v>
      </c>
      <c r="I407" s="304">
        <f t="shared" si="138"/>
        <v>234170.3113</v>
      </c>
      <c r="J407" s="304">
        <f t="shared" si="138"/>
        <v>237823.5143</v>
      </c>
      <c r="K407" s="304">
        <f t="shared" si="138"/>
        <v>241111.3969</v>
      </c>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row>
    <row r="408" ht="15.75" customHeight="1">
      <c r="A408" s="58" t="s">
        <v>838</v>
      </c>
      <c r="B408" s="304">
        <f t="shared" ref="B408:K408" si="139">B367*$B$11</f>
        <v>189216.4534</v>
      </c>
      <c r="C408" s="304">
        <f t="shared" si="139"/>
        <v>136454.1731</v>
      </c>
      <c r="D408" s="304">
        <f t="shared" si="139"/>
        <v>137363.8676</v>
      </c>
      <c r="E408" s="304">
        <f t="shared" si="139"/>
        <v>135696.0944</v>
      </c>
      <c r="F408" s="304">
        <f t="shared" si="139"/>
        <v>136757.4046</v>
      </c>
      <c r="G408" s="304">
        <f t="shared" si="139"/>
        <v>137970.3306</v>
      </c>
      <c r="H408" s="304">
        <f t="shared" si="139"/>
        <v>139183.2566</v>
      </c>
      <c r="I408" s="304">
        <f t="shared" si="139"/>
        <v>97185.69441</v>
      </c>
      <c r="J408" s="304">
        <f t="shared" si="139"/>
        <v>98701.85189</v>
      </c>
      <c r="K408" s="304">
        <f t="shared" si="139"/>
        <v>100066.3936</v>
      </c>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row>
    <row r="409" ht="15.75" customHeight="1">
      <c r="A409" s="58" t="s">
        <v>839</v>
      </c>
      <c r="B409" s="304">
        <f t="shared" ref="B409:K409" si="140">B368*$B$11*1.2</f>
        <v>8602.429403</v>
      </c>
      <c r="C409" s="304">
        <f t="shared" si="140"/>
        <v>6203.67505</v>
      </c>
      <c r="D409" s="304">
        <f t="shared" si="140"/>
        <v>6245.032884</v>
      </c>
      <c r="E409" s="304">
        <f t="shared" si="140"/>
        <v>6169.210189</v>
      </c>
      <c r="F409" s="304">
        <f t="shared" si="140"/>
        <v>6217.460995</v>
      </c>
      <c r="G409" s="304">
        <f t="shared" si="140"/>
        <v>6272.604773</v>
      </c>
      <c r="H409" s="304">
        <f t="shared" si="140"/>
        <v>6327.748551</v>
      </c>
      <c r="I409" s="304">
        <f t="shared" si="140"/>
        <v>4418.39523</v>
      </c>
      <c r="J409" s="304">
        <f t="shared" si="140"/>
        <v>4487.324953</v>
      </c>
      <c r="K409" s="304">
        <f t="shared" si="140"/>
        <v>4549.361703</v>
      </c>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row>
    <row r="410" ht="15.75" customHeight="1">
      <c r="A410" s="58" t="s">
        <v>840</v>
      </c>
      <c r="B410" s="304">
        <f t="shared" ref="B410:K410" si="141">B369*$B$11*1.2</f>
        <v>49419.20992</v>
      </c>
      <c r="C410" s="304">
        <f t="shared" si="141"/>
        <v>35638.85331</v>
      </c>
      <c r="D410" s="304">
        <f t="shared" si="141"/>
        <v>35876.44567</v>
      </c>
      <c r="E410" s="304">
        <f t="shared" si="141"/>
        <v>35440.85968</v>
      </c>
      <c r="F410" s="304">
        <f t="shared" si="141"/>
        <v>35718.05076</v>
      </c>
      <c r="G410" s="304">
        <f t="shared" si="141"/>
        <v>36034.84057</v>
      </c>
      <c r="H410" s="304">
        <f t="shared" si="141"/>
        <v>36351.63038</v>
      </c>
      <c r="I410" s="304">
        <f t="shared" si="141"/>
        <v>25382.7833</v>
      </c>
      <c r="J410" s="304">
        <f t="shared" si="141"/>
        <v>25778.77056</v>
      </c>
      <c r="K410" s="304">
        <f t="shared" si="141"/>
        <v>26135.15909</v>
      </c>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row>
    <row r="411" ht="15.75" customHeight="1">
      <c r="A411" s="58" t="s">
        <v>24</v>
      </c>
      <c r="B411" s="304">
        <f t="shared" ref="B411:K411" si="142">SUM(B405:B410)</f>
        <v>1309252.732</v>
      </c>
      <c r="C411" s="304">
        <f t="shared" si="142"/>
        <v>944172.6433</v>
      </c>
      <c r="D411" s="304">
        <f t="shared" si="142"/>
        <v>950467.1276</v>
      </c>
      <c r="E411" s="304">
        <f t="shared" si="142"/>
        <v>938927.2397</v>
      </c>
      <c r="F411" s="304">
        <f t="shared" si="142"/>
        <v>946270.8047</v>
      </c>
      <c r="G411" s="304">
        <f t="shared" si="142"/>
        <v>954663.4504</v>
      </c>
      <c r="H411" s="304">
        <f t="shared" si="142"/>
        <v>963056.0961</v>
      </c>
      <c r="I411" s="304">
        <f t="shared" si="142"/>
        <v>672460.7382</v>
      </c>
      <c r="J411" s="304">
        <f t="shared" si="142"/>
        <v>682951.5453</v>
      </c>
      <c r="K411" s="304">
        <f t="shared" si="142"/>
        <v>692393.2717</v>
      </c>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row>
    <row r="412" ht="15.75" customHeight="1">
      <c r="A412" s="62"/>
      <c r="B412" s="147"/>
      <c r="C412" s="147"/>
      <c r="D412" s="147"/>
      <c r="E412" s="147"/>
      <c r="F412" s="147"/>
      <c r="G412" s="147"/>
      <c r="H412" s="147"/>
      <c r="I412" s="147"/>
      <c r="J412" s="147"/>
      <c r="K412" s="147"/>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row>
    <row r="413" ht="15.75" customHeight="1">
      <c r="A413" s="58" t="s">
        <v>852</v>
      </c>
      <c r="B413" s="304">
        <f t="shared" ref="B413:K413" si="143">SUM(B414:B416)</f>
        <v>805215.2521</v>
      </c>
      <c r="C413" s="304">
        <f t="shared" si="143"/>
        <v>580684.0761</v>
      </c>
      <c r="D413" s="304">
        <f t="shared" si="143"/>
        <v>584555.3032</v>
      </c>
      <c r="E413" s="304">
        <f t="shared" si="143"/>
        <v>577458.0534</v>
      </c>
      <c r="F413" s="304">
        <f t="shared" si="143"/>
        <v>581974.4851</v>
      </c>
      <c r="G413" s="304">
        <f t="shared" si="143"/>
        <v>587136.1213</v>
      </c>
      <c r="H413" s="304">
        <f t="shared" si="143"/>
        <v>592297.7576</v>
      </c>
      <c r="I413" s="304">
        <f t="shared" si="143"/>
        <v>413576.1031</v>
      </c>
      <c r="J413" s="304">
        <f t="shared" si="143"/>
        <v>420028.1483</v>
      </c>
      <c r="K413" s="304">
        <f t="shared" si="143"/>
        <v>425834.9891</v>
      </c>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row>
    <row r="414" ht="15.75" customHeight="1">
      <c r="A414" s="58" t="s">
        <v>835</v>
      </c>
      <c r="B414" s="304">
        <f t="shared" ref="B414:K414" si="144">B364*$B$11*0.6</f>
        <v>355991.7656</v>
      </c>
      <c r="C414" s="304">
        <f t="shared" si="144"/>
        <v>256724.831</v>
      </c>
      <c r="D414" s="304">
        <f t="shared" si="144"/>
        <v>258436.3299</v>
      </c>
      <c r="E414" s="304">
        <f t="shared" si="144"/>
        <v>255298.5819</v>
      </c>
      <c r="F414" s="304">
        <f t="shared" si="144"/>
        <v>257295.3306</v>
      </c>
      <c r="G414" s="304">
        <f t="shared" si="144"/>
        <v>259577.3291</v>
      </c>
      <c r="H414" s="304">
        <f t="shared" si="144"/>
        <v>261859.3276</v>
      </c>
      <c r="I414" s="304">
        <f t="shared" si="144"/>
        <v>182845.1296</v>
      </c>
      <c r="J414" s="304">
        <f t="shared" si="144"/>
        <v>185697.6278</v>
      </c>
      <c r="K414" s="304">
        <f t="shared" si="144"/>
        <v>188264.8761</v>
      </c>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row>
    <row r="415" ht="15.75" customHeight="1">
      <c r="A415" s="58" t="s">
        <v>836</v>
      </c>
      <c r="B415" s="304">
        <f t="shared" ref="B415:K415" si="145">B365*$B$11*0.5</f>
        <v>368767.0631</v>
      </c>
      <c r="C415" s="304">
        <f t="shared" si="145"/>
        <v>265937.7859</v>
      </c>
      <c r="D415" s="304">
        <f t="shared" si="145"/>
        <v>267710.7045</v>
      </c>
      <c r="E415" s="304">
        <f t="shared" si="145"/>
        <v>264460.3538</v>
      </c>
      <c r="F415" s="304">
        <f t="shared" si="145"/>
        <v>266528.7588</v>
      </c>
      <c r="G415" s="304">
        <f t="shared" si="145"/>
        <v>268892.6502</v>
      </c>
      <c r="H415" s="304">
        <f t="shared" si="145"/>
        <v>271256.5416</v>
      </c>
      <c r="I415" s="304">
        <f t="shared" si="145"/>
        <v>189406.8009</v>
      </c>
      <c r="J415" s="304">
        <f t="shared" si="145"/>
        <v>192361.6651</v>
      </c>
      <c r="K415" s="304">
        <f t="shared" si="145"/>
        <v>195021.043</v>
      </c>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row>
    <row r="416" ht="15.75" customHeight="1">
      <c r="A416" s="58" t="s">
        <v>837</v>
      </c>
      <c r="B416" s="304">
        <f t="shared" ref="B416:K416" si="146">B366*$B$11*0.15</f>
        <v>80456.42336</v>
      </c>
      <c r="C416" s="304">
        <f t="shared" si="146"/>
        <v>58021.45916</v>
      </c>
      <c r="D416" s="304">
        <f t="shared" si="146"/>
        <v>58408.26888</v>
      </c>
      <c r="E416" s="304">
        <f t="shared" si="146"/>
        <v>57699.11772</v>
      </c>
      <c r="F416" s="304">
        <f t="shared" si="146"/>
        <v>58150.39573</v>
      </c>
      <c r="G416" s="304">
        <f t="shared" si="146"/>
        <v>58666.14204</v>
      </c>
      <c r="H416" s="304">
        <f t="shared" si="146"/>
        <v>59181.88834</v>
      </c>
      <c r="I416" s="304">
        <f t="shared" si="146"/>
        <v>41324.17258</v>
      </c>
      <c r="J416" s="304">
        <f t="shared" si="146"/>
        <v>41968.85546</v>
      </c>
      <c r="K416" s="304">
        <f t="shared" si="146"/>
        <v>42549.07005</v>
      </c>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row>
    <row r="419" ht="15.75" customHeight="1">
      <c r="A419" s="371" t="s">
        <v>853</v>
      </c>
      <c r="B419" s="371"/>
      <c r="C419" s="371"/>
      <c r="D419" s="371"/>
      <c r="E419" s="371"/>
      <c r="F419" s="371"/>
      <c r="G419" s="371"/>
      <c r="H419" s="371"/>
      <c r="I419" s="371"/>
      <c r="J419" s="371"/>
      <c r="K419" s="371"/>
      <c r="L419" s="371"/>
      <c r="M419" s="371"/>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row>
    <row r="420" ht="15.75" customHeight="1">
      <c r="A420" s="58" t="s">
        <v>854</v>
      </c>
      <c r="B420" s="58"/>
      <c r="C420" s="58"/>
      <c r="D420" s="58"/>
      <c r="E420" s="58"/>
      <c r="F420" s="58"/>
      <c r="G420" s="58"/>
      <c r="H420" s="58"/>
      <c r="I420" s="58"/>
      <c r="J420" s="58"/>
      <c r="K420" s="58"/>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row>
    <row r="421" ht="15.75" customHeight="1">
      <c r="A421" s="58" t="s">
        <v>835</v>
      </c>
      <c r="B421" s="304">
        <f t="shared" ref="B421:K421" si="147">B346-B405</f>
        <v>13311.6579</v>
      </c>
      <c r="C421" s="304">
        <f t="shared" si="147"/>
        <v>83483.11171</v>
      </c>
      <c r="D421" s="304">
        <f t="shared" si="147"/>
        <v>85955.27675</v>
      </c>
      <c r="E421" s="304">
        <f t="shared" si="147"/>
        <v>91279.93991</v>
      </c>
      <c r="F421" s="304">
        <f t="shared" si="147"/>
        <v>93752.10495</v>
      </c>
      <c r="G421" s="304">
        <f t="shared" si="147"/>
        <v>96034.10344</v>
      </c>
      <c r="H421" s="304">
        <f t="shared" si="147"/>
        <v>98506.26848</v>
      </c>
      <c r="I421" s="304">
        <f t="shared" si="147"/>
        <v>155175.8978</v>
      </c>
      <c r="J421" s="304">
        <f t="shared" si="147"/>
        <v>157457.8963</v>
      </c>
      <c r="K421" s="304">
        <f t="shared" si="147"/>
        <v>159549.7283</v>
      </c>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row>
    <row r="422" ht="15.75" customHeight="1">
      <c r="A422" s="58" t="s">
        <v>836</v>
      </c>
      <c r="B422" s="304">
        <f t="shared" ref="B422:K422" si="148">B347-B406</f>
        <v>20684.05002</v>
      </c>
      <c r="C422" s="304">
        <f t="shared" si="148"/>
        <v>129718.5422</v>
      </c>
      <c r="D422" s="304">
        <f t="shared" si="148"/>
        <v>133559.8658</v>
      </c>
      <c r="E422" s="304">
        <f t="shared" si="148"/>
        <v>141833.4858</v>
      </c>
      <c r="F422" s="304">
        <f t="shared" si="148"/>
        <v>145674.8094</v>
      </c>
      <c r="G422" s="304">
        <f t="shared" si="148"/>
        <v>149220.6465</v>
      </c>
      <c r="H422" s="304">
        <f t="shared" si="148"/>
        <v>153061.9701</v>
      </c>
      <c r="I422" s="304">
        <f t="shared" si="148"/>
        <v>241116.9259</v>
      </c>
      <c r="J422" s="304">
        <f t="shared" si="148"/>
        <v>244662.763</v>
      </c>
      <c r="K422" s="304">
        <f t="shared" si="148"/>
        <v>247913.1138</v>
      </c>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row>
    <row r="423" ht="15.75" customHeight="1">
      <c r="A423" s="58" t="s">
        <v>837</v>
      </c>
      <c r="B423" s="304">
        <f t="shared" ref="B423:K423" si="149">B348-B407</f>
        <v>25572.42089</v>
      </c>
      <c r="C423" s="304">
        <f t="shared" si="149"/>
        <v>160375.611</v>
      </c>
      <c r="D423" s="304">
        <f t="shared" si="149"/>
        <v>165124.7749</v>
      </c>
      <c r="E423" s="304">
        <f t="shared" si="149"/>
        <v>175353.7432</v>
      </c>
      <c r="F423" s="304">
        <f t="shared" si="149"/>
        <v>180102.9071</v>
      </c>
      <c r="G423" s="304">
        <f t="shared" si="149"/>
        <v>184486.7507</v>
      </c>
      <c r="H423" s="304">
        <f t="shared" si="149"/>
        <v>189235.9146</v>
      </c>
      <c r="I423" s="304">
        <f t="shared" si="149"/>
        <v>298101.3635</v>
      </c>
      <c r="J423" s="304">
        <f t="shared" si="149"/>
        <v>302485.2071</v>
      </c>
      <c r="K423" s="304">
        <f t="shared" si="149"/>
        <v>306503.7304</v>
      </c>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row>
    <row r="424" ht="15.75" customHeight="1">
      <c r="A424" s="58" t="s">
        <v>838</v>
      </c>
      <c r="B424" s="304">
        <f t="shared" ref="B424:K424" si="150">B349-B408</f>
        <v>10613.10235</v>
      </c>
      <c r="C424" s="304">
        <f t="shared" si="150"/>
        <v>66559.31333</v>
      </c>
      <c r="D424" s="304">
        <f t="shared" si="150"/>
        <v>68530.31805</v>
      </c>
      <c r="E424" s="304">
        <f t="shared" si="150"/>
        <v>72775.55899</v>
      </c>
      <c r="F424" s="304">
        <f t="shared" si="150"/>
        <v>74746.56372</v>
      </c>
      <c r="G424" s="304">
        <f t="shared" si="150"/>
        <v>76565.95269</v>
      </c>
      <c r="H424" s="304">
        <f t="shared" si="150"/>
        <v>78536.95742</v>
      </c>
      <c r="I424" s="304">
        <f t="shared" si="150"/>
        <v>123718.4503</v>
      </c>
      <c r="J424" s="304">
        <f t="shared" si="150"/>
        <v>125537.8393</v>
      </c>
      <c r="K424" s="304">
        <f t="shared" si="150"/>
        <v>127205.6125</v>
      </c>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row>
    <row r="425" ht="15.75" customHeight="1">
      <c r="A425" s="58" t="s">
        <v>839</v>
      </c>
      <c r="B425" s="304">
        <f t="shared" ref="B425:K425" si="151">B350-B409</f>
        <v>482.5080595</v>
      </c>
      <c r="C425" s="304">
        <f t="shared" si="151"/>
        <v>3026.01483</v>
      </c>
      <c r="D425" s="304">
        <f t="shared" si="151"/>
        <v>3115.62347</v>
      </c>
      <c r="E425" s="304">
        <f t="shared" si="151"/>
        <v>3308.626693</v>
      </c>
      <c r="F425" s="304">
        <f t="shared" si="151"/>
        <v>3398.235333</v>
      </c>
      <c r="G425" s="304">
        <f t="shared" si="151"/>
        <v>3480.951</v>
      </c>
      <c r="H425" s="304">
        <f t="shared" si="151"/>
        <v>3570.55964</v>
      </c>
      <c r="I425" s="304">
        <f t="shared" si="151"/>
        <v>5624.665379</v>
      </c>
      <c r="J425" s="304">
        <f t="shared" si="151"/>
        <v>5707.381046</v>
      </c>
      <c r="K425" s="304">
        <f t="shared" si="151"/>
        <v>5783.203741</v>
      </c>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row>
    <row r="426" ht="15.75" customHeight="1">
      <c r="A426" s="58" t="s">
        <v>840</v>
      </c>
      <c r="B426" s="304">
        <f t="shared" ref="B426:K426" si="152">B351-B410</f>
        <v>2771.910813</v>
      </c>
      <c r="C426" s="304">
        <f t="shared" si="152"/>
        <v>17383.84067</v>
      </c>
      <c r="D426" s="304">
        <f t="shared" si="152"/>
        <v>17898.62411</v>
      </c>
      <c r="E426" s="304">
        <f t="shared" si="152"/>
        <v>19007.38843</v>
      </c>
      <c r="F426" s="304">
        <f t="shared" si="152"/>
        <v>19522.17187</v>
      </c>
      <c r="G426" s="304">
        <f t="shared" si="152"/>
        <v>19997.35658</v>
      </c>
      <c r="H426" s="304">
        <f t="shared" si="152"/>
        <v>20512.14002</v>
      </c>
      <c r="I426" s="304">
        <f t="shared" si="152"/>
        <v>32312.56033</v>
      </c>
      <c r="J426" s="304">
        <f t="shared" si="152"/>
        <v>32787.74505</v>
      </c>
      <c r="K426" s="304">
        <f t="shared" si="152"/>
        <v>33223.33103</v>
      </c>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row>
    <row r="427" ht="15.75" customHeight="1">
      <c r="A427" s="58" t="s">
        <v>24</v>
      </c>
      <c r="B427" s="304">
        <f t="shared" ref="B427:K427" si="153">SUM(B421:B426)</f>
        <v>73435.65003</v>
      </c>
      <c r="C427" s="304">
        <f t="shared" si="153"/>
        <v>460546.4338</v>
      </c>
      <c r="D427" s="304">
        <f t="shared" si="153"/>
        <v>474184.4831</v>
      </c>
      <c r="E427" s="304">
        <f t="shared" si="153"/>
        <v>503558.7431</v>
      </c>
      <c r="F427" s="304">
        <f t="shared" si="153"/>
        <v>517196.7924</v>
      </c>
      <c r="G427" s="304">
        <f t="shared" si="153"/>
        <v>529785.7609</v>
      </c>
      <c r="H427" s="304">
        <f t="shared" si="153"/>
        <v>543423.8102</v>
      </c>
      <c r="I427" s="304">
        <f t="shared" si="153"/>
        <v>856049.8632</v>
      </c>
      <c r="J427" s="304">
        <f t="shared" si="153"/>
        <v>868638.8318</v>
      </c>
      <c r="K427" s="304">
        <f t="shared" si="153"/>
        <v>880178.7197</v>
      </c>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row>
    <row r="429" ht="15.75" customHeight="1">
      <c r="A429" s="58" t="s">
        <v>855</v>
      </c>
      <c r="B429" s="304">
        <f t="shared" ref="B429:K429" si="154">B358-B413</f>
        <v>45164.31703</v>
      </c>
      <c r="C429" s="304">
        <f t="shared" si="154"/>
        <v>283244.7882</v>
      </c>
      <c r="D429" s="304">
        <f t="shared" si="154"/>
        <v>291632.4471</v>
      </c>
      <c r="E429" s="304">
        <f t="shared" si="154"/>
        <v>309698.1739</v>
      </c>
      <c r="F429" s="304">
        <f t="shared" si="154"/>
        <v>318085.8328</v>
      </c>
      <c r="G429" s="304">
        <f t="shared" si="154"/>
        <v>325828.2871</v>
      </c>
      <c r="H429" s="304">
        <f t="shared" si="154"/>
        <v>334215.946</v>
      </c>
      <c r="I429" s="304">
        <f t="shared" si="154"/>
        <v>526486.8956</v>
      </c>
      <c r="J429" s="304">
        <f t="shared" si="154"/>
        <v>534229.35</v>
      </c>
      <c r="K429" s="304">
        <f t="shared" si="154"/>
        <v>541326.5998</v>
      </c>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row>
    <row r="431" ht="15.75" customHeight="1">
      <c r="A431" s="62" t="s">
        <v>856</v>
      </c>
      <c r="B431" s="62">
        <f t="shared" ref="B431:K431" si="155">B301-B361</f>
        <v>0.7</v>
      </c>
      <c r="C431" s="62">
        <f t="shared" si="155"/>
        <v>4.39</v>
      </c>
      <c r="D431" s="62">
        <f t="shared" si="155"/>
        <v>4.52</v>
      </c>
      <c r="E431" s="62">
        <f t="shared" si="155"/>
        <v>4.8</v>
      </c>
      <c r="F431" s="62">
        <f t="shared" si="155"/>
        <v>4.93</v>
      </c>
      <c r="G431" s="62">
        <f t="shared" si="155"/>
        <v>5.05</v>
      </c>
      <c r="H431" s="62">
        <f t="shared" si="155"/>
        <v>5.18</v>
      </c>
      <c r="I431" s="62">
        <f t="shared" si="155"/>
        <v>8.16</v>
      </c>
      <c r="J431" s="62">
        <f t="shared" si="155"/>
        <v>8.28</v>
      </c>
      <c r="K431" s="62">
        <f t="shared" si="155"/>
        <v>8.39</v>
      </c>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row>
    <row r="432" ht="15.75" customHeight="1">
      <c r="A432" s="50" t="s">
        <v>857</v>
      </c>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row>
    <row r="433" ht="15.75" customHeight="1">
      <c r="A433" s="59" t="s">
        <v>346</v>
      </c>
      <c r="B433" s="59">
        <f t="shared" ref="B433:K433" si="156">B302-B362</f>
        <v>194.4444444</v>
      </c>
      <c r="C433" s="59">
        <f t="shared" si="156"/>
        <v>1219.444444</v>
      </c>
      <c r="D433" s="59">
        <f t="shared" si="156"/>
        <v>1255.555556</v>
      </c>
      <c r="E433" s="59">
        <f t="shared" si="156"/>
        <v>1333.333333</v>
      </c>
      <c r="F433" s="59">
        <f t="shared" si="156"/>
        <v>1369.444444</v>
      </c>
      <c r="G433" s="59">
        <f t="shared" si="156"/>
        <v>1402.777778</v>
      </c>
      <c r="H433" s="59">
        <f t="shared" si="156"/>
        <v>1438.888889</v>
      </c>
      <c r="I433" s="59">
        <f t="shared" si="156"/>
        <v>2266.666667</v>
      </c>
      <c r="J433" s="59">
        <f t="shared" si="156"/>
        <v>2300</v>
      </c>
      <c r="K433" s="59">
        <f t="shared" si="156"/>
        <v>2330.555556</v>
      </c>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row>
    <row r="435" ht="15.75" customHeight="1">
      <c r="A435" s="59" t="s">
        <v>858</v>
      </c>
      <c r="B435" s="59">
        <f t="shared" ref="B435:K435" si="157">B433*$B$24</f>
        <v>32277.77778</v>
      </c>
      <c r="C435" s="59">
        <f t="shared" si="157"/>
        <v>202427.7778</v>
      </c>
      <c r="D435" s="59">
        <f t="shared" si="157"/>
        <v>208422.2222</v>
      </c>
      <c r="E435" s="59">
        <f t="shared" si="157"/>
        <v>221333.3333</v>
      </c>
      <c r="F435" s="59">
        <f t="shared" si="157"/>
        <v>227327.7778</v>
      </c>
      <c r="G435" s="59">
        <f t="shared" si="157"/>
        <v>232861.1111</v>
      </c>
      <c r="H435" s="59">
        <f t="shared" si="157"/>
        <v>238855.5556</v>
      </c>
      <c r="I435" s="59">
        <f t="shared" si="157"/>
        <v>376266.6667</v>
      </c>
      <c r="J435" s="59">
        <f t="shared" si="157"/>
        <v>381800</v>
      </c>
      <c r="K435" s="59">
        <f t="shared" si="157"/>
        <v>386872.2222</v>
      </c>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row>
    <row r="436" ht="15.75" customHeight="1">
      <c r="A436" s="59" t="s">
        <v>859</v>
      </c>
      <c r="B436" s="59">
        <f t="shared" ref="B436:K436" si="158">(B435*$B$22)/1000000</f>
        <v>553.9748577</v>
      </c>
      <c r="C436" s="59">
        <f t="shared" si="158"/>
        <v>3474.21375</v>
      </c>
      <c r="D436" s="59">
        <f t="shared" si="158"/>
        <v>3577.094795</v>
      </c>
      <c r="E436" s="59">
        <f t="shared" si="158"/>
        <v>3798.684738</v>
      </c>
      <c r="F436" s="59">
        <f t="shared" si="158"/>
        <v>3901.565783</v>
      </c>
      <c r="G436" s="59">
        <f t="shared" si="158"/>
        <v>3996.532902</v>
      </c>
      <c r="H436" s="59">
        <f t="shared" si="158"/>
        <v>4099.413947</v>
      </c>
      <c r="I436" s="59">
        <f t="shared" si="158"/>
        <v>6457.764055</v>
      </c>
      <c r="J436" s="59">
        <f t="shared" si="158"/>
        <v>6552.731174</v>
      </c>
      <c r="K436" s="59">
        <f t="shared" si="158"/>
        <v>6639.784366</v>
      </c>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row>
    <row r="440" ht="15.75" customHeight="1">
      <c r="A440" s="58" t="s">
        <v>860</v>
      </c>
      <c r="B440" s="304">
        <f t="shared" ref="B440:K440" si="159">B400-B342</f>
        <v>33133527231</v>
      </c>
      <c r="C440" s="304">
        <f t="shared" si="159"/>
        <v>404258707085</v>
      </c>
      <c r="D440" s="304">
        <f t="shared" si="159"/>
        <v>9180938497</v>
      </c>
      <c r="E440" s="304">
        <f t="shared" si="159"/>
        <v>34908072955</v>
      </c>
      <c r="F440" s="304">
        <f t="shared" si="159"/>
        <v>7869248478</v>
      </c>
      <c r="G440" s="304">
        <f t="shared" si="159"/>
        <v>9429451864</v>
      </c>
      <c r="H440" s="304">
        <f t="shared" si="159"/>
        <v>8913335299</v>
      </c>
      <c r="I440" s="304">
        <f t="shared" si="159"/>
        <v>475575514993</v>
      </c>
      <c r="J440" s="304">
        <f t="shared" si="159"/>
        <v>2480896401</v>
      </c>
      <c r="K440" s="304">
        <f t="shared" si="159"/>
        <v>2065101612</v>
      </c>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row>
    <row r="441" ht="15.75" customHeight="1">
      <c r="A441" s="58"/>
      <c r="B441" s="304">
        <f t="shared" ref="B441:K441" si="160">B440/1000000</f>
        <v>33133.52723</v>
      </c>
      <c r="C441" s="304">
        <f t="shared" si="160"/>
        <v>404258.7071</v>
      </c>
      <c r="D441" s="304">
        <f t="shared" si="160"/>
        <v>9180.938497</v>
      </c>
      <c r="E441" s="304">
        <f t="shared" si="160"/>
        <v>34908.07296</v>
      </c>
      <c r="F441" s="304">
        <f t="shared" si="160"/>
        <v>7869.248478</v>
      </c>
      <c r="G441" s="304">
        <f t="shared" si="160"/>
        <v>9429.451864</v>
      </c>
      <c r="H441" s="304">
        <f t="shared" si="160"/>
        <v>8913.335299</v>
      </c>
      <c r="I441" s="304">
        <f t="shared" si="160"/>
        <v>475575.515</v>
      </c>
      <c r="J441" s="304">
        <f t="shared" si="160"/>
        <v>2480.896401</v>
      </c>
      <c r="K441" s="304">
        <f t="shared" si="160"/>
        <v>2065.101612</v>
      </c>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row>
    <row r="570" ht="15.75" customHeight="1">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row>
    <row r="571" ht="15.75" customHeight="1">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row>
    <row r="572" ht="15.75" customHeight="1">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row>
    <row r="573" ht="15.75" customHeight="1">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row>
    <row r="574" ht="15.75" customHeight="1">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row>
    <row r="575" ht="15.75" customHeight="1">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row>
    <row r="576" ht="15.75" customHeight="1">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row>
    <row r="577" ht="15.75" customHeight="1">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row>
    <row r="578" ht="15.75" customHeight="1">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row>
    <row r="579" ht="15.75" customHeight="1">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row>
    <row r="580" ht="15.75" customHeight="1">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row>
    <row r="581" ht="15.75" customHeight="1">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row>
    <row r="582" ht="15.75" customHeight="1">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row>
    <row r="583" ht="15.75" customHeight="1">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row>
    <row r="584" ht="15.75" customHeight="1">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row>
    <row r="585" ht="15.75" customHeight="1">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row>
    <row r="586" ht="15.75" customHeight="1">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row>
    <row r="587" ht="15.75" customHeight="1">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row>
    <row r="588" ht="15.75" customHeight="1">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row>
    <row r="589" ht="15.75" customHeight="1">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row>
    <row r="590" ht="15.75" customHeight="1">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row>
    <row r="591" ht="15.75" customHeight="1">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row>
    <row r="592" ht="15.75" customHeight="1">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row>
    <row r="593" ht="15.75" customHeight="1">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row>
    <row r="594" ht="15.75" customHeight="1">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row>
    <row r="595" ht="15.75" customHeight="1">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row>
    <row r="596" ht="15.75" customHeight="1">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row>
    <row r="597" ht="15.75" customHeight="1">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row>
    <row r="598" ht="15.75" customHeight="1">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row>
    <row r="599" ht="15.75" customHeight="1">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row>
    <row r="600" ht="15.75" customHeight="1">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row>
    <row r="601" ht="15.75" customHeight="1">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row>
    <row r="602" ht="15.75" customHeight="1">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row>
    <row r="603" ht="15.75" customHeight="1">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row>
    <row r="604" ht="15.75" customHeight="1">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row>
    <row r="605" ht="15.75" customHeight="1">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row>
    <row r="606" ht="15.75" customHeight="1">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row>
    <row r="607" ht="15.75" customHeight="1">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row>
    <row r="608" ht="15.75" customHeight="1">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row>
    <row r="609" ht="15.75" customHeight="1">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row>
    <row r="610" ht="15.75" customHeight="1">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row>
    <row r="611" ht="15.75" customHeight="1">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row>
    <row r="612" ht="15.75" customHeight="1">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row>
    <row r="613" ht="15.75" customHeight="1">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row>
    <row r="614" ht="15.75" customHeight="1">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row>
    <row r="615" ht="15.75" customHeight="1">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row>
    <row r="616" ht="15.75" customHeight="1">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row>
    <row r="617" ht="15.75" customHeight="1">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row>
    <row r="618" ht="15.75" customHeight="1">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row>
    <row r="619" ht="15.75" customHeight="1">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row>
    <row r="620" ht="15.75" customHeight="1">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row>
    <row r="621" ht="15.75" customHeight="1">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row>
    <row r="622" ht="15.75" customHeight="1">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row>
    <row r="623" ht="15.75" customHeight="1">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row>
    <row r="624" ht="15.75" customHeight="1">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row>
    <row r="625" ht="15.75" customHeight="1">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row>
    <row r="626" ht="15.75" customHeight="1">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row>
    <row r="627" ht="15.75" customHeight="1">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row>
    <row r="628" ht="15.75" customHeight="1">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row>
    <row r="629" ht="15.75" customHeight="1">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row>
    <row r="630" ht="15.75" customHeight="1">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row>
    <row r="631" ht="15.75" customHeight="1">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row>
    <row r="632" ht="15.75" customHeight="1">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row>
    <row r="633" ht="15.75" customHeight="1">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row>
    <row r="634" ht="15.75" customHeight="1">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row>
    <row r="635" ht="15.75" customHeight="1">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row>
    <row r="636" ht="15.75" customHeight="1">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row>
    <row r="637" ht="15.75" customHeight="1">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row>
    <row r="638" ht="15.75" customHeight="1">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row>
    <row r="639" ht="15.75" customHeight="1">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row>
    <row r="640" ht="15.75" customHeight="1">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row>
    <row r="641" ht="15.75" customHeight="1">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row>
    <row r="642" ht="15.75" customHeight="1">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row>
    <row r="643" ht="15.75" customHeight="1">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row>
    <row r="644" ht="15.75" customHeight="1">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row>
    <row r="645" ht="15.75" customHeight="1">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row>
    <row r="646" ht="15.75" customHeight="1">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row>
    <row r="647" ht="15.75" customHeight="1">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row>
    <row r="648" ht="15.75" customHeight="1">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row>
    <row r="649" ht="15.75" customHeight="1">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row>
    <row r="650" ht="15.75" customHeight="1">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row>
    <row r="651" ht="15.75" customHeight="1">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row>
    <row r="652" ht="15.75" customHeight="1">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row>
    <row r="653" ht="15.75" customHeight="1">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row>
    <row r="654" ht="15.75" customHeight="1">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row>
    <row r="655" ht="15.75" customHeight="1">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row>
    <row r="656" ht="15.75" customHeight="1">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row>
    <row r="657" ht="15.75" customHeight="1">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row>
    <row r="658" ht="15.75" customHeight="1">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row>
    <row r="659" ht="15.75" customHeight="1">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row>
    <row r="660" ht="15.75" customHeight="1">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row>
    <row r="661" ht="15.75" customHeight="1">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row>
    <row r="662" ht="15.75" customHeight="1">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row>
    <row r="663" ht="15.75" customHeight="1">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row>
    <row r="664" ht="15.75" customHeight="1">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row>
    <row r="665" ht="15.75" customHeight="1">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row>
    <row r="666" ht="15.75" customHeight="1">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row>
    <row r="667" ht="15.75" customHeight="1">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row>
    <row r="668" ht="15.75" customHeight="1">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row>
    <row r="669" ht="15.75" customHeight="1">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row>
    <row r="670" ht="15.75" customHeight="1">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row>
    <row r="671" ht="15.75" customHeight="1">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row>
    <row r="672" ht="15.75" customHeight="1">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row>
    <row r="673" ht="15.75" customHeight="1">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row>
    <row r="674" ht="15.75" customHeight="1">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row>
    <row r="675" ht="15.75" customHeight="1">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row>
    <row r="676" ht="15.75" customHeight="1">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row>
    <row r="677" ht="15.75" customHeight="1">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row>
    <row r="678" ht="15.75" customHeight="1">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row>
    <row r="679" ht="15.75" customHeight="1">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row>
    <row r="680" ht="15.75" customHeight="1">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row>
    <row r="681" ht="15.75" customHeight="1">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row>
    <row r="682" ht="15.75" customHeight="1">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row>
    <row r="683" ht="15.75" customHeight="1">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row>
    <row r="684" ht="15.75" customHeight="1">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row>
    <row r="685" ht="15.75" customHeight="1">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row>
    <row r="686" ht="15.75" customHeight="1">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row>
    <row r="687" ht="15.75" customHeight="1">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row>
    <row r="688" ht="15.75" customHeight="1">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row>
    <row r="689" ht="15.75" customHeight="1">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row>
    <row r="690" ht="15.75" customHeight="1">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row>
    <row r="691" ht="15.75" customHeight="1">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row>
    <row r="692" ht="15.75" customHeight="1">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row>
    <row r="693" ht="15.75" customHeight="1">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row>
    <row r="694" ht="15.75" customHeight="1">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row>
    <row r="695" ht="15.75" customHeight="1">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row>
    <row r="696" ht="15.75" customHeight="1">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row>
    <row r="697" ht="15.75" customHeight="1">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row>
    <row r="698" ht="15.75" customHeight="1">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row>
    <row r="699" ht="15.75" customHeight="1">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row>
    <row r="700" ht="15.75" customHeight="1">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row>
    <row r="701" ht="15.75" customHeight="1">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row>
    <row r="702" ht="15.75" customHeight="1">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row>
    <row r="703" ht="15.75" customHeight="1">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row>
    <row r="704" ht="15.75" customHeight="1">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row>
    <row r="705" ht="15.75" customHeight="1">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row>
    <row r="706" ht="15.75" customHeight="1">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row>
    <row r="707" ht="15.75" customHeight="1">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row>
    <row r="708" ht="15.75" customHeight="1">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row>
    <row r="709" ht="15.75" customHeight="1">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row>
    <row r="710" ht="15.75" customHeight="1">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row>
    <row r="711" ht="15.75" customHeight="1">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row>
    <row r="712" ht="15.75" customHeight="1">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row>
    <row r="713" ht="15.75" customHeight="1">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row>
    <row r="714" ht="15.75" customHeight="1">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row>
    <row r="715" ht="15.75" customHeight="1">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row>
    <row r="716" ht="15.75" customHeight="1">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row>
    <row r="717" ht="15.75" customHeight="1">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row>
    <row r="718" ht="15.75" customHeight="1">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row>
    <row r="719" ht="15.75" customHeight="1">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row>
    <row r="720" ht="15.75" customHeight="1">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row>
    <row r="721" ht="15.75" customHeight="1">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row>
    <row r="722" ht="15.75" customHeight="1">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row>
    <row r="723" ht="15.75" customHeight="1">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row>
    <row r="724" ht="15.75" customHeight="1">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row>
    <row r="725" ht="15.75" customHeight="1">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row>
    <row r="726" ht="15.75" customHeight="1">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row>
    <row r="727" ht="15.75" customHeight="1">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row>
    <row r="728" ht="15.75" customHeight="1">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row>
    <row r="729" ht="15.75" customHeight="1">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row>
    <row r="730" ht="15.75" customHeight="1">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row>
    <row r="731" ht="15.75" customHeight="1">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row>
    <row r="732" ht="15.75" customHeight="1">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row>
    <row r="733" ht="15.75" customHeight="1">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row>
    <row r="734" ht="15.75" customHeight="1">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row>
    <row r="735" ht="15.75" customHeight="1">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row>
    <row r="736" ht="15.75" customHeight="1">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row>
    <row r="737" ht="15.75" customHeight="1">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row>
    <row r="738" ht="15.75" customHeight="1">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row>
    <row r="739" ht="15.75" customHeight="1">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row>
    <row r="740" ht="15.75" customHeight="1">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row>
    <row r="741" ht="15.75" customHeight="1">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row>
    <row r="742" ht="15.75" customHeight="1">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row>
    <row r="743" ht="15.75" customHeight="1">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row>
    <row r="744" ht="15.75" customHeight="1">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row>
    <row r="745" ht="15.75" customHeight="1">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row>
    <row r="746" ht="15.75" customHeight="1">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row>
    <row r="747" ht="15.75" customHeight="1">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row>
    <row r="748" ht="15.75" customHeight="1">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row>
    <row r="749" ht="15.75" customHeight="1">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row>
    <row r="750" ht="15.75" customHeight="1">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row>
    <row r="751" ht="15.75" customHeight="1">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row>
    <row r="752" ht="15.75" customHeight="1">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row>
    <row r="753" ht="15.75" customHeight="1">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row>
    <row r="754" ht="15.75" customHeight="1">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row>
    <row r="755" ht="15.75" customHeight="1">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row>
    <row r="756" ht="15.75" customHeight="1">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row>
    <row r="757" ht="15.75" customHeight="1">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row>
    <row r="758" ht="15.75" customHeight="1">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row>
    <row r="759" ht="15.75" customHeight="1">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row>
    <row r="760" ht="15.75" customHeight="1">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row>
    <row r="761" ht="15.75" customHeight="1">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row>
    <row r="762" ht="15.75" customHeight="1">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row>
    <row r="763" ht="15.75" customHeight="1">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row>
    <row r="764" ht="15.75" customHeight="1">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row>
    <row r="765" ht="15.75" customHeight="1">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row>
    <row r="766" ht="15.75" customHeight="1">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row>
    <row r="767" ht="15.75" customHeight="1">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row>
    <row r="768" ht="15.75" customHeight="1">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row>
    <row r="769" ht="15.75" customHeight="1">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row>
    <row r="770" ht="15.75" customHeight="1">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row>
    <row r="771" ht="15.75" customHeight="1">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row>
    <row r="772" ht="15.75" customHeight="1">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row>
    <row r="773" ht="15.75" customHeight="1">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row>
    <row r="774" ht="15.75" customHeight="1">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row>
    <row r="775" ht="15.75" customHeight="1">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row>
    <row r="776" ht="15.75" customHeight="1">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row>
    <row r="777" ht="15.75" customHeight="1">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row>
    <row r="778" ht="15.75" customHeight="1">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row>
    <row r="779" ht="15.75" customHeight="1">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row>
    <row r="780" ht="15.75" customHeight="1">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row>
    <row r="781" ht="15.75" customHeight="1">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row>
    <row r="782" ht="15.75" customHeight="1">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row>
    <row r="783" ht="15.75" customHeight="1">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row>
    <row r="784" ht="15.75" customHeight="1">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row>
    <row r="785" ht="15.75" customHeight="1">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row>
    <row r="786" ht="15.75" customHeight="1">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row>
    <row r="787" ht="15.75" customHeight="1">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row>
    <row r="788" ht="15.75" customHeight="1">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row>
    <row r="789" ht="15.75" customHeight="1">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row>
    <row r="790" ht="15.75" customHeight="1">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row>
    <row r="791" ht="15.75" customHeight="1">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row>
    <row r="792" ht="15.75" customHeight="1">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row>
    <row r="793" ht="15.75" customHeight="1">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row>
    <row r="794" ht="15.75" customHeight="1">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row>
    <row r="795" ht="15.75" customHeight="1">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row>
    <row r="796" ht="15.75" customHeight="1">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row>
    <row r="797" ht="15.75" customHeight="1">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row>
    <row r="798" ht="15.75" customHeight="1">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row>
    <row r="799" ht="15.75" customHeight="1">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row>
    <row r="800" ht="15.75" customHeight="1">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row>
    <row r="801" ht="15.75" customHeight="1">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row>
    <row r="802" ht="15.75" customHeight="1">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row>
    <row r="803" ht="15.75" customHeight="1">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row>
    <row r="804" ht="15.75" customHeight="1">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row>
    <row r="805" ht="15.75" customHeight="1">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row>
    <row r="806" ht="15.75" customHeight="1">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row>
    <row r="807" ht="15.75" customHeight="1">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row>
    <row r="808" ht="15.75" customHeight="1">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row>
    <row r="809" ht="15.75" customHeight="1">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row>
    <row r="810" ht="15.75" customHeight="1">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row>
    <row r="811" ht="15.75" customHeight="1">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row>
    <row r="812" ht="15.75" customHeight="1">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row>
    <row r="813" ht="15.75" customHeight="1">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row>
    <row r="814" ht="15.75" customHeight="1">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row>
    <row r="815" ht="15.75" customHeight="1">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row>
    <row r="816" ht="15.75" customHeight="1">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row>
    <row r="817" ht="15.75" customHeight="1">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row>
    <row r="818" ht="15.75" customHeight="1">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row>
    <row r="819" ht="15.75" customHeight="1">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row>
    <row r="820" ht="15.75" customHeight="1">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row>
    <row r="821" ht="15.75" customHeight="1">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row>
    <row r="822" ht="15.75" customHeight="1">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row>
    <row r="823" ht="15.75" customHeight="1">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row>
    <row r="824" ht="15.75" customHeight="1">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row>
    <row r="825" ht="15.75" customHeight="1">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row>
    <row r="826" ht="15.75" customHeight="1">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row>
    <row r="827" ht="15.75" customHeight="1">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row>
    <row r="828" ht="15.75" customHeight="1">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row>
    <row r="829" ht="15.75" customHeight="1">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row>
    <row r="830" ht="15.75" customHeight="1">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row>
    <row r="831" ht="15.75" customHeight="1">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row>
    <row r="832" ht="15.75" customHeight="1">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row>
    <row r="833" ht="15.75" customHeight="1">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row>
    <row r="834" ht="15.75" customHeight="1">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row>
    <row r="835" ht="15.75" customHeight="1">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row>
    <row r="836" ht="15.75" customHeight="1">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row>
    <row r="837" ht="15.75" customHeight="1">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row>
    <row r="838" ht="15.75" customHeight="1">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row>
    <row r="839" ht="15.75" customHeight="1">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row>
    <row r="840" ht="15.75" customHeight="1">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row>
    <row r="841" ht="15.75" customHeight="1">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row>
    <row r="842" ht="15.75" customHeight="1">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row>
    <row r="843" ht="15.75" customHeight="1">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row>
    <row r="844" ht="15.75" customHeight="1">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row>
    <row r="845" ht="15.75" customHeight="1">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row>
    <row r="846" ht="15.75" customHeight="1">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row>
    <row r="847" ht="15.75" customHeight="1">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row>
    <row r="848" ht="15.75" customHeight="1">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row>
    <row r="849" ht="15.75" customHeight="1">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row>
    <row r="850" ht="15.75" customHeight="1">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row>
    <row r="851" ht="15.75" customHeight="1">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row>
    <row r="852" ht="15.75" customHeight="1">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row>
    <row r="853" ht="15.75" customHeight="1">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row>
    <row r="854" ht="15.75" customHeight="1">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row>
    <row r="855" ht="15.75" customHeight="1">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row>
    <row r="856" ht="15.75" customHeight="1">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row>
    <row r="857" ht="15.75" customHeight="1">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row>
    <row r="858" ht="15.75" customHeight="1">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row>
    <row r="859" ht="15.75" customHeight="1">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row>
    <row r="860" ht="15.75" customHeight="1">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row>
    <row r="861" ht="15.75" customHeight="1">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row>
    <row r="862" ht="15.75" customHeight="1">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row>
    <row r="863" ht="15.75" customHeight="1">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row>
    <row r="864" ht="15.75" customHeight="1">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row>
    <row r="865" ht="15.75" customHeight="1">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row>
    <row r="866" ht="15.75" customHeight="1">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row>
    <row r="867" ht="15.75" customHeight="1">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row>
    <row r="868" ht="15.75" customHeight="1">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row>
    <row r="869" ht="15.75" customHeight="1">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row>
    <row r="870" ht="15.75" customHeight="1">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row>
    <row r="871" ht="15.75" customHeight="1">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row>
    <row r="872" ht="15.75" customHeight="1">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row>
    <row r="873" ht="15.75" customHeight="1">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row>
    <row r="874" ht="15.75" customHeight="1">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row>
    <row r="875" ht="15.75" customHeight="1">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row>
    <row r="876" ht="15.75" customHeight="1">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row>
    <row r="877" ht="15.75" customHeight="1">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row>
    <row r="878" ht="15.75" customHeight="1">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row>
    <row r="879" ht="15.75" customHeight="1">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row>
    <row r="880" ht="15.75" customHeight="1">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row>
    <row r="881" ht="15.75" customHeight="1">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row>
    <row r="882" ht="15.75" customHeight="1">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row>
    <row r="883" ht="15.75" customHeight="1">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row>
    <row r="884" ht="15.75" customHeight="1">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row>
    <row r="885" ht="15.75" customHeight="1">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row>
    <row r="886" ht="15.75" customHeight="1">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row>
    <row r="887" ht="15.75" customHeight="1">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row>
    <row r="888" ht="15.75" customHeight="1">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row>
    <row r="889" ht="15.75" customHeight="1">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row>
    <row r="890" ht="15.75" customHeight="1">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row>
    <row r="891" ht="15.75" customHeight="1">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row>
    <row r="892" ht="15.75" customHeight="1">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row>
    <row r="893" ht="15.75" customHeight="1">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row>
    <row r="894" ht="15.75" customHeight="1">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row>
    <row r="895" ht="15.75" customHeight="1">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row>
    <row r="896" ht="15.75" customHeight="1">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row>
    <row r="897" ht="15.75" customHeight="1">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row>
    <row r="898" ht="15.75" customHeight="1">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row>
    <row r="899" ht="15.75" customHeight="1">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row>
    <row r="900" ht="15.75" customHeight="1">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row>
    <row r="901" ht="15.75" customHeight="1">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row>
    <row r="902" ht="15.75" customHeight="1">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row>
    <row r="903" ht="15.75" customHeight="1">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row>
    <row r="904" ht="15.75" customHeight="1">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row>
    <row r="905" ht="15.75" customHeight="1">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row>
    <row r="906" ht="15.75" customHeight="1">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row>
    <row r="907" ht="15.75" customHeight="1">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row>
    <row r="908" ht="15.75" customHeight="1">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row>
    <row r="909" ht="15.75" customHeight="1">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row>
    <row r="910" ht="15.75" customHeight="1">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row>
    <row r="911" ht="15.75" customHeight="1">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row>
    <row r="912" ht="15.75" customHeight="1">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row>
    <row r="913" ht="15.75" customHeight="1">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row>
    <row r="914" ht="15.75" customHeight="1">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row>
    <row r="915" ht="15.75" customHeight="1">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row>
    <row r="916" ht="15.75" customHeight="1">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row>
    <row r="917" ht="15.75" customHeight="1">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row>
    <row r="918" ht="15.75" customHeight="1">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row>
    <row r="919" ht="15.75" customHeight="1">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row>
    <row r="920" ht="15.75" customHeight="1">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row>
    <row r="921" ht="15.75" customHeight="1">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row>
    <row r="922" ht="15.75" customHeight="1">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row>
    <row r="923" ht="15.75" customHeight="1">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row>
    <row r="924" ht="15.75" customHeight="1">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row>
    <row r="925" ht="15.75" customHeight="1">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row>
    <row r="926" ht="15.75" customHeight="1">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row>
    <row r="927" ht="15.75" customHeight="1">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row>
    <row r="928" ht="15.75" customHeight="1">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row>
    <row r="929" ht="15.75" customHeight="1">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row>
    <row r="930" ht="15.75" customHeight="1">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row>
    <row r="931" ht="15.75" customHeight="1">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row>
    <row r="932" ht="15.75" customHeight="1">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row>
    <row r="933" ht="15.75" customHeight="1">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row>
    <row r="934" ht="15.75" customHeight="1">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row>
    <row r="935" ht="15.75" customHeight="1">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row>
    <row r="936" ht="15.75" customHeight="1">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row>
    <row r="937" ht="15.75" customHeight="1">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row>
    <row r="938" ht="15.75" customHeight="1">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row>
    <row r="939" ht="15.75" customHeight="1">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row>
    <row r="940" ht="15.75" customHeight="1">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row>
    <row r="941" ht="15.75" customHeight="1">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row>
    <row r="942" ht="15.75" customHeight="1">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row>
    <row r="943" ht="15.75" customHeight="1">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row>
    <row r="944" ht="15.75" customHeight="1">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row>
    <row r="945" ht="15.75" customHeight="1">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row>
    <row r="946" ht="15.75" customHeight="1">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row>
    <row r="947" ht="15.75" customHeight="1">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row>
    <row r="948" ht="15.75" customHeight="1">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row>
    <row r="949" ht="15.75" customHeight="1">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row>
    <row r="950" ht="15.75" customHeight="1">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row>
    <row r="951" ht="15.75" customHeight="1">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row>
    <row r="952" ht="15.75" customHeight="1">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row>
    <row r="953" ht="15.75" customHeight="1">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row>
    <row r="954" ht="15.75" customHeight="1">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row>
    <row r="955" ht="15.75" customHeight="1">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row>
    <row r="956" ht="15.75" customHeight="1">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row>
    <row r="957" ht="15.75" customHeight="1">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row>
    <row r="958" ht="15.75" customHeight="1">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row>
    <row r="959" ht="15.75" customHeight="1">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row>
    <row r="960" ht="15.75" customHeight="1">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row>
    <row r="961" ht="15.75" customHeight="1">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row>
    <row r="962" ht="15.75" customHeight="1">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row>
    <row r="963" ht="15.75" customHeight="1">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row>
    <row r="964" ht="15.75" customHeight="1">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row>
    <row r="965" ht="15.75" customHeight="1">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row>
    <row r="966" ht="15.75" customHeight="1">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row>
    <row r="967" ht="15.75" customHeight="1">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row>
    <row r="968" ht="15.75" customHeight="1">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row>
    <row r="969" ht="15.75" customHeight="1">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row>
    <row r="970" ht="15.75" customHeight="1">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row>
    <row r="971" ht="15.75" customHeight="1">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row>
    <row r="972" ht="15.75" customHeight="1">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row>
    <row r="973" ht="15.75" customHeight="1">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row>
    <row r="974" ht="15.75" customHeight="1">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row>
    <row r="975" ht="15.75" customHeight="1">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row>
    <row r="976" ht="15.75" customHeight="1">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row>
    <row r="977" ht="15.75" customHeight="1">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row>
    <row r="978" ht="15.75" customHeight="1">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row>
    <row r="979" ht="15.75" customHeight="1">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row>
    <row r="980" ht="15.75" customHeight="1">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row>
    <row r="981" ht="15.75" customHeight="1">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row>
    <row r="982" ht="15.75" customHeight="1">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row>
    <row r="983" ht="15.75" customHeight="1">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row>
    <row r="984" ht="15.75" customHeight="1">
      <c r="M984" s="52"/>
      <c r="N984" s="52"/>
      <c r="O984" s="52"/>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row>
    <row r="985" ht="15.75" customHeight="1">
      <c r="M985" s="52"/>
      <c r="N985" s="52"/>
      <c r="O985" s="52"/>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row>
    <row r="986" ht="15.75" customHeight="1">
      <c r="M986" s="52"/>
      <c r="N986" s="52"/>
      <c r="O986" s="52"/>
      <c r="P986" s="52"/>
      <c r="Q986" s="52"/>
      <c r="R986" s="52"/>
      <c r="S986" s="52"/>
      <c r="T986" s="52"/>
      <c r="U986" s="52"/>
      <c r="V986" s="52"/>
      <c r="W986" s="52"/>
      <c r="X986" s="52"/>
      <c r="Y986" s="52"/>
      <c r="Z986" s="52"/>
      <c r="AA986" s="52"/>
      <c r="AB986" s="52"/>
      <c r="AC986" s="52"/>
      <c r="AD986" s="52"/>
      <c r="AE986" s="52"/>
      <c r="AF986" s="52"/>
      <c r="AG986" s="52"/>
      <c r="AH986" s="52"/>
      <c r="AI986" s="52"/>
      <c r="AJ986" s="52"/>
      <c r="AK986" s="52"/>
      <c r="AL986" s="52"/>
      <c r="AM986" s="52"/>
      <c r="AN986" s="52"/>
      <c r="AO986" s="52"/>
      <c r="AP986" s="52"/>
      <c r="AQ986" s="52"/>
      <c r="AR986" s="52"/>
      <c r="AS986" s="52"/>
      <c r="AT986" s="52"/>
      <c r="AU986" s="52"/>
      <c r="AV986" s="52"/>
    </row>
    <row r="987" ht="15.75" customHeight="1">
      <c r="M987" s="52"/>
      <c r="N987" s="52"/>
      <c r="O987" s="52"/>
      <c r="P987" s="52"/>
      <c r="Q987" s="52"/>
      <c r="R987" s="52"/>
      <c r="S987" s="52"/>
      <c r="T987" s="52"/>
      <c r="U987" s="52"/>
      <c r="V987" s="52"/>
      <c r="W987" s="52"/>
      <c r="X987" s="52"/>
      <c r="Y987" s="52"/>
      <c r="Z987" s="52"/>
      <c r="AA987" s="52"/>
      <c r="AB987" s="52"/>
      <c r="AC987" s="52"/>
      <c r="AD987" s="52"/>
      <c r="AE987" s="52"/>
      <c r="AF987" s="52"/>
      <c r="AG987" s="52"/>
      <c r="AH987" s="52"/>
      <c r="AI987" s="52"/>
      <c r="AJ987" s="52"/>
      <c r="AK987" s="52"/>
      <c r="AL987" s="52"/>
      <c r="AM987" s="52"/>
      <c r="AN987" s="52"/>
      <c r="AO987" s="52"/>
      <c r="AP987" s="52"/>
      <c r="AQ987" s="52"/>
      <c r="AR987" s="52"/>
      <c r="AS987" s="52"/>
      <c r="AT987" s="52"/>
      <c r="AU987" s="52"/>
      <c r="AV987" s="52"/>
    </row>
    <row r="988" ht="15.75" customHeight="1">
      <c r="M988" s="52"/>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2"/>
      <c r="AQ988" s="52"/>
      <c r="AR988" s="52"/>
      <c r="AS988" s="52"/>
      <c r="AT988" s="52"/>
      <c r="AU988" s="52"/>
      <c r="AV988" s="52"/>
    </row>
    <row r="989" ht="15.75" customHeight="1">
      <c r="M989" s="52"/>
      <c r="N989" s="52"/>
      <c r="O989" s="52"/>
      <c r="P989" s="52"/>
      <c r="Q989" s="52"/>
      <c r="R989" s="52"/>
      <c r="S989" s="52"/>
      <c r="T989" s="52"/>
      <c r="U989" s="52"/>
      <c r="V989" s="52"/>
      <c r="W989" s="52"/>
      <c r="X989" s="52"/>
      <c r="Y989" s="52"/>
      <c r="Z989" s="52"/>
      <c r="AA989" s="52"/>
      <c r="AB989" s="52"/>
      <c r="AC989" s="52"/>
      <c r="AD989" s="52"/>
      <c r="AE989" s="52"/>
      <c r="AF989" s="52"/>
      <c r="AG989" s="52"/>
      <c r="AH989" s="52"/>
      <c r="AI989" s="52"/>
      <c r="AJ989" s="52"/>
      <c r="AK989" s="52"/>
      <c r="AL989" s="52"/>
      <c r="AM989" s="52"/>
      <c r="AN989" s="52"/>
      <c r="AO989" s="52"/>
      <c r="AP989" s="52"/>
      <c r="AQ989" s="52"/>
      <c r="AR989" s="52"/>
      <c r="AS989" s="52"/>
      <c r="AT989" s="52"/>
      <c r="AU989" s="52"/>
      <c r="AV989" s="52"/>
    </row>
    <row r="990" ht="15.75" customHeight="1">
      <c r="M990" s="52"/>
      <c r="N990" s="52"/>
      <c r="O990" s="52"/>
      <c r="P990" s="52"/>
      <c r="Q990" s="52"/>
      <c r="R990" s="52"/>
      <c r="S990" s="52"/>
      <c r="T990" s="52"/>
      <c r="U990" s="52"/>
      <c r="V990" s="52"/>
      <c r="W990" s="52"/>
      <c r="X990" s="52"/>
      <c r="Y990" s="52"/>
      <c r="Z990" s="52"/>
      <c r="AA990" s="52"/>
      <c r="AB990" s="52"/>
      <c r="AC990" s="52"/>
      <c r="AD990" s="52"/>
      <c r="AE990" s="52"/>
      <c r="AF990" s="52"/>
      <c r="AG990" s="52"/>
      <c r="AH990" s="52"/>
      <c r="AI990" s="52"/>
      <c r="AJ990" s="52"/>
      <c r="AK990" s="52"/>
      <c r="AL990" s="52"/>
      <c r="AM990" s="52"/>
      <c r="AN990" s="52"/>
      <c r="AO990" s="52"/>
      <c r="AP990" s="52"/>
      <c r="AQ990" s="52"/>
      <c r="AR990" s="52"/>
      <c r="AS990" s="52"/>
      <c r="AT990" s="52"/>
      <c r="AU990" s="52"/>
      <c r="AV990" s="52"/>
    </row>
    <row r="991" ht="15.75" customHeight="1">
      <c r="M991" s="52"/>
      <c r="N991" s="52"/>
      <c r="O991" s="52"/>
      <c r="P991" s="52"/>
      <c r="Q991" s="52"/>
      <c r="R991" s="52"/>
      <c r="S991" s="52"/>
      <c r="T991" s="52"/>
      <c r="U991" s="52"/>
      <c r="V991" s="52"/>
      <c r="W991" s="52"/>
      <c r="X991" s="52"/>
      <c r="Y991" s="52"/>
      <c r="Z991" s="52"/>
      <c r="AA991" s="52"/>
      <c r="AB991" s="52"/>
      <c r="AC991" s="52"/>
      <c r="AD991" s="52"/>
      <c r="AE991" s="52"/>
      <c r="AF991" s="52"/>
      <c r="AG991" s="52"/>
      <c r="AH991" s="52"/>
      <c r="AI991" s="52"/>
      <c r="AJ991" s="52"/>
      <c r="AK991" s="52"/>
      <c r="AL991" s="52"/>
      <c r="AM991" s="52"/>
      <c r="AN991" s="52"/>
      <c r="AO991" s="52"/>
      <c r="AP991" s="52"/>
      <c r="AQ991" s="52"/>
      <c r="AR991" s="52"/>
      <c r="AS991" s="52"/>
      <c r="AT991" s="52"/>
      <c r="AU991" s="52"/>
      <c r="AV991" s="52"/>
    </row>
    <row r="992" ht="15.75" customHeight="1">
      <c r="M992" s="52"/>
      <c r="N992" s="52"/>
      <c r="O992" s="52"/>
      <c r="P992" s="52"/>
      <c r="Q992" s="52"/>
      <c r="R992" s="52"/>
      <c r="S992" s="52"/>
      <c r="T992" s="52"/>
      <c r="U992" s="52"/>
      <c r="V992" s="52"/>
      <c r="W992" s="52"/>
      <c r="X992" s="52"/>
      <c r="Y992" s="52"/>
      <c r="Z992" s="52"/>
      <c r="AA992" s="52"/>
      <c r="AB992" s="52"/>
      <c r="AC992" s="52"/>
      <c r="AD992" s="52"/>
      <c r="AE992" s="52"/>
      <c r="AF992" s="52"/>
      <c r="AG992" s="52"/>
      <c r="AH992" s="52"/>
      <c r="AI992" s="52"/>
      <c r="AJ992" s="52"/>
      <c r="AK992" s="52"/>
      <c r="AL992" s="52"/>
      <c r="AM992" s="52"/>
      <c r="AN992" s="52"/>
      <c r="AO992" s="52"/>
      <c r="AP992" s="52"/>
      <c r="AQ992" s="52"/>
      <c r="AR992" s="52"/>
      <c r="AS992" s="52"/>
      <c r="AT992" s="52"/>
      <c r="AU992" s="52"/>
      <c r="AV992" s="52"/>
    </row>
    <row r="993" ht="15.75" customHeight="1">
      <c r="M993" s="52"/>
      <c r="N993" s="52"/>
      <c r="O993" s="52"/>
      <c r="P993" s="52"/>
      <c r="Q993" s="52"/>
      <c r="R993" s="52"/>
      <c r="S993" s="52"/>
      <c r="T993" s="52"/>
      <c r="U993" s="52"/>
      <c r="V993" s="52"/>
      <c r="W993" s="52"/>
      <c r="X993" s="52"/>
      <c r="Y993" s="52"/>
      <c r="Z993" s="52"/>
      <c r="AA993" s="52"/>
      <c r="AB993" s="52"/>
      <c r="AC993" s="52"/>
      <c r="AD993" s="52"/>
      <c r="AE993" s="52"/>
      <c r="AF993" s="52"/>
      <c r="AG993" s="52"/>
      <c r="AH993" s="52"/>
      <c r="AI993" s="52"/>
      <c r="AJ993" s="52"/>
      <c r="AK993" s="52"/>
      <c r="AL993" s="52"/>
      <c r="AM993" s="52"/>
      <c r="AN993" s="52"/>
      <c r="AO993" s="52"/>
      <c r="AP993" s="52"/>
      <c r="AQ993" s="52"/>
      <c r="AR993" s="52"/>
      <c r="AS993" s="52"/>
      <c r="AT993" s="52"/>
      <c r="AU993" s="52"/>
      <c r="AV993" s="52"/>
    </row>
    <row r="994" ht="15.75" customHeight="1">
      <c r="M994" s="52"/>
      <c r="N994" s="52"/>
      <c r="O994" s="52"/>
      <c r="P994" s="52"/>
      <c r="Q994" s="52"/>
      <c r="R994" s="52"/>
      <c r="S994" s="52"/>
      <c r="T994" s="52"/>
      <c r="U994" s="52"/>
      <c r="V994" s="52"/>
      <c r="W994" s="52"/>
      <c r="X994" s="52"/>
      <c r="Y994" s="52"/>
      <c r="Z994" s="52"/>
      <c r="AA994" s="52"/>
      <c r="AB994" s="52"/>
      <c r="AC994" s="52"/>
      <c r="AD994" s="52"/>
      <c r="AE994" s="52"/>
      <c r="AF994" s="52"/>
      <c r="AG994" s="52"/>
      <c r="AH994" s="52"/>
      <c r="AI994" s="52"/>
      <c r="AJ994" s="52"/>
      <c r="AK994" s="52"/>
      <c r="AL994" s="52"/>
      <c r="AM994" s="52"/>
      <c r="AN994" s="52"/>
      <c r="AO994" s="52"/>
      <c r="AP994" s="52"/>
      <c r="AQ994" s="52"/>
      <c r="AR994" s="52"/>
      <c r="AS994" s="52"/>
      <c r="AT994" s="52"/>
      <c r="AU994" s="52"/>
      <c r="AV994" s="52"/>
    </row>
    <row r="995" ht="15.75" customHeight="1">
      <c r="M995" s="52"/>
      <c r="N995" s="52"/>
      <c r="O995" s="52"/>
      <c r="P995" s="52"/>
      <c r="Q995" s="52"/>
      <c r="R995" s="52"/>
      <c r="S995" s="52"/>
      <c r="T995" s="52"/>
      <c r="U995" s="52"/>
      <c r="V995" s="52"/>
      <c r="W995" s="52"/>
      <c r="X995" s="52"/>
      <c r="Y995" s="52"/>
      <c r="Z995" s="52"/>
      <c r="AA995" s="52"/>
      <c r="AB995" s="52"/>
      <c r="AC995" s="52"/>
      <c r="AD995" s="52"/>
      <c r="AE995" s="52"/>
      <c r="AF995" s="52"/>
      <c r="AG995" s="52"/>
      <c r="AH995" s="52"/>
      <c r="AI995" s="52"/>
      <c r="AJ995" s="52"/>
      <c r="AK995" s="52"/>
      <c r="AL995" s="52"/>
      <c r="AM995" s="52"/>
      <c r="AN995" s="52"/>
      <c r="AO995" s="52"/>
      <c r="AP995" s="52"/>
      <c r="AQ995" s="52"/>
      <c r="AR995" s="52"/>
      <c r="AS995" s="52"/>
      <c r="AT995" s="52"/>
      <c r="AU995" s="52"/>
      <c r="AV995" s="52"/>
    </row>
    <row r="996" ht="15.75" customHeight="1">
      <c r="M996" s="52"/>
      <c r="N996" s="52"/>
      <c r="O996" s="52"/>
      <c r="P996" s="52"/>
      <c r="Q996" s="52"/>
      <c r="R996" s="52"/>
      <c r="S996" s="52"/>
      <c r="T996" s="52"/>
      <c r="U996" s="52"/>
      <c r="V996" s="52"/>
      <c r="W996" s="52"/>
      <c r="X996" s="52"/>
      <c r="Y996" s="52"/>
      <c r="Z996" s="52"/>
      <c r="AA996" s="52"/>
      <c r="AB996" s="52"/>
      <c r="AC996" s="52"/>
      <c r="AD996" s="52"/>
      <c r="AE996" s="52"/>
      <c r="AF996" s="52"/>
      <c r="AG996" s="52"/>
      <c r="AH996" s="52"/>
      <c r="AI996" s="52"/>
      <c r="AJ996" s="52"/>
      <c r="AK996" s="52"/>
      <c r="AL996" s="52"/>
      <c r="AM996" s="52"/>
      <c r="AN996" s="52"/>
      <c r="AO996" s="52"/>
      <c r="AP996" s="52"/>
      <c r="AQ996" s="52"/>
      <c r="AR996" s="52"/>
      <c r="AS996" s="52"/>
      <c r="AT996" s="52"/>
      <c r="AU996" s="52"/>
      <c r="AV996" s="52"/>
    </row>
    <row r="997" ht="15.75" customHeight="1">
      <c r="M997" s="52"/>
      <c r="N997" s="52"/>
      <c r="O997" s="52"/>
      <c r="P997" s="52"/>
      <c r="Q997" s="52"/>
      <c r="R997" s="52"/>
      <c r="S997" s="52"/>
      <c r="T997" s="52"/>
      <c r="U997" s="52"/>
      <c r="V997" s="52"/>
      <c r="W997" s="52"/>
      <c r="X997" s="52"/>
      <c r="Y997" s="52"/>
      <c r="Z997" s="52"/>
      <c r="AA997" s="52"/>
      <c r="AB997" s="52"/>
      <c r="AC997" s="52"/>
      <c r="AD997" s="52"/>
      <c r="AE997" s="52"/>
      <c r="AF997" s="52"/>
      <c r="AG997" s="52"/>
      <c r="AH997" s="52"/>
      <c r="AI997" s="52"/>
      <c r="AJ997" s="52"/>
      <c r="AK997" s="52"/>
      <c r="AL997" s="52"/>
      <c r="AM997" s="52"/>
      <c r="AN997" s="52"/>
      <c r="AO997" s="52"/>
      <c r="AP997" s="52"/>
      <c r="AQ997" s="52"/>
      <c r="AR997" s="52"/>
      <c r="AS997" s="52"/>
      <c r="AT997" s="52"/>
      <c r="AU997" s="52"/>
      <c r="AV997" s="52"/>
    </row>
    <row r="998" ht="15.75" customHeight="1">
      <c r="M998" s="52"/>
      <c r="N998" s="52"/>
      <c r="O998" s="52"/>
      <c r="P998" s="52"/>
      <c r="Q998" s="52"/>
      <c r="R998" s="52"/>
      <c r="S998" s="52"/>
      <c r="T998" s="52"/>
      <c r="U998" s="52"/>
      <c r="V998" s="52"/>
      <c r="W998" s="52"/>
      <c r="X998" s="52"/>
      <c r="Y998" s="52"/>
      <c r="Z998" s="52"/>
      <c r="AA998" s="52"/>
      <c r="AB998" s="52"/>
      <c r="AC998" s="52"/>
      <c r="AD998" s="52"/>
      <c r="AE998" s="52"/>
      <c r="AF998" s="52"/>
      <c r="AG998" s="52"/>
      <c r="AH998" s="52"/>
      <c r="AI998" s="52"/>
      <c r="AJ998" s="52"/>
      <c r="AK998" s="52"/>
      <c r="AL998" s="52"/>
      <c r="AM998" s="52"/>
      <c r="AN998" s="52"/>
      <c r="AO998" s="52"/>
      <c r="AP998" s="52"/>
      <c r="AQ998" s="52"/>
      <c r="AR998" s="52"/>
      <c r="AS998" s="52"/>
      <c r="AT998" s="52"/>
      <c r="AU998" s="52"/>
      <c r="AV998" s="52"/>
    </row>
    <row r="999" ht="15.75" customHeight="1">
      <c r="M999" s="52"/>
      <c r="N999" s="52"/>
      <c r="O999" s="52"/>
      <c r="P999" s="52"/>
      <c r="Q999" s="52"/>
      <c r="R999" s="52"/>
      <c r="S999" s="52"/>
      <c r="T999" s="52"/>
      <c r="U999" s="52"/>
      <c r="V999" s="52"/>
      <c r="W999" s="52"/>
      <c r="X999" s="52"/>
      <c r="Y999" s="52"/>
      <c r="Z999" s="52"/>
      <c r="AA999" s="52"/>
      <c r="AB999" s="52"/>
      <c r="AC999" s="52"/>
      <c r="AD999" s="52"/>
      <c r="AE999" s="52"/>
      <c r="AF999" s="52"/>
      <c r="AG999" s="52"/>
      <c r="AH999" s="52"/>
      <c r="AI999" s="52"/>
      <c r="AJ999" s="52"/>
      <c r="AK999" s="52"/>
      <c r="AL999" s="52"/>
      <c r="AM999" s="52"/>
      <c r="AN999" s="52"/>
      <c r="AO999" s="52"/>
      <c r="AP999" s="52"/>
      <c r="AQ999" s="52"/>
      <c r="AR999" s="52"/>
      <c r="AS999" s="52"/>
      <c r="AT999" s="52"/>
      <c r="AU999" s="52"/>
      <c r="AV999" s="52"/>
    </row>
    <row r="1000" ht="15.75" customHeight="1">
      <c r="M1000" s="52"/>
      <c r="N1000" s="52"/>
      <c r="O1000" s="52"/>
      <c r="P1000" s="52"/>
      <c r="Q1000" s="52"/>
      <c r="R1000" s="52"/>
      <c r="S1000" s="52"/>
      <c r="T1000" s="52"/>
      <c r="U1000" s="52"/>
      <c r="V1000" s="52"/>
      <c r="W1000" s="52"/>
      <c r="X1000" s="52"/>
      <c r="Y1000" s="52"/>
      <c r="Z1000" s="52"/>
      <c r="AA1000" s="52"/>
      <c r="AB1000" s="52"/>
      <c r="AC1000" s="52"/>
      <c r="AD1000" s="52"/>
      <c r="AE1000" s="52"/>
      <c r="AF1000" s="52"/>
      <c r="AG1000" s="52"/>
      <c r="AH1000" s="52"/>
      <c r="AI1000" s="52"/>
      <c r="AJ1000" s="52"/>
      <c r="AK1000" s="52"/>
      <c r="AL1000" s="52"/>
      <c r="AM1000" s="52"/>
      <c r="AN1000" s="52"/>
      <c r="AO1000" s="52"/>
      <c r="AP1000" s="52"/>
      <c r="AQ1000" s="52"/>
      <c r="AR1000" s="52"/>
      <c r="AS1000" s="52"/>
      <c r="AT1000" s="52"/>
      <c r="AU1000" s="52"/>
      <c r="AV1000" s="52"/>
    </row>
    <row r="1001" ht="15.75" customHeight="1">
      <c r="M1001" s="52"/>
      <c r="N1001" s="52"/>
      <c r="O1001" s="52"/>
      <c r="P1001" s="52"/>
      <c r="Q1001" s="52"/>
      <c r="R1001" s="52"/>
      <c r="S1001" s="52"/>
      <c r="T1001" s="52"/>
      <c r="U1001" s="52"/>
      <c r="V1001" s="52"/>
      <c r="W1001" s="52"/>
      <c r="X1001" s="52"/>
      <c r="Y1001" s="52"/>
      <c r="Z1001" s="52"/>
      <c r="AA1001" s="52"/>
      <c r="AB1001" s="52"/>
      <c r="AC1001" s="52"/>
      <c r="AD1001" s="52"/>
      <c r="AE1001" s="52"/>
      <c r="AF1001" s="52"/>
      <c r="AG1001" s="52"/>
      <c r="AH1001" s="52"/>
      <c r="AI1001" s="52"/>
      <c r="AJ1001" s="52"/>
      <c r="AK1001" s="52"/>
      <c r="AL1001" s="52"/>
      <c r="AM1001" s="52"/>
      <c r="AN1001" s="52"/>
      <c r="AO1001" s="52"/>
      <c r="AP1001" s="52"/>
      <c r="AQ1001" s="52"/>
      <c r="AR1001" s="52"/>
      <c r="AS1001" s="52"/>
      <c r="AT1001" s="52"/>
      <c r="AU1001" s="52"/>
      <c r="AV1001" s="52"/>
    </row>
    <row r="1002" ht="15.75" customHeight="1">
      <c r="M1002" s="52"/>
      <c r="N1002" s="52"/>
      <c r="O1002" s="52"/>
      <c r="P1002" s="52"/>
      <c r="Q1002" s="52"/>
      <c r="R1002" s="52"/>
      <c r="S1002" s="52"/>
      <c r="T1002" s="52"/>
      <c r="U1002" s="52"/>
      <c r="V1002" s="52"/>
      <c r="W1002" s="52"/>
      <c r="X1002" s="52"/>
      <c r="Y1002" s="52"/>
      <c r="Z1002" s="52"/>
      <c r="AA1002" s="52"/>
      <c r="AB1002" s="52"/>
      <c r="AC1002" s="52"/>
      <c r="AD1002" s="52"/>
      <c r="AE1002" s="52"/>
      <c r="AF1002" s="52"/>
      <c r="AG1002" s="52"/>
      <c r="AH1002" s="52"/>
      <c r="AI1002" s="52"/>
      <c r="AJ1002" s="52"/>
      <c r="AK1002" s="52"/>
      <c r="AL1002" s="52"/>
      <c r="AM1002" s="52"/>
      <c r="AN1002" s="52"/>
      <c r="AO1002" s="52"/>
      <c r="AP1002" s="52"/>
      <c r="AQ1002" s="52"/>
      <c r="AR1002" s="52"/>
      <c r="AS1002" s="52"/>
      <c r="AT1002" s="52"/>
      <c r="AU1002" s="52"/>
      <c r="AV1002" s="52"/>
    </row>
    <row r="1003" ht="15.75" customHeight="1">
      <c r="M1003" s="52"/>
      <c r="N1003" s="52"/>
      <c r="O1003" s="52"/>
      <c r="P1003" s="52"/>
      <c r="Q1003" s="52"/>
      <c r="R1003" s="52"/>
      <c r="S1003" s="52"/>
      <c r="T1003" s="52"/>
      <c r="U1003" s="52"/>
      <c r="V1003" s="52"/>
      <c r="W1003" s="52"/>
      <c r="X1003" s="52"/>
      <c r="Y1003" s="52"/>
      <c r="Z1003" s="52"/>
      <c r="AA1003" s="52"/>
      <c r="AB1003" s="52"/>
      <c r="AC1003" s="52"/>
      <c r="AD1003" s="52"/>
      <c r="AE1003" s="52"/>
      <c r="AF1003" s="52"/>
      <c r="AG1003" s="52"/>
      <c r="AH1003" s="52"/>
      <c r="AI1003" s="52"/>
      <c r="AJ1003" s="52"/>
      <c r="AK1003" s="52"/>
      <c r="AL1003" s="52"/>
      <c r="AM1003" s="52"/>
      <c r="AN1003" s="52"/>
      <c r="AO1003" s="52"/>
      <c r="AP1003" s="52"/>
      <c r="AQ1003" s="52"/>
      <c r="AR1003" s="52"/>
      <c r="AS1003" s="52"/>
      <c r="AT1003" s="52"/>
      <c r="AU1003" s="52"/>
      <c r="AV1003" s="52"/>
    </row>
    <row r="1004" ht="15.75" customHeight="1">
      <c r="M1004" s="52"/>
      <c r="N1004" s="52"/>
      <c r="O1004" s="52"/>
      <c r="P1004" s="52"/>
      <c r="Q1004" s="52"/>
      <c r="R1004" s="52"/>
      <c r="S1004" s="52"/>
      <c r="T1004" s="52"/>
      <c r="U1004" s="52"/>
      <c r="V1004" s="52"/>
      <c r="W1004" s="52"/>
      <c r="X1004" s="52"/>
      <c r="Y1004" s="52"/>
      <c r="Z1004" s="52"/>
      <c r="AA1004" s="52"/>
      <c r="AB1004" s="52"/>
      <c r="AC1004" s="52"/>
      <c r="AD1004" s="52"/>
      <c r="AE1004" s="52"/>
      <c r="AF1004" s="52"/>
      <c r="AG1004" s="52"/>
      <c r="AH1004" s="52"/>
      <c r="AI1004" s="52"/>
      <c r="AJ1004" s="52"/>
      <c r="AK1004" s="52"/>
      <c r="AL1004" s="52"/>
      <c r="AM1004" s="52"/>
      <c r="AN1004" s="52"/>
      <c r="AO1004" s="52"/>
      <c r="AP1004" s="52"/>
      <c r="AQ1004" s="52"/>
      <c r="AR1004" s="52"/>
      <c r="AS1004" s="52"/>
      <c r="AT1004" s="52"/>
      <c r="AU1004" s="52"/>
      <c r="AV1004" s="52"/>
    </row>
    <row r="1005" ht="15.75" customHeight="1">
      <c r="M1005" s="52"/>
      <c r="N1005" s="52"/>
      <c r="O1005" s="52"/>
      <c r="P1005" s="52"/>
      <c r="Q1005" s="52"/>
      <c r="R1005" s="52"/>
      <c r="S1005" s="52"/>
      <c r="T1005" s="52"/>
      <c r="U1005" s="52"/>
      <c r="V1005" s="52"/>
      <c r="W1005" s="52"/>
      <c r="X1005" s="52"/>
      <c r="Y1005" s="52"/>
      <c r="Z1005" s="52"/>
      <c r="AA1005" s="52"/>
      <c r="AB1005" s="52"/>
      <c r="AC1005" s="52"/>
      <c r="AD1005" s="52"/>
      <c r="AE1005" s="52"/>
      <c r="AF1005" s="52"/>
      <c r="AG1005" s="52"/>
      <c r="AH1005" s="52"/>
      <c r="AI1005" s="52"/>
      <c r="AJ1005" s="52"/>
      <c r="AK1005" s="52"/>
      <c r="AL1005" s="52"/>
      <c r="AM1005" s="52"/>
      <c r="AN1005" s="52"/>
      <c r="AO1005" s="52"/>
      <c r="AP1005" s="52"/>
      <c r="AQ1005" s="52"/>
      <c r="AR1005" s="52"/>
      <c r="AS1005" s="52"/>
      <c r="AT1005" s="52"/>
      <c r="AU1005" s="52"/>
      <c r="AV1005" s="52"/>
    </row>
    <row r="1006" ht="15.75" customHeight="1">
      <c r="M1006" s="52"/>
      <c r="N1006" s="52"/>
      <c r="O1006" s="52"/>
      <c r="P1006" s="52"/>
      <c r="Q1006" s="52"/>
      <c r="R1006" s="52"/>
      <c r="S1006" s="52"/>
      <c r="T1006" s="52"/>
      <c r="U1006" s="52"/>
      <c r="V1006" s="52"/>
      <c r="W1006" s="52"/>
      <c r="X1006" s="52"/>
      <c r="Y1006" s="52"/>
      <c r="Z1006" s="52"/>
      <c r="AA1006" s="52"/>
      <c r="AB1006" s="52"/>
      <c r="AC1006" s="52"/>
      <c r="AD1006" s="52"/>
      <c r="AE1006" s="52"/>
      <c r="AF1006" s="52"/>
      <c r="AG1006" s="52"/>
      <c r="AH1006" s="52"/>
      <c r="AI1006" s="52"/>
      <c r="AJ1006" s="52"/>
      <c r="AK1006" s="52"/>
      <c r="AL1006" s="52"/>
      <c r="AM1006" s="52"/>
      <c r="AN1006" s="52"/>
      <c r="AO1006" s="52"/>
      <c r="AP1006" s="52"/>
      <c r="AQ1006" s="52"/>
      <c r="AR1006" s="52"/>
      <c r="AS1006" s="52"/>
      <c r="AT1006" s="52"/>
      <c r="AU1006" s="52"/>
      <c r="AV1006" s="52"/>
    </row>
    <row r="1007" ht="15.75" customHeight="1">
      <c r="M1007" s="52"/>
      <c r="N1007" s="52"/>
      <c r="O1007" s="52"/>
      <c r="P1007" s="52"/>
      <c r="Q1007" s="52"/>
      <c r="R1007" s="52"/>
      <c r="S1007" s="52"/>
      <c r="T1007" s="52"/>
      <c r="U1007" s="52"/>
      <c r="V1007" s="52"/>
      <c r="W1007" s="52"/>
      <c r="X1007" s="52"/>
      <c r="Y1007" s="52"/>
      <c r="Z1007" s="52"/>
      <c r="AA1007" s="52"/>
      <c r="AB1007" s="52"/>
      <c r="AC1007" s="52"/>
      <c r="AD1007" s="52"/>
      <c r="AE1007" s="52"/>
      <c r="AF1007" s="52"/>
      <c r="AG1007" s="52"/>
      <c r="AH1007" s="52"/>
      <c r="AI1007" s="52"/>
      <c r="AJ1007" s="52"/>
      <c r="AK1007" s="52"/>
      <c r="AL1007" s="52"/>
      <c r="AM1007" s="52"/>
      <c r="AN1007" s="52"/>
      <c r="AO1007" s="52"/>
      <c r="AP1007" s="52"/>
      <c r="AQ1007" s="52"/>
      <c r="AR1007" s="52"/>
      <c r="AS1007" s="52"/>
      <c r="AT1007" s="52"/>
      <c r="AU1007" s="52"/>
      <c r="AV1007" s="52"/>
    </row>
    <row r="1008" ht="15.75" customHeight="1">
      <c r="M1008" s="52"/>
      <c r="N1008" s="52"/>
      <c r="O1008" s="52"/>
      <c r="P1008" s="52"/>
      <c r="Q1008" s="52"/>
      <c r="R1008" s="52"/>
      <c r="S1008" s="52"/>
      <c r="T1008" s="52"/>
      <c r="U1008" s="52"/>
      <c r="V1008" s="52"/>
      <c r="W1008" s="52"/>
      <c r="X1008" s="52"/>
      <c r="Y1008" s="52"/>
      <c r="Z1008" s="52"/>
      <c r="AA1008" s="52"/>
      <c r="AB1008" s="52"/>
      <c r="AC1008" s="52"/>
      <c r="AD1008" s="52"/>
      <c r="AE1008" s="52"/>
      <c r="AF1008" s="52"/>
      <c r="AG1008" s="52"/>
      <c r="AH1008" s="52"/>
      <c r="AI1008" s="52"/>
      <c r="AJ1008" s="52"/>
      <c r="AK1008" s="52"/>
      <c r="AL1008" s="52"/>
      <c r="AM1008" s="52"/>
      <c r="AN1008" s="52"/>
      <c r="AO1008" s="52"/>
      <c r="AP1008" s="52"/>
      <c r="AQ1008" s="52"/>
      <c r="AR1008" s="52"/>
      <c r="AS1008" s="52"/>
      <c r="AT1008" s="52"/>
      <c r="AU1008" s="52"/>
      <c r="AV1008" s="52"/>
    </row>
    <row r="1009" ht="15.75" customHeight="1">
      <c r="M1009" s="52"/>
      <c r="N1009" s="52"/>
      <c r="O1009" s="52"/>
      <c r="P1009" s="52"/>
      <c r="Q1009" s="52"/>
      <c r="R1009" s="52"/>
      <c r="S1009" s="52"/>
      <c r="T1009" s="52"/>
      <c r="U1009" s="52"/>
      <c r="V1009" s="52"/>
      <c r="W1009" s="52"/>
      <c r="X1009" s="52"/>
      <c r="Y1009" s="52"/>
      <c r="Z1009" s="52"/>
      <c r="AA1009" s="52"/>
      <c r="AB1009" s="52"/>
      <c r="AC1009" s="52"/>
      <c r="AD1009" s="52"/>
      <c r="AE1009" s="52"/>
      <c r="AF1009" s="52"/>
      <c r="AG1009" s="52"/>
      <c r="AH1009" s="52"/>
      <c r="AI1009" s="52"/>
      <c r="AJ1009" s="52"/>
      <c r="AK1009" s="52"/>
      <c r="AL1009" s="52"/>
      <c r="AM1009" s="52"/>
      <c r="AN1009" s="52"/>
      <c r="AO1009" s="52"/>
      <c r="AP1009" s="52"/>
      <c r="AQ1009" s="52"/>
      <c r="AR1009" s="52"/>
      <c r="AS1009" s="52"/>
      <c r="AT1009" s="52"/>
      <c r="AU1009" s="52"/>
      <c r="AV1009" s="52"/>
    </row>
    <row r="1010" ht="15.75" customHeight="1">
      <c r="M1010" s="52"/>
      <c r="N1010" s="52"/>
      <c r="O1010" s="52"/>
      <c r="P1010" s="52"/>
      <c r="Q1010" s="52"/>
      <c r="R1010" s="52"/>
      <c r="S1010" s="52"/>
      <c r="T1010" s="52"/>
      <c r="U1010" s="52"/>
      <c r="V1010" s="52"/>
      <c r="W1010" s="52"/>
      <c r="X1010" s="52"/>
      <c r="Y1010" s="52"/>
      <c r="Z1010" s="52"/>
      <c r="AA1010" s="52"/>
      <c r="AB1010" s="52"/>
      <c r="AC1010" s="52"/>
      <c r="AD1010" s="52"/>
      <c r="AE1010" s="52"/>
      <c r="AF1010" s="52"/>
      <c r="AG1010" s="52"/>
      <c r="AH1010" s="52"/>
      <c r="AI1010" s="52"/>
      <c r="AJ1010" s="52"/>
      <c r="AK1010" s="52"/>
      <c r="AL1010" s="52"/>
      <c r="AM1010" s="52"/>
      <c r="AN1010" s="52"/>
      <c r="AO1010" s="52"/>
      <c r="AP1010" s="52"/>
      <c r="AQ1010" s="52"/>
      <c r="AR1010" s="52"/>
      <c r="AS1010" s="52"/>
      <c r="AT1010" s="52"/>
      <c r="AU1010" s="52"/>
      <c r="AV1010" s="52"/>
    </row>
    <row r="1011" ht="15.75" customHeight="1">
      <c r="M1011" s="52"/>
      <c r="N1011" s="52"/>
      <c r="O1011" s="52"/>
      <c r="P1011" s="52"/>
      <c r="Q1011" s="52"/>
      <c r="R1011" s="52"/>
      <c r="S1011" s="52"/>
      <c r="T1011" s="52"/>
      <c r="U1011" s="52"/>
      <c r="V1011" s="52"/>
      <c r="W1011" s="52"/>
      <c r="X1011" s="52"/>
      <c r="Y1011" s="52"/>
      <c r="Z1011" s="52"/>
      <c r="AA1011" s="52"/>
      <c r="AB1011" s="52"/>
      <c r="AC1011" s="52"/>
      <c r="AD1011" s="52"/>
      <c r="AE1011" s="52"/>
      <c r="AF1011" s="52"/>
      <c r="AG1011" s="52"/>
      <c r="AH1011" s="52"/>
      <c r="AI1011" s="52"/>
      <c r="AJ1011" s="52"/>
      <c r="AK1011" s="52"/>
      <c r="AL1011" s="52"/>
      <c r="AM1011" s="52"/>
      <c r="AN1011" s="52"/>
      <c r="AO1011" s="52"/>
      <c r="AP1011" s="52"/>
      <c r="AQ1011" s="52"/>
      <c r="AR1011" s="52"/>
      <c r="AS1011" s="52"/>
      <c r="AT1011" s="52"/>
      <c r="AU1011" s="52"/>
      <c r="AV1011" s="52"/>
    </row>
    <row r="1012" ht="15.75" customHeight="1">
      <c r="M1012" s="52"/>
      <c r="N1012" s="52"/>
      <c r="O1012" s="52"/>
      <c r="P1012" s="52"/>
      <c r="Q1012" s="52"/>
      <c r="R1012" s="52"/>
      <c r="S1012" s="52"/>
      <c r="T1012" s="52"/>
      <c r="U1012" s="52"/>
      <c r="V1012" s="52"/>
      <c r="W1012" s="52"/>
      <c r="X1012" s="52"/>
      <c r="Y1012" s="52"/>
      <c r="Z1012" s="52"/>
      <c r="AA1012" s="52"/>
      <c r="AB1012" s="52"/>
      <c r="AC1012" s="52"/>
      <c r="AD1012" s="52"/>
      <c r="AE1012" s="52"/>
      <c r="AF1012" s="52"/>
      <c r="AG1012" s="52"/>
      <c r="AH1012" s="52"/>
      <c r="AI1012" s="52"/>
      <c r="AJ1012" s="52"/>
      <c r="AK1012" s="52"/>
      <c r="AL1012" s="52"/>
      <c r="AM1012" s="52"/>
      <c r="AN1012" s="52"/>
      <c r="AO1012" s="52"/>
      <c r="AP1012" s="52"/>
      <c r="AQ1012" s="52"/>
      <c r="AR1012" s="52"/>
      <c r="AS1012" s="52"/>
      <c r="AT1012" s="52"/>
      <c r="AU1012" s="52"/>
      <c r="AV1012" s="52"/>
    </row>
    <row r="1013" ht="15.75" customHeight="1">
      <c r="M1013" s="52"/>
      <c r="N1013" s="52"/>
      <c r="O1013" s="52"/>
      <c r="P1013" s="52"/>
      <c r="Q1013" s="52"/>
      <c r="R1013" s="52"/>
      <c r="S1013" s="52"/>
      <c r="T1013" s="52"/>
      <c r="U1013" s="52"/>
      <c r="V1013" s="52"/>
      <c r="W1013" s="52"/>
      <c r="X1013" s="52"/>
      <c r="Y1013" s="52"/>
      <c r="Z1013" s="52"/>
      <c r="AA1013" s="52"/>
      <c r="AB1013" s="52"/>
      <c r="AC1013" s="52"/>
      <c r="AD1013" s="52"/>
      <c r="AE1013" s="52"/>
      <c r="AF1013" s="52"/>
      <c r="AG1013" s="52"/>
      <c r="AH1013" s="52"/>
      <c r="AI1013" s="52"/>
      <c r="AJ1013" s="52"/>
      <c r="AK1013" s="52"/>
      <c r="AL1013" s="52"/>
      <c r="AM1013" s="52"/>
      <c r="AN1013" s="52"/>
      <c r="AO1013" s="52"/>
      <c r="AP1013" s="52"/>
      <c r="AQ1013" s="52"/>
      <c r="AR1013" s="52"/>
      <c r="AS1013" s="52"/>
      <c r="AT1013" s="52"/>
      <c r="AU1013" s="52"/>
      <c r="AV1013" s="52"/>
    </row>
    <row r="1014" ht="15.75" customHeight="1">
      <c r="M1014" s="52"/>
      <c r="N1014" s="52"/>
      <c r="O1014" s="52"/>
      <c r="P1014" s="52"/>
      <c r="Q1014" s="52"/>
      <c r="R1014" s="52"/>
      <c r="S1014" s="52"/>
      <c r="T1014" s="52"/>
      <c r="U1014" s="52"/>
      <c r="V1014" s="52"/>
      <c r="W1014" s="52"/>
      <c r="X1014" s="52"/>
      <c r="Y1014" s="52"/>
      <c r="Z1014" s="52"/>
      <c r="AA1014" s="52"/>
      <c r="AB1014" s="52"/>
      <c r="AC1014" s="52"/>
      <c r="AD1014" s="52"/>
      <c r="AE1014" s="52"/>
      <c r="AF1014" s="52"/>
      <c r="AG1014" s="52"/>
      <c r="AH1014" s="52"/>
      <c r="AI1014" s="52"/>
      <c r="AJ1014" s="52"/>
      <c r="AK1014" s="52"/>
      <c r="AL1014" s="52"/>
      <c r="AM1014" s="52"/>
      <c r="AN1014" s="52"/>
      <c r="AO1014" s="52"/>
      <c r="AP1014" s="52"/>
      <c r="AQ1014" s="52"/>
      <c r="AR1014" s="52"/>
      <c r="AS1014" s="52"/>
      <c r="AT1014" s="52"/>
      <c r="AU1014" s="52"/>
      <c r="AV1014" s="52"/>
    </row>
    <row r="1015" ht="15.75" customHeight="1">
      <c r="M1015" s="52"/>
      <c r="N1015" s="52"/>
      <c r="O1015" s="52"/>
      <c r="P1015" s="52"/>
      <c r="Q1015" s="52"/>
      <c r="R1015" s="52"/>
      <c r="S1015" s="52"/>
      <c r="T1015" s="52"/>
      <c r="U1015" s="52"/>
      <c r="V1015" s="52"/>
      <c r="W1015" s="52"/>
      <c r="X1015" s="52"/>
      <c r="Y1015" s="52"/>
      <c r="Z1015" s="52"/>
      <c r="AA1015" s="52"/>
      <c r="AB1015" s="52"/>
      <c r="AC1015" s="52"/>
      <c r="AD1015" s="52"/>
      <c r="AE1015" s="52"/>
      <c r="AF1015" s="52"/>
      <c r="AG1015" s="52"/>
      <c r="AH1015" s="52"/>
      <c r="AI1015" s="52"/>
      <c r="AJ1015" s="52"/>
      <c r="AK1015" s="52"/>
      <c r="AL1015" s="52"/>
      <c r="AM1015" s="52"/>
      <c r="AN1015" s="52"/>
      <c r="AO1015" s="52"/>
      <c r="AP1015" s="52"/>
      <c r="AQ1015" s="52"/>
      <c r="AR1015" s="52"/>
      <c r="AS1015" s="52"/>
      <c r="AT1015" s="52"/>
      <c r="AU1015" s="52"/>
      <c r="AV1015" s="52"/>
    </row>
    <row r="1016" ht="15.75" customHeight="1">
      <c r="M1016" s="52"/>
      <c r="N1016" s="52"/>
      <c r="O1016" s="52"/>
      <c r="P1016" s="52"/>
      <c r="Q1016" s="52"/>
      <c r="R1016" s="52"/>
      <c r="S1016" s="52"/>
      <c r="T1016" s="52"/>
      <c r="U1016" s="52"/>
      <c r="V1016" s="52"/>
      <c r="W1016" s="52"/>
      <c r="X1016" s="52"/>
      <c r="Y1016" s="52"/>
      <c r="Z1016" s="52"/>
      <c r="AA1016" s="52"/>
      <c r="AB1016" s="52"/>
      <c r="AC1016" s="52"/>
      <c r="AD1016" s="52"/>
      <c r="AE1016" s="52"/>
      <c r="AF1016" s="52"/>
      <c r="AG1016" s="52"/>
      <c r="AH1016" s="52"/>
      <c r="AI1016" s="52"/>
      <c r="AJ1016" s="52"/>
      <c r="AK1016" s="52"/>
      <c r="AL1016" s="52"/>
      <c r="AM1016" s="52"/>
      <c r="AN1016" s="52"/>
      <c r="AO1016" s="52"/>
      <c r="AP1016" s="52"/>
      <c r="AQ1016" s="52"/>
      <c r="AR1016" s="52"/>
      <c r="AS1016" s="52"/>
      <c r="AT1016" s="52"/>
      <c r="AU1016" s="52"/>
      <c r="AV1016" s="52"/>
    </row>
    <row r="1017" ht="15.75" customHeight="1">
      <c r="M1017" s="52"/>
      <c r="N1017" s="52"/>
      <c r="O1017" s="52"/>
      <c r="P1017" s="52"/>
      <c r="Q1017" s="52"/>
      <c r="R1017" s="52"/>
      <c r="S1017" s="52"/>
      <c r="T1017" s="52"/>
      <c r="U1017" s="52"/>
      <c r="V1017" s="52"/>
      <c r="W1017" s="52"/>
      <c r="X1017" s="52"/>
      <c r="Y1017" s="52"/>
      <c r="Z1017" s="52"/>
      <c r="AA1017" s="52"/>
      <c r="AB1017" s="52"/>
      <c r="AC1017" s="52"/>
      <c r="AD1017" s="52"/>
      <c r="AE1017" s="52"/>
      <c r="AF1017" s="52"/>
      <c r="AG1017" s="52"/>
      <c r="AH1017" s="52"/>
      <c r="AI1017" s="52"/>
      <c r="AJ1017" s="52"/>
      <c r="AK1017" s="52"/>
      <c r="AL1017" s="52"/>
      <c r="AM1017" s="52"/>
      <c r="AN1017" s="52"/>
      <c r="AO1017" s="52"/>
      <c r="AP1017" s="52"/>
      <c r="AQ1017" s="52"/>
      <c r="AR1017" s="52"/>
      <c r="AS1017" s="52"/>
      <c r="AT1017" s="52"/>
      <c r="AU1017" s="52"/>
      <c r="AV1017" s="52"/>
    </row>
    <row r="1018" ht="15.75" customHeight="1">
      <c r="M1018" s="52"/>
      <c r="N1018" s="52"/>
      <c r="O1018" s="52"/>
      <c r="P1018" s="52"/>
      <c r="Q1018" s="52"/>
      <c r="R1018" s="52"/>
      <c r="S1018" s="52"/>
      <c r="T1018" s="52"/>
      <c r="U1018" s="52"/>
      <c r="V1018" s="52"/>
      <c r="W1018" s="52"/>
      <c r="X1018" s="52"/>
      <c r="Y1018" s="52"/>
      <c r="Z1018" s="52"/>
      <c r="AA1018" s="52"/>
      <c r="AB1018" s="52"/>
      <c r="AC1018" s="52"/>
      <c r="AD1018" s="52"/>
      <c r="AE1018" s="52"/>
      <c r="AF1018" s="52"/>
      <c r="AG1018" s="52"/>
      <c r="AH1018" s="52"/>
      <c r="AI1018" s="52"/>
      <c r="AJ1018" s="52"/>
      <c r="AK1018" s="52"/>
      <c r="AL1018" s="52"/>
      <c r="AM1018" s="52"/>
      <c r="AN1018" s="52"/>
      <c r="AO1018" s="52"/>
      <c r="AP1018" s="52"/>
      <c r="AQ1018" s="52"/>
      <c r="AR1018" s="52"/>
      <c r="AS1018" s="52"/>
      <c r="AT1018" s="52"/>
      <c r="AU1018" s="52"/>
      <c r="AV1018" s="52"/>
    </row>
    <row r="1019" ht="15.75" customHeight="1">
      <c r="M1019" s="52"/>
      <c r="N1019" s="52"/>
      <c r="O1019" s="52"/>
      <c r="P1019" s="52"/>
      <c r="Q1019" s="52"/>
      <c r="R1019" s="52"/>
      <c r="S1019" s="52"/>
      <c r="T1019" s="52"/>
      <c r="U1019" s="52"/>
      <c r="V1019" s="52"/>
      <c r="W1019" s="52"/>
      <c r="X1019" s="52"/>
      <c r="Y1019" s="52"/>
      <c r="Z1019" s="52"/>
      <c r="AA1019" s="52"/>
      <c r="AB1019" s="52"/>
      <c r="AC1019" s="52"/>
      <c r="AD1019" s="52"/>
      <c r="AE1019" s="52"/>
      <c r="AF1019" s="52"/>
      <c r="AG1019" s="52"/>
      <c r="AH1019" s="52"/>
      <c r="AI1019" s="52"/>
      <c r="AJ1019" s="52"/>
      <c r="AK1019" s="52"/>
      <c r="AL1019" s="52"/>
      <c r="AM1019" s="52"/>
      <c r="AN1019" s="52"/>
      <c r="AO1019" s="52"/>
      <c r="AP1019" s="52"/>
      <c r="AQ1019" s="52"/>
      <c r="AR1019" s="52"/>
      <c r="AS1019" s="52"/>
      <c r="AT1019" s="52"/>
      <c r="AU1019" s="52"/>
      <c r="AV1019" s="52"/>
    </row>
    <row r="1020" ht="15.75" customHeight="1">
      <c r="M1020" s="52"/>
      <c r="N1020" s="52"/>
      <c r="O1020" s="52"/>
      <c r="P1020" s="52"/>
      <c r="Q1020" s="52"/>
      <c r="R1020" s="52"/>
      <c r="S1020" s="52"/>
      <c r="T1020" s="52"/>
      <c r="U1020" s="52"/>
      <c r="V1020" s="52"/>
      <c r="W1020" s="52"/>
      <c r="X1020" s="52"/>
      <c r="Y1020" s="52"/>
      <c r="Z1020" s="52"/>
      <c r="AA1020" s="52"/>
      <c r="AB1020" s="52"/>
      <c r="AC1020" s="52"/>
      <c r="AD1020" s="52"/>
      <c r="AE1020" s="52"/>
      <c r="AF1020" s="52"/>
      <c r="AG1020" s="52"/>
      <c r="AH1020" s="52"/>
      <c r="AI1020" s="52"/>
      <c r="AJ1020" s="52"/>
      <c r="AK1020" s="52"/>
      <c r="AL1020" s="52"/>
      <c r="AM1020" s="52"/>
      <c r="AN1020" s="52"/>
      <c r="AO1020" s="52"/>
      <c r="AP1020" s="52"/>
      <c r="AQ1020" s="52"/>
      <c r="AR1020" s="52"/>
      <c r="AS1020" s="52"/>
      <c r="AT1020" s="52"/>
      <c r="AU1020" s="52"/>
      <c r="AV1020" s="52"/>
    </row>
    <row r="1021" ht="15.75" customHeight="1">
      <c r="M1021" s="52"/>
      <c r="N1021" s="52"/>
      <c r="O1021" s="52"/>
      <c r="P1021" s="52"/>
      <c r="Q1021" s="52"/>
      <c r="R1021" s="52"/>
      <c r="S1021" s="52"/>
      <c r="T1021" s="52"/>
      <c r="U1021" s="52"/>
      <c r="V1021" s="52"/>
      <c r="W1021" s="52"/>
      <c r="X1021" s="52"/>
      <c r="Y1021" s="52"/>
      <c r="Z1021" s="52"/>
      <c r="AA1021" s="52"/>
      <c r="AB1021" s="52"/>
      <c r="AC1021" s="52"/>
      <c r="AD1021" s="52"/>
      <c r="AE1021" s="52"/>
      <c r="AF1021" s="52"/>
      <c r="AG1021" s="52"/>
      <c r="AH1021" s="52"/>
      <c r="AI1021" s="52"/>
      <c r="AJ1021" s="52"/>
      <c r="AK1021" s="52"/>
      <c r="AL1021" s="52"/>
      <c r="AM1021" s="52"/>
      <c r="AN1021" s="52"/>
      <c r="AO1021" s="52"/>
      <c r="AP1021" s="52"/>
      <c r="AQ1021" s="52"/>
      <c r="AR1021" s="52"/>
      <c r="AS1021" s="52"/>
      <c r="AT1021" s="52"/>
      <c r="AU1021" s="52"/>
      <c r="AV1021" s="52"/>
    </row>
    <row r="1022" ht="15.75" customHeight="1">
      <c r="M1022" s="52"/>
      <c r="N1022" s="52"/>
      <c r="O1022" s="52"/>
      <c r="P1022" s="52"/>
      <c r="Q1022" s="52"/>
      <c r="R1022" s="52"/>
      <c r="S1022" s="52"/>
      <c r="T1022" s="52"/>
      <c r="U1022" s="52"/>
      <c r="V1022" s="52"/>
      <c r="W1022" s="52"/>
      <c r="X1022" s="52"/>
      <c r="Y1022" s="52"/>
      <c r="Z1022" s="52"/>
      <c r="AA1022" s="52"/>
      <c r="AB1022" s="52"/>
      <c r="AC1022" s="52"/>
      <c r="AD1022" s="52"/>
      <c r="AE1022" s="52"/>
      <c r="AF1022" s="52"/>
      <c r="AG1022" s="52"/>
      <c r="AH1022" s="52"/>
      <c r="AI1022" s="52"/>
      <c r="AJ1022" s="52"/>
      <c r="AK1022" s="52"/>
      <c r="AL1022" s="52"/>
      <c r="AM1022" s="52"/>
      <c r="AN1022" s="52"/>
      <c r="AO1022" s="52"/>
      <c r="AP1022" s="52"/>
      <c r="AQ1022" s="52"/>
      <c r="AR1022" s="52"/>
      <c r="AS1022" s="52"/>
      <c r="AT1022" s="52"/>
      <c r="AU1022" s="52"/>
      <c r="AV1022" s="52"/>
    </row>
    <row r="1023" ht="15.75" customHeight="1">
      <c r="M1023" s="52"/>
      <c r="N1023" s="52"/>
      <c r="O1023" s="52"/>
      <c r="P1023" s="52"/>
      <c r="Q1023" s="52"/>
      <c r="R1023" s="52"/>
      <c r="S1023" s="52"/>
      <c r="T1023" s="52"/>
      <c r="U1023" s="52"/>
      <c r="V1023" s="52"/>
      <c r="W1023" s="52"/>
      <c r="X1023" s="52"/>
      <c r="Y1023" s="52"/>
      <c r="Z1023" s="52"/>
      <c r="AA1023" s="52"/>
      <c r="AB1023" s="52"/>
      <c r="AC1023" s="52"/>
      <c r="AD1023" s="52"/>
      <c r="AE1023" s="52"/>
      <c r="AF1023" s="52"/>
      <c r="AG1023" s="52"/>
      <c r="AH1023" s="52"/>
      <c r="AI1023" s="52"/>
      <c r="AJ1023" s="52"/>
      <c r="AK1023" s="52"/>
      <c r="AL1023" s="52"/>
      <c r="AM1023" s="52"/>
      <c r="AN1023" s="52"/>
      <c r="AO1023" s="52"/>
      <c r="AP1023" s="52"/>
      <c r="AQ1023" s="52"/>
      <c r="AR1023" s="52"/>
      <c r="AS1023" s="52"/>
      <c r="AT1023" s="52"/>
      <c r="AU1023" s="52"/>
      <c r="AV1023" s="52"/>
    </row>
    <row r="1024" ht="15.75" customHeight="1">
      <c r="M1024" s="52"/>
      <c r="N1024" s="52"/>
      <c r="O1024" s="52"/>
      <c r="P1024" s="52"/>
      <c r="Q1024" s="52"/>
      <c r="R1024" s="52"/>
      <c r="S1024" s="52"/>
      <c r="T1024" s="52"/>
      <c r="U1024" s="52"/>
      <c r="V1024" s="52"/>
      <c r="W1024" s="52"/>
      <c r="X1024" s="52"/>
      <c r="Y1024" s="52"/>
      <c r="Z1024" s="52"/>
      <c r="AA1024" s="52"/>
      <c r="AB1024" s="52"/>
      <c r="AC1024" s="52"/>
      <c r="AD1024" s="52"/>
      <c r="AE1024" s="52"/>
      <c r="AF1024" s="52"/>
      <c r="AG1024" s="52"/>
      <c r="AH1024" s="52"/>
      <c r="AI1024" s="52"/>
      <c r="AJ1024" s="52"/>
      <c r="AK1024" s="52"/>
      <c r="AL1024" s="52"/>
      <c r="AM1024" s="52"/>
      <c r="AN1024" s="52"/>
      <c r="AO1024" s="52"/>
      <c r="AP1024" s="52"/>
      <c r="AQ1024" s="52"/>
      <c r="AR1024" s="52"/>
      <c r="AS1024" s="52"/>
      <c r="AT1024" s="52"/>
      <c r="AU1024" s="52"/>
      <c r="AV1024" s="52"/>
    </row>
    <row r="1025" ht="15.75" customHeight="1">
      <c r="M1025" s="52"/>
      <c r="N1025" s="52"/>
      <c r="O1025" s="52"/>
      <c r="P1025" s="52"/>
      <c r="Q1025" s="52"/>
      <c r="R1025" s="52"/>
      <c r="S1025" s="52"/>
      <c r="T1025" s="52"/>
      <c r="U1025" s="52"/>
      <c r="V1025" s="52"/>
      <c r="W1025" s="52"/>
      <c r="X1025" s="52"/>
      <c r="Y1025" s="52"/>
      <c r="Z1025" s="52"/>
      <c r="AA1025" s="52"/>
      <c r="AB1025" s="52"/>
      <c r="AC1025" s="52"/>
      <c r="AD1025" s="52"/>
      <c r="AE1025" s="52"/>
      <c r="AF1025" s="52"/>
      <c r="AG1025" s="52"/>
      <c r="AH1025" s="52"/>
      <c r="AI1025" s="52"/>
      <c r="AJ1025" s="52"/>
      <c r="AK1025" s="52"/>
      <c r="AL1025" s="52"/>
      <c r="AM1025" s="52"/>
      <c r="AN1025" s="52"/>
      <c r="AO1025" s="52"/>
      <c r="AP1025" s="52"/>
      <c r="AQ1025" s="52"/>
      <c r="AR1025" s="52"/>
      <c r="AS1025" s="52"/>
      <c r="AT1025" s="52"/>
      <c r="AU1025" s="52"/>
      <c r="AV1025" s="52"/>
    </row>
    <row r="1026" ht="15.75" customHeight="1">
      <c r="M1026" s="52"/>
      <c r="N1026" s="52"/>
      <c r="O1026" s="52"/>
      <c r="P1026" s="52"/>
      <c r="Q1026" s="52"/>
      <c r="R1026" s="52"/>
      <c r="S1026" s="52"/>
      <c r="T1026" s="52"/>
      <c r="U1026" s="52"/>
      <c r="V1026" s="52"/>
      <c r="W1026" s="52"/>
      <c r="X1026" s="52"/>
      <c r="Y1026" s="52"/>
      <c r="Z1026" s="52"/>
      <c r="AA1026" s="52"/>
      <c r="AB1026" s="52"/>
      <c r="AC1026" s="52"/>
      <c r="AD1026" s="52"/>
      <c r="AE1026" s="52"/>
      <c r="AF1026" s="52"/>
      <c r="AG1026" s="52"/>
      <c r="AH1026" s="52"/>
      <c r="AI1026" s="52"/>
      <c r="AJ1026" s="52"/>
      <c r="AK1026" s="52"/>
      <c r="AL1026" s="52"/>
      <c r="AM1026" s="52"/>
      <c r="AN1026" s="52"/>
      <c r="AO1026" s="52"/>
      <c r="AP1026" s="52"/>
      <c r="AQ1026" s="52"/>
      <c r="AR1026" s="52"/>
      <c r="AS1026" s="52"/>
      <c r="AT1026" s="52"/>
      <c r="AU1026" s="52"/>
      <c r="AV1026" s="52"/>
    </row>
    <row r="1027" ht="15.75" customHeight="1">
      <c r="M1027" s="52"/>
      <c r="N1027" s="52"/>
      <c r="O1027" s="52"/>
      <c r="P1027" s="52"/>
      <c r="Q1027" s="52"/>
      <c r="R1027" s="52"/>
      <c r="S1027" s="52"/>
      <c r="T1027" s="52"/>
      <c r="U1027" s="52"/>
      <c r="V1027" s="52"/>
      <c r="W1027" s="52"/>
      <c r="X1027" s="52"/>
      <c r="Y1027" s="52"/>
      <c r="Z1027" s="52"/>
      <c r="AA1027" s="52"/>
      <c r="AB1027" s="52"/>
      <c r="AC1027" s="52"/>
      <c r="AD1027" s="52"/>
      <c r="AE1027" s="52"/>
      <c r="AF1027" s="52"/>
      <c r="AG1027" s="52"/>
      <c r="AH1027" s="52"/>
      <c r="AI1027" s="52"/>
      <c r="AJ1027" s="52"/>
      <c r="AK1027" s="52"/>
      <c r="AL1027" s="52"/>
      <c r="AM1027" s="52"/>
      <c r="AN1027" s="52"/>
      <c r="AO1027" s="52"/>
      <c r="AP1027" s="52"/>
      <c r="AQ1027" s="52"/>
      <c r="AR1027" s="52"/>
      <c r="AS1027" s="52"/>
      <c r="AT1027" s="52"/>
      <c r="AU1027" s="52"/>
      <c r="AV1027" s="52"/>
    </row>
    <row r="1028" ht="15.75" customHeight="1">
      <c r="M1028" s="52"/>
      <c r="N1028" s="52"/>
      <c r="O1028" s="52"/>
      <c r="P1028" s="52"/>
      <c r="Q1028" s="52"/>
      <c r="R1028" s="52"/>
      <c r="S1028" s="52"/>
      <c r="T1028" s="52"/>
      <c r="U1028" s="52"/>
      <c r="V1028" s="52"/>
      <c r="W1028" s="52"/>
      <c r="X1028" s="52"/>
      <c r="Y1028" s="52"/>
      <c r="Z1028" s="52"/>
      <c r="AA1028" s="52"/>
      <c r="AB1028" s="52"/>
      <c r="AC1028" s="52"/>
      <c r="AD1028" s="52"/>
      <c r="AE1028" s="52"/>
      <c r="AF1028" s="52"/>
      <c r="AG1028" s="52"/>
      <c r="AH1028" s="52"/>
      <c r="AI1028" s="52"/>
      <c r="AJ1028" s="52"/>
      <c r="AK1028" s="52"/>
      <c r="AL1028" s="52"/>
      <c r="AM1028" s="52"/>
      <c r="AN1028" s="52"/>
      <c r="AO1028" s="52"/>
      <c r="AP1028" s="52"/>
      <c r="AQ1028" s="52"/>
      <c r="AR1028" s="52"/>
      <c r="AS1028" s="52"/>
      <c r="AT1028" s="52"/>
      <c r="AU1028" s="52"/>
      <c r="AV1028" s="52"/>
    </row>
    <row r="1029" ht="15.75" customHeight="1">
      <c r="M1029" s="52"/>
      <c r="N1029" s="52"/>
      <c r="O1029" s="52"/>
      <c r="P1029" s="52"/>
      <c r="Q1029" s="52"/>
      <c r="R1029" s="52"/>
      <c r="S1029" s="52"/>
      <c r="T1029" s="52"/>
      <c r="U1029" s="52"/>
      <c r="V1029" s="52"/>
      <c r="W1029" s="52"/>
      <c r="X1029" s="52"/>
      <c r="Y1029" s="52"/>
      <c r="Z1029" s="52"/>
      <c r="AA1029" s="52"/>
      <c r="AB1029" s="52"/>
      <c r="AC1029" s="52"/>
      <c r="AD1029" s="52"/>
      <c r="AE1029" s="52"/>
      <c r="AF1029" s="52"/>
      <c r="AG1029" s="52"/>
      <c r="AH1029" s="52"/>
      <c r="AI1029" s="52"/>
      <c r="AJ1029" s="52"/>
      <c r="AK1029" s="52"/>
      <c r="AL1029" s="52"/>
      <c r="AM1029" s="52"/>
      <c r="AN1029" s="52"/>
      <c r="AO1029" s="52"/>
      <c r="AP1029" s="52"/>
      <c r="AQ1029" s="52"/>
      <c r="AR1029" s="52"/>
      <c r="AS1029" s="52"/>
      <c r="AT1029" s="52"/>
      <c r="AU1029" s="52"/>
      <c r="AV1029" s="52"/>
    </row>
    <row r="1030" ht="15.75" customHeight="1">
      <c r="M1030" s="52"/>
      <c r="N1030" s="52"/>
      <c r="O1030" s="52"/>
      <c r="P1030" s="52"/>
      <c r="Q1030" s="52"/>
      <c r="R1030" s="52"/>
      <c r="S1030" s="52"/>
      <c r="T1030" s="52"/>
      <c r="U1030" s="52"/>
      <c r="V1030" s="52"/>
      <c r="W1030" s="52"/>
      <c r="X1030" s="52"/>
      <c r="Y1030" s="52"/>
      <c r="Z1030" s="52"/>
      <c r="AA1030" s="52"/>
      <c r="AB1030" s="52"/>
      <c r="AC1030" s="52"/>
      <c r="AD1030" s="52"/>
      <c r="AE1030" s="52"/>
      <c r="AF1030" s="52"/>
      <c r="AG1030" s="52"/>
      <c r="AH1030" s="52"/>
      <c r="AI1030" s="52"/>
      <c r="AJ1030" s="52"/>
      <c r="AK1030" s="52"/>
      <c r="AL1030" s="52"/>
      <c r="AM1030" s="52"/>
      <c r="AN1030" s="52"/>
      <c r="AO1030" s="52"/>
      <c r="AP1030" s="52"/>
      <c r="AQ1030" s="52"/>
      <c r="AR1030" s="52"/>
      <c r="AS1030" s="52"/>
      <c r="AT1030" s="52"/>
      <c r="AU1030" s="52"/>
      <c r="AV1030" s="52"/>
    </row>
    <row r="1031" ht="15.75" customHeight="1">
      <c r="M1031" s="52"/>
      <c r="N1031" s="52"/>
      <c r="O1031" s="52"/>
      <c r="P1031" s="52"/>
      <c r="Q1031" s="52"/>
      <c r="R1031" s="52"/>
      <c r="S1031" s="52"/>
      <c r="T1031" s="52"/>
      <c r="U1031" s="52"/>
      <c r="V1031" s="52"/>
      <c r="W1031" s="52"/>
      <c r="X1031" s="52"/>
      <c r="Y1031" s="52"/>
      <c r="Z1031" s="52"/>
      <c r="AA1031" s="52"/>
      <c r="AB1031" s="52"/>
      <c r="AC1031" s="52"/>
      <c r="AD1031" s="52"/>
      <c r="AE1031" s="52"/>
      <c r="AF1031" s="52"/>
      <c r="AG1031" s="52"/>
      <c r="AH1031" s="52"/>
      <c r="AI1031" s="52"/>
      <c r="AJ1031" s="52"/>
      <c r="AK1031" s="52"/>
      <c r="AL1031" s="52"/>
      <c r="AM1031" s="52"/>
      <c r="AN1031" s="52"/>
      <c r="AO1031" s="52"/>
      <c r="AP1031" s="52"/>
      <c r="AQ1031" s="52"/>
      <c r="AR1031" s="52"/>
      <c r="AS1031" s="52"/>
      <c r="AT1031" s="52"/>
      <c r="AU1031" s="52"/>
      <c r="AV1031" s="52"/>
    </row>
    <row r="1032" ht="15.75" customHeight="1">
      <c r="M1032" s="52"/>
      <c r="N1032" s="52"/>
      <c r="O1032" s="52"/>
      <c r="P1032" s="52"/>
      <c r="Q1032" s="52"/>
      <c r="R1032" s="52"/>
      <c r="S1032" s="52"/>
      <c r="T1032" s="52"/>
      <c r="U1032" s="52"/>
      <c r="V1032" s="52"/>
      <c r="W1032" s="52"/>
      <c r="X1032" s="52"/>
      <c r="Y1032" s="52"/>
      <c r="Z1032" s="52"/>
      <c r="AA1032" s="52"/>
      <c r="AB1032" s="52"/>
      <c r="AC1032" s="52"/>
      <c r="AD1032" s="52"/>
      <c r="AE1032" s="52"/>
      <c r="AF1032" s="52"/>
      <c r="AG1032" s="52"/>
      <c r="AH1032" s="52"/>
      <c r="AI1032" s="52"/>
      <c r="AJ1032" s="52"/>
      <c r="AK1032" s="52"/>
      <c r="AL1032" s="52"/>
      <c r="AM1032" s="52"/>
      <c r="AN1032" s="52"/>
      <c r="AO1032" s="52"/>
      <c r="AP1032" s="52"/>
      <c r="AQ1032" s="52"/>
      <c r="AR1032" s="52"/>
      <c r="AS1032" s="52"/>
      <c r="AT1032" s="52"/>
      <c r="AU1032" s="52"/>
      <c r="AV1032" s="52"/>
    </row>
    <row r="1033" ht="15.75" customHeight="1">
      <c r="M1033" s="52"/>
      <c r="N1033" s="52"/>
      <c r="O1033" s="52"/>
      <c r="P1033" s="52"/>
      <c r="Q1033" s="52"/>
      <c r="R1033" s="52"/>
      <c r="S1033" s="52"/>
      <c r="T1033" s="52"/>
      <c r="U1033" s="52"/>
      <c r="V1033" s="52"/>
      <c r="W1033" s="52"/>
      <c r="X1033" s="52"/>
      <c r="Y1033" s="52"/>
      <c r="Z1033" s="52"/>
      <c r="AA1033" s="52"/>
      <c r="AB1033" s="52"/>
      <c r="AC1033" s="52"/>
      <c r="AD1033" s="52"/>
      <c r="AE1033" s="52"/>
      <c r="AF1033" s="52"/>
      <c r="AG1033" s="52"/>
      <c r="AH1033" s="52"/>
      <c r="AI1033" s="52"/>
      <c r="AJ1033" s="52"/>
      <c r="AK1033" s="52"/>
      <c r="AL1033" s="52"/>
      <c r="AM1033" s="52"/>
      <c r="AN1033" s="52"/>
      <c r="AO1033" s="52"/>
      <c r="AP1033" s="52"/>
      <c r="AQ1033" s="52"/>
      <c r="AR1033" s="52"/>
      <c r="AS1033" s="52"/>
      <c r="AT1033" s="52"/>
      <c r="AU1033" s="52"/>
      <c r="AV1033" s="52"/>
    </row>
    <row r="1034" ht="15.75" customHeight="1">
      <c r="M1034" s="52"/>
      <c r="N1034" s="52"/>
      <c r="O1034" s="52"/>
      <c r="P1034" s="52"/>
      <c r="Q1034" s="52"/>
      <c r="R1034" s="52"/>
      <c r="S1034" s="52"/>
      <c r="T1034" s="52"/>
      <c r="U1034" s="52"/>
      <c r="V1034" s="52"/>
      <c r="W1034" s="52"/>
      <c r="X1034" s="52"/>
      <c r="Y1034" s="52"/>
      <c r="Z1034" s="52"/>
      <c r="AA1034" s="52"/>
      <c r="AB1034" s="52"/>
      <c r="AC1034" s="52"/>
      <c r="AD1034" s="52"/>
      <c r="AE1034" s="52"/>
      <c r="AF1034" s="52"/>
      <c r="AG1034" s="52"/>
      <c r="AH1034" s="52"/>
      <c r="AI1034" s="52"/>
      <c r="AJ1034" s="52"/>
      <c r="AK1034" s="52"/>
      <c r="AL1034" s="52"/>
      <c r="AM1034" s="52"/>
      <c r="AN1034" s="52"/>
      <c r="AO1034" s="52"/>
      <c r="AP1034" s="52"/>
      <c r="AQ1034" s="52"/>
      <c r="AR1034" s="52"/>
      <c r="AS1034" s="52"/>
      <c r="AT1034" s="52"/>
      <c r="AU1034" s="52"/>
      <c r="AV1034" s="52"/>
    </row>
    <row r="1035" ht="15.75" customHeight="1">
      <c r="M1035" s="52"/>
      <c r="N1035" s="52"/>
      <c r="O1035" s="52"/>
      <c r="P1035" s="52"/>
      <c r="Q1035" s="52"/>
      <c r="R1035" s="52"/>
      <c r="S1035" s="52"/>
      <c r="T1035" s="52"/>
      <c r="U1035" s="52"/>
      <c r="V1035" s="52"/>
      <c r="W1035" s="52"/>
      <c r="X1035" s="52"/>
      <c r="Y1035" s="52"/>
      <c r="Z1035" s="52"/>
      <c r="AA1035" s="52"/>
      <c r="AB1035" s="52"/>
      <c r="AC1035" s="52"/>
      <c r="AD1035" s="52"/>
      <c r="AE1035" s="52"/>
      <c r="AF1035" s="52"/>
      <c r="AG1035" s="52"/>
      <c r="AH1035" s="52"/>
      <c r="AI1035" s="52"/>
      <c r="AJ1035" s="52"/>
      <c r="AK1035" s="52"/>
      <c r="AL1035" s="52"/>
      <c r="AM1035" s="52"/>
      <c r="AN1035" s="52"/>
      <c r="AO1035" s="52"/>
      <c r="AP1035" s="52"/>
      <c r="AQ1035" s="52"/>
      <c r="AR1035" s="52"/>
      <c r="AS1035" s="52"/>
      <c r="AT1035" s="52"/>
      <c r="AU1035" s="52"/>
      <c r="AV1035" s="52"/>
    </row>
    <row r="1036" ht="15.75" customHeight="1">
      <c r="M1036" s="52"/>
      <c r="N1036" s="52"/>
      <c r="O1036" s="52"/>
      <c r="P1036" s="52"/>
      <c r="Q1036" s="52"/>
      <c r="R1036" s="52"/>
      <c r="S1036" s="52"/>
      <c r="T1036" s="52"/>
      <c r="U1036" s="52"/>
      <c r="V1036" s="52"/>
      <c r="W1036" s="52"/>
      <c r="X1036" s="52"/>
      <c r="Y1036" s="52"/>
      <c r="Z1036" s="52"/>
      <c r="AA1036" s="52"/>
      <c r="AB1036" s="52"/>
      <c r="AC1036" s="52"/>
      <c r="AD1036" s="52"/>
      <c r="AE1036" s="52"/>
      <c r="AF1036" s="52"/>
      <c r="AG1036" s="52"/>
      <c r="AH1036" s="52"/>
      <c r="AI1036" s="52"/>
      <c r="AJ1036" s="52"/>
      <c r="AK1036" s="52"/>
      <c r="AL1036" s="52"/>
      <c r="AM1036" s="52"/>
      <c r="AN1036" s="52"/>
      <c r="AO1036" s="52"/>
      <c r="AP1036" s="52"/>
      <c r="AQ1036" s="52"/>
      <c r="AR1036" s="52"/>
      <c r="AS1036" s="52"/>
      <c r="AT1036" s="52"/>
      <c r="AU1036" s="52"/>
      <c r="AV1036" s="52"/>
    </row>
    <row r="1037" ht="15.75" customHeight="1">
      <c r="M1037" s="52"/>
      <c r="N1037" s="52"/>
      <c r="O1037" s="52"/>
      <c r="P1037" s="52"/>
      <c r="Q1037" s="52"/>
      <c r="R1037" s="52"/>
      <c r="S1037" s="52"/>
      <c r="T1037" s="52"/>
      <c r="U1037" s="52"/>
      <c r="V1037" s="52"/>
      <c r="W1037" s="52"/>
      <c r="X1037" s="52"/>
      <c r="Y1037" s="52"/>
      <c r="Z1037" s="52"/>
      <c r="AA1037" s="52"/>
      <c r="AB1037" s="52"/>
      <c r="AC1037" s="52"/>
      <c r="AD1037" s="52"/>
      <c r="AE1037" s="52"/>
      <c r="AF1037" s="52"/>
      <c r="AG1037" s="52"/>
      <c r="AH1037" s="52"/>
      <c r="AI1037" s="52"/>
      <c r="AJ1037" s="52"/>
      <c r="AK1037" s="52"/>
      <c r="AL1037" s="52"/>
      <c r="AM1037" s="52"/>
      <c r="AN1037" s="52"/>
      <c r="AO1037" s="52"/>
      <c r="AP1037" s="52"/>
      <c r="AQ1037" s="52"/>
      <c r="AR1037" s="52"/>
      <c r="AS1037" s="52"/>
      <c r="AT1037" s="52"/>
      <c r="AU1037" s="52"/>
      <c r="AV1037" s="52"/>
    </row>
    <row r="1038" ht="15.75" customHeight="1">
      <c r="M1038" s="52"/>
      <c r="N1038" s="52"/>
      <c r="O1038" s="52"/>
      <c r="P1038" s="52"/>
      <c r="Q1038" s="52"/>
      <c r="R1038" s="52"/>
      <c r="S1038" s="52"/>
      <c r="T1038" s="52"/>
      <c r="U1038" s="52"/>
      <c r="V1038" s="52"/>
      <c r="W1038" s="52"/>
      <c r="X1038" s="52"/>
      <c r="Y1038" s="52"/>
      <c r="Z1038" s="52"/>
      <c r="AA1038" s="52"/>
      <c r="AB1038" s="52"/>
      <c r="AC1038" s="52"/>
      <c r="AD1038" s="52"/>
      <c r="AE1038" s="52"/>
      <c r="AF1038" s="52"/>
      <c r="AG1038" s="52"/>
      <c r="AH1038" s="52"/>
      <c r="AI1038" s="52"/>
      <c r="AJ1038" s="52"/>
      <c r="AK1038" s="52"/>
      <c r="AL1038" s="52"/>
      <c r="AM1038" s="52"/>
      <c r="AN1038" s="52"/>
      <c r="AO1038" s="52"/>
      <c r="AP1038" s="52"/>
      <c r="AQ1038" s="52"/>
      <c r="AR1038" s="52"/>
      <c r="AS1038" s="52"/>
      <c r="AT1038" s="52"/>
      <c r="AU1038" s="52"/>
      <c r="AV1038" s="52"/>
    </row>
    <row r="1039" ht="15.75" customHeight="1">
      <c r="M1039" s="52"/>
      <c r="N1039" s="52"/>
      <c r="O1039" s="52"/>
      <c r="P1039" s="52"/>
      <c r="Q1039" s="52"/>
      <c r="R1039" s="52"/>
      <c r="S1039" s="52"/>
      <c r="T1039" s="52"/>
      <c r="U1039" s="52"/>
      <c r="V1039" s="52"/>
      <c r="W1039" s="52"/>
      <c r="X1039" s="52"/>
      <c r="Y1039" s="52"/>
      <c r="Z1039" s="52"/>
      <c r="AA1039" s="52"/>
      <c r="AB1039" s="52"/>
      <c r="AC1039" s="52"/>
      <c r="AD1039" s="52"/>
      <c r="AE1039" s="52"/>
      <c r="AF1039" s="52"/>
      <c r="AG1039" s="52"/>
      <c r="AH1039" s="52"/>
      <c r="AI1039" s="52"/>
      <c r="AJ1039" s="52"/>
      <c r="AK1039" s="52"/>
      <c r="AL1039" s="52"/>
      <c r="AM1039" s="52"/>
      <c r="AN1039" s="52"/>
      <c r="AO1039" s="52"/>
      <c r="AP1039" s="52"/>
      <c r="AQ1039" s="52"/>
      <c r="AR1039" s="52"/>
      <c r="AS1039" s="52"/>
      <c r="AT1039" s="52"/>
      <c r="AU1039" s="52"/>
      <c r="AV1039" s="52"/>
    </row>
    <row r="1040" ht="15.75" customHeight="1">
      <c r="M1040" s="52"/>
      <c r="N1040" s="52"/>
      <c r="O1040" s="52"/>
      <c r="P1040" s="52"/>
      <c r="Q1040" s="52"/>
      <c r="R1040" s="52"/>
      <c r="S1040" s="52"/>
      <c r="T1040" s="52"/>
      <c r="U1040" s="52"/>
      <c r="V1040" s="52"/>
      <c r="W1040" s="52"/>
      <c r="X1040" s="52"/>
      <c r="Y1040" s="52"/>
      <c r="Z1040" s="52"/>
      <c r="AA1040" s="52"/>
      <c r="AB1040" s="52"/>
      <c r="AC1040" s="52"/>
      <c r="AD1040" s="52"/>
      <c r="AE1040" s="52"/>
      <c r="AF1040" s="52"/>
      <c r="AG1040" s="52"/>
      <c r="AH1040" s="52"/>
      <c r="AI1040" s="52"/>
      <c r="AJ1040" s="52"/>
      <c r="AK1040" s="52"/>
      <c r="AL1040" s="52"/>
      <c r="AM1040" s="52"/>
      <c r="AN1040" s="52"/>
      <c r="AO1040" s="52"/>
      <c r="AP1040" s="52"/>
      <c r="AQ1040" s="52"/>
      <c r="AR1040" s="52"/>
      <c r="AS1040" s="52"/>
      <c r="AT1040" s="52"/>
      <c r="AU1040" s="52"/>
      <c r="AV1040" s="52"/>
    </row>
    <row r="1041" ht="15.75" customHeight="1">
      <c r="M1041" s="52"/>
      <c r="N1041" s="52"/>
      <c r="O1041" s="52"/>
      <c r="P1041" s="52"/>
      <c r="Q1041" s="52"/>
      <c r="R1041" s="52"/>
      <c r="S1041" s="52"/>
      <c r="T1041" s="52"/>
      <c r="U1041" s="52"/>
      <c r="V1041" s="52"/>
      <c r="W1041" s="52"/>
      <c r="X1041" s="52"/>
      <c r="Y1041" s="52"/>
      <c r="Z1041" s="52"/>
      <c r="AA1041" s="52"/>
      <c r="AB1041" s="52"/>
      <c r="AC1041" s="52"/>
      <c r="AD1041" s="52"/>
      <c r="AE1041" s="52"/>
      <c r="AF1041" s="52"/>
      <c r="AG1041" s="52"/>
      <c r="AH1041" s="52"/>
      <c r="AI1041" s="52"/>
      <c r="AJ1041" s="52"/>
      <c r="AK1041" s="52"/>
      <c r="AL1041" s="52"/>
      <c r="AM1041" s="52"/>
      <c r="AN1041" s="52"/>
      <c r="AO1041" s="52"/>
      <c r="AP1041" s="52"/>
      <c r="AQ1041" s="52"/>
      <c r="AR1041" s="52"/>
      <c r="AS1041" s="52"/>
      <c r="AT1041" s="52"/>
      <c r="AU1041" s="52"/>
      <c r="AV1041" s="52"/>
    </row>
    <row r="1042" ht="15.75" customHeight="1">
      <c r="M1042" s="52"/>
      <c r="N1042" s="52"/>
      <c r="O1042" s="52"/>
      <c r="P1042" s="52"/>
      <c r="Q1042" s="52"/>
      <c r="R1042" s="52"/>
      <c r="S1042" s="52"/>
      <c r="T1042" s="52"/>
      <c r="U1042" s="52"/>
      <c r="V1042" s="52"/>
      <c r="W1042" s="52"/>
      <c r="X1042" s="52"/>
      <c r="Y1042" s="52"/>
      <c r="Z1042" s="52"/>
      <c r="AA1042" s="52"/>
      <c r="AB1042" s="52"/>
      <c r="AC1042" s="52"/>
      <c r="AD1042" s="52"/>
      <c r="AE1042" s="52"/>
      <c r="AF1042" s="52"/>
      <c r="AG1042" s="52"/>
      <c r="AH1042" s="52"/>
      <c r="AI1042" s="52"/>
      <c r="AJ1042" s="52"/>
      <c r="AK1042" s="52"/>
      <c r="AL1042" s="52"/>
      <c r="AM1042" s="52"/>
      <c r="AN1042" s="52"/>
      <c r="AO1042" s="52"/>
      <c r="AP1042" s="52"/>
      <c r="AQ1042" s="52"/>
      <c r="AR1042" s="52"/>
      <c r="AS1042" s="52"/>
      <c r="AT1042" s="52"/>
      <c r="AU1042" s="52"/>
      <c r="AV1042" s="52"/>
    </row>
    <row r="1043" ht="15.75" customHeight="1">
      <c r="M1043" s="52"/>
      <c r="N1043" s="52"/>
      <c r="O1043" s="52"/>
      <c r="P1043" s="52"/>
      <c r="Q1043" s="52"/>
      <c r="R1043" s="52"/>
      <c r="S1043" s="52"/>
      <c r="T1043" s="52"/>
      <c r="U1043" s="52"/>
      <c r="V1043" s="52"/>
      <c r="W1043" s="52"/>
      <c r="X1043" s="52"/>
      <c r="Y1043" s="52"/>
      <c r="Z1043" s="52"/>
      <c r="AA1043" s="52"/>
      <c r="AB1043" s="52"/>
      <c r="AC1043" s="52"/>
      <c r="AD1043" s="52"/>
      <c r="AE1043" s="52"/>
      <c r="AF1043" s="52"/>
      <c r="AG1043" s="52"/>
      <c r="AH1043" s="52"/>
      <c r="AI1043" s="52"/>
      <c r="AJ1043" s="52"/>
      <c r="AK1043" s="52"/>
      <c r="AL1043" s="52"/>
      <c r="AM1043" s="52"/>
      <c r="AN1043" s="52"/>
      <c r="AO1043" s="52"/>
      <c r="AP1043" s="52"/>
      <c r="AQ1043" s="52"/>
      <c r="AR1043" s="52"/>
      <c r="AS1043" s="52"/>
      <c r="AT1043" s="52"/>
      <c r="AU1043" s="52"/>
      <c r="AV1043" s="52"/>
    </row>
    <row r="1044" ht="15.75" customHeight="1">
      <c r="M1044" s="52"/>
      <c r="N1044" s="52"/>
      <c r="O1044" s="52"/>
      <c r="P1044" s="52"/>
      <c r="Q1044" s="52"/>
      <c r="R1044" s="52"/>
      <c r="S1044" s="52"/>
      <c r="T1044" s="52"/>
      <c r="U1044" s="52"/>
      <c r="V1044" s="52"/>
      <c r="W1044" s="52"/>
      <c r="X1044" s="52"/>
      <c r="Y1044" s="52"/>
      <c r="Z1044" s="52"/>
      <c r="AA1044" s="52"/>
      <c r="AB1044" s="52"/>
      <c r="AC1044" s="52"/>
      <c r="AD1044" s="52"/>
      <c r="AE1044" s="52"/>
      <c r="AF1044" s="52"/>
      <c r="AG1044" s="52"/>
      <c r="AH1044" s="52"/>
      <c r="AI1044" s="52"/>
      <c r="AJ1044" s="52"/>
      <c r="AK1044" s="52"/>
      <c r="AL1044" s="52"/>
      <c r="AM1044" s="52"/>
      <c r="AN1044" s="52"/>
      <c r="AO1044" s="52"/>
      <c r="AP1044" s="52"/>
      <c r="AQ1044" s="52"/>
      <c r="AR1044" s="52"/>
      <c r="AS1044" s="52"/>
      <c r="AT1044" s="52"/>
      <c r="AU1044" s="52"/>
      <c r="AV1044" s="52"/>
    </row>
    <row r="1045" ht="15.75" customHeight="1">
      <c r="M1045" s="52"/>
      <c r="N1045" s="52"/>
      <c r="O1045" s="52"/>
      <c r="P1045" s="52"/>
      <c r="Q1045" s="52"/>
      <c r="R1045" s="52"/>
      <c r="S1045" s="52"/>
      <c r="T1045" s="52"/>
      <c r="U1045" s="52"/>
      <c r="V1045" s="52"/>
      <c r="W1045" s="52"/>
      <c r="X1045" s="52"/>
      <c r="Y1045" s="52"/>
      <c r="Z1045" s="52"/>
      <c r="AA1045" s="52"/>
      <c r="AB1045" s="52"/>
      <c r="AC1045" s="52"/>
      <c r="AD1045" s="52"/>
      <c r="AE1045" s="52"/>
      <c r="AF1045" s="52"/>
      <c r="AG1045" s="52"/>
      <c r="AH1045" s="52"/>
      <c r="AI1045" s="52"/>
      <c r="AJ1045" s="52"/>
      <c r="AK1045" s="52"/>
      <c r="AL1045" s="52"/>
      <c r="AM1045" s="52"/>
      <c r="AN1045" s="52"/>
      <c r="AO1045" s="52"/>
      <c r="AP1045" s="52"/>
      <c r="AQ1045" s="52"/>
      <c r="AR1045" s="52"/>
      <c r="AS1045" s="52"/>
      <c r="AT1045" s="52"/>
      <c r="AU1045" s="52"/>
      <c r="AV1045" s="52"/>
    </row>
    <row r="1046" ht="15.75" customHeight="1">
      <c r="M1046" s="52"/>
      <c r="N1046" s="52"/>
      <c r="O1046" s="52"/>
      <c r="P1046" s="52"/>
      <c r="Q1046" s="52"/>
      <c r="R1046" s="52"/>
      <c r="S1046" s="52"/>
      <c r="T1046" s="52"/>
      <c r="U1046" s="52"/>
      <c r="V1046" s="52"/>
      <c r="W1046" s="52"/>
      <c r="X1046" s="52"/>
      <c r="Y1046" s="52"/>
      <c r="Z1046" s="52"/>
      <c r="AA1046" s="52"/>
      <c r="AB1046" s="52"/>
      <c r="AC1046" s="52"/>
      <c r="AD1046" s="52"/>
      <c r="AE1046" s="52"/>
      <c r="AF1046" s="52"/>
      <c r="AG1046" s="52"/>
      <c r="AH1046" s="52"/>
      <c r="AI1046" s="52"/>
      <c r="AJ1046" s="52"/>
      <c r="AK1046" s="52"/>
      <c r="AL1046" s="52"/>
      <c r="AM1046" s="52"/>
      <c r="AN1046" s="52"/>
      <c r="AO1046" s="52"/>
      <c r="AP1046" s="52"/>
      <c r="AQ1046" s="52"/>
      <c r="AR1046" s="52"/>
      <c r="AS1046" s="52"/>
      <c r="AT1046" s="52"/>
      <c r="AU1046" s="52"/>
      <c r="AV1046" s="52"/>
    </row>
    <row r="1047" ht="15.75" customHeight="1">
      <c r="M1047" s="52"/>
      <c r="N1047" s="52"/>
      <c r="O1047" s="52"/>
      <c r="P1047" s="52"/>
      <c r="Q1047" s="52"/>
      <c r="R1047" s="52"/>
      <c r="S1047" s="52"/>
      <c r="T1047" s="52"/>
      <c r="U1047" s="52"/>
      <c r="V1047" s="52"/>
      <c r="W1047" s="52"/>
      <c r="X1047" s="52"/>
      <c r="Y1047" s="52"/>
      <c r="Z1047" s="52"/>
      <c r="AA1047" s="52"/>
      <c r="AB1047" s="52"/>
      <c r="AC1047" s="52"/>
      <c r="AD1047" s="52"/>
      <c r="AE1047" s="52"/>
      <c r="AF1047" s="52"/>
      <c r="AG1047" s="52"/>
      <c r="AH1047" s="52"/>
      <c r="AI1047" s="52"/>
      <c r="AJ1047" s="52"/>
      <c r="AK1047" s="52"/>
      <c r="AL1047" s="52"/>
      <c r="AM1047" s="52"/>
      <c r="AN1047" s="52"/>
      <c r="AO1047" s="52"/>
      <c r="AP1047" s="52"/>
      <c r="AQ1047" s="52"/>
      <c r="AR1047" s="52"/>
      <c r="AS1047" s="52"/>
      <c r="AT1047" s="52"/>
      <c r="AU1047" s="52"/>
      <c r="AV1047" s="52"/>
    </row>
    <row r="1048" ht="15.75" customHeight="1">
      <c r="M1048" s="52"/>
      <c r="N1048" s="52"/>
      <c r="O1048" s="52"/>
      <c r="P1048" s="52"/>
      <c r="Q1048" s="52"/>
      <c r="R1048" s="52"/>
      <c r="S1048" s="52"/>
      <c r="T1048" s="52"/>
      <c r="U1048" s="52"/>
      <c r="V1048" s="52"/>
      <c r="W1048" s="52"/>
      <c r="X1048" s="52"/>
      <c r="Y1048" s="52"/>
      <c r="Z1048" s="52"/>
      <c r="AA1048" s="52"/>
      <c r="AB1048" s="52"/>
      <c r="AC1048" s="52"/>
      <c r="AD1048" s="52"/>
      <c r="AE1048" s="52"/>
      <c r="AF1048" s="52"/>
      <c r="AG1048" s="52"/>
      <c r="AH1048" s="52"/>
      <c r="AI1048" s="52"/>
      <c r="AJ1048" s="52"/>
      <c r="AK1048" s="52"/>
      <c r="AL1048" s="52"/>
      <c r="AM1048" s="52"/>
      <c r="AN1048" s="52"/>
      <c r="AO1048" s="52"/>
      <c r="AP1048" s="52"/>
      <c r="AQ1048" s="52"/>
      <c r="AR1048" s="52"/>
      <c r="AS1048" s="52"/>
      <c r="AT1048" s="52"/>
      <c r="AU1048" s="52"/>
      <c r="AV1048" s="52"/>
    </row>
    <row r="1049" ht="15.75" customHeight="1">
      <c r="M1049" s="52"/>
      <c r="N1049" s="52"/>
      <c r="O1049" s="52"/>
      <c r="P1049" s="52"/>
      <c r="Q1049" s="52"/>
      <c r="R1049" s="52"/>
      <c r="S1049" s="52"/>
      <c r="T1049" s="52"/>
      <c r="U1049" s="52"/>
      <c r="V1049" s="52"/>
      <c r="W1049" s="52"/>
      <c r="X1049" s="52"/>
      <c r="Y1049" s="52"/>
      <c r="Z1049" s="52"/>
      <c r="AA1049" s="52"/>
      <c r="AB1049" s="52"/>
      <c r="AC1049" s="52"/>
      <c r="AD1049" s="52"/>
      <c r="AE1049" s="52"/>
      <c r="AF1049" s="52"/>
      <c r="AG1049" s="52"/>
      <c r="AH1049" s="52"/>
      <c r="AI1049" s="52"/>
      <c r="AJ1049" s="52"/>
      <c r="AK1049" s="52"/>
      <c r="AL1049" s="52"/>
      <c r="AM1049" s="52"/>
      <c r="AN1049" s="52"/>
      <c r="AO1049" s="52"/>
      <c r="AP1049" s="52"/>
      <c r="AQ1049" s="52"/>
      <c r="AR1049" s="52"/>
      <c r="AS1049" s="52"/>
      <c r="AT1049" s="52"/>
      <c r="AU1049" s="52"/>
      <c r="AV1049" s="52"/>
    </row>
    <row r="1050" ht="15.75" customHeight="1">
      <c r="M1050" s="52"/>
      <c r="N1050" s="52"/>
      <c r="O1050" s="52"/>
      <c r="P1050" s="52"/>
      <c r="Q1050" s="52"/>
      <c r="R1050" s="52"/>
      <c r="S1050" s="52"/>
      <c r="T1050" s="52"/>
      <c r="U1050" s="52"/>
      <c r="V1050" s="52"/>
      <c r="W1050" s="52"/>
      <c r="X1050" s="52"/>
      <c r="Y1050" s="52"/>
      <c r="Z1050" s="52"/>
      <c r="AA1050" s="52"/>
      <c r="AB1050" s="52"/>
      <c r="AC1050" s="52"/>
      <c r="AD1050" s="52"/>
      <c r="AE1050" s="52"/>
      <c r="AF1050" s="52"/>
      <c r="AG1050" s="52"/>
      <c r="AH1050" s="52"/>
      <c r="AI1050" s="52"/>
      <c r="AJ1050" s="52"/>
      <c r="AK1050" s="52"/>
      <c r="AL1050" s="52"/>
      <c r="AM1050" s="52"/>
      <c r="AN1050" s="52"/>
      <c r="AO1050" s="52"/>
      <c r="AP1050" s="52"/>
      <c r="AQ1050" s="52"/>
      <c r="AR1050" s="52"/>
      <c r="AS1050" s="52"/>
      <c r="AT1050" s="52"/>
      <c r="AU1050" s="52"/>
      <c r="AV1050" s="52"/>
    </row>
    <row r="1051" ht="15.75" customHeight="1">
      <c r="M1051" s="52"/>
      <c r="N1051" s="52"/>
      <c r="O1051" s="52"/>
      <c r="P1051" s="52"/>
      <c r="Q1051" s="52"/>
      <c r="R1051" s="52"/>
      <c r="S1051" s="52"/>
      <c r="T1051" s="52"/>
      <c r="U1051" s="52"/>
      <c r="V1051" s="52"/>
      <c r="W1051" s="52"/>
      <c r="X1051" s="52"/>
      <c r="Y1051" s="52"/>
      <c r="Z1051" s="52"/>
      <c r="AA1051" s="52"/>
      <c r="AB1051" s="52"/>
      <c r="AC1051" s="52"/>
      <c r="AD1051" s="52"/>
      <c r="AE1051" s="52"/>
      <c r="AF1051" s="52"/>
      <c r="AG1051" s="52"/>
      <c r="AH1051" s="52"/>
      <c r="AI1051" s="52"/>
      <c r="AJ1051" s="52"/>
      <c r="AK1051" s="52"/>
      <c r="AL1051" s="52"/>
      <c r="AM1051" s="52"/>
      <c r="AN1051" s="52"/>
      <c r="AO1051" s="52"/>
      <c r="AP1051" s="52"/>
      <c r="AQ1051" s="52"/>
      <c r="AR1051" s="52"/>
      <c r="AS1051" s="52"/>
      <c r="AT1051" s="52"/>
      <c r="AU1051" s="52"/>
      <c r="AV1051" s="52"/>
    </row>
    <row r="1052" ht="15.75" customHeight="1">
      <c r="M1052" s="52"/>
      <c r="N1052" s="52"/>
      <c r="O1052" s="52"/>
      <c r="P1052" s="52"/>
      <c r="Q1052" s="52"/>
      <c r="R1052" s="52"/>
      <c r="S1052" s="52"/>
      <c r="T1052" s="52"/>
      <c r="U1052" s="52"/>
      <c r="V1052" s="52"/>
      <c r="W1052" s="52"/>
      <c r="X1052" s="52"/>
      <c r="Y1052" s="52"/>
      <c r="Z1052" s="52"/>
      <c r="AA1052" s="52"/>
      <c r="AB1052" s="52"/>
      <c r="AC1052" s="52"/>
      <c r="AD1052" s="52"/>
      <c r="AE1052" s="52"/>
      <c r="AF1052" s="52"/>
      <c r="AG1052" s="52"/>
      <c r="AH1052" s="52"/>
      <c r="AI1052" s="52"/>
      <c r="AJ1052" s="52"/>
      <c r="AK1052" s="52"/>
      <c r="AL1052" s="52"/>
      <c r="AM1052" s="52"/>
      <c r="AN1052" s="52"/>
      <c r="AO1052" s="52"/>
      <c r="AP1052" s="52"/>
      <c r="AQ1052" s="52"/>
      <c r="AR1052" s="52"/>
      <c r="AS1052" s="52"/>
      <c r="AT1052" s="52"/>
      <c r="AU1052" s="52"/>
      <c r="AV1052" s="52"/>
    </row>
    <row r="1053" ht="15.75" customHeight="1">
      <c r="M1053" s="52"/>
      <c r="N1053" s="52"/>
      <c r="O1053" s="52"/>
      <c r="P1053" s="52"/>
      <c r="Q1053" s="52"/>
      <c r="R1053" s="52"/>
      <c r="S1053" s="52"/>
      <c r="T1053" s="52"/>
      <c r="U1053" s="52"/>
      <c r="V1053" s="52"/>
      <c r="W1053" s="52"/>
      <c r="X1053" s="52"/>
      <c r="Y1053" s="52"/>
      <c r="Z1053" s="52"/>
      <c r="AA1053" s="52"/>
      <c r="AB1053" s="52"/>
      <c r="AC1053" s="52"/>
      <c r="AD1053" s="52"/>
      <c r="AE1053" s="52"/>
      <c r="AF1053" s="52"/>
      <c r="AG1053" s="52"/>
      <c r="AH1053" s="52"/>
      <c r="AI1053" s="52"/>
      <c r="AJ1053" s="52"/>
      <c r="AK1053" s="52"/>
      <c r="AL1053" s="52"/>
      <c r="AM1053" s="52"/>
      <c r="AN1053" s="52"/>
      <c r="AO1053" s="52"/>
      <c r="AP1053" s="52"/>
      <c r="AQ1053" s="52"/>
      <c r="AR1053" s="52"/>
      <c r="AS1053" s="52"/>
      <c r="AT1053" s="52"/>
      <c r="AU1053" s="52"/>
      <c r="AV1053" s="52"/>
    </row>
    <row r="1054" ht="15.75" customHeight="1">
      <c r="M1054" s="52"/>
      <c r="N1054" s="52"/>
      <c r="O1054" s="52"/>
      <c r="P1054" s="52"/>
      <c r="Q1054" s="52"/>
      <c r="R1054" s="52"/>
      <c r="S1054" s="52"/>
      <c r="T1054" s="52"/>
      <c r="U1054" s="52"/>
      <c r="V1054" s="52"/>
      <c r="W1054" s="52"/>
      <c r="X1054" s="52"/>
      <c r="Y1054" s="52"/>
      <c r="Z1054" s="52"/>
      <c r="AA1054" s="52"/>
      <c r="AB1054" s="52"/>
      <c r="AC1054" s="52"/>
      <c r="AD1054" s="52"/>
      <c r="AE1054" s="52"/>
      <c r="AF1054" s="52"/>
      <c r="AG1054" s="52"/>
      <c r="AH1054" s="52"/>
      <c r="AI1054" s="52"/>
      <c r="AJ1054" s="52"/>
      <c r="AK1054" s="52"/>
      <c r="AL1054" s="52"/>
      <c r="AM1054" s="52"/>
      <c r="AN1054" s="52"/>
      <c r="AO1054" s="52"/>
      <c r="AP1054" s="52"/>
      <c r="AQ1054" s="52"/>
      <c r="AR1054" s="52"/>
      <c r="AS1054" s="52"/>
      <c r="AT1054" s="52"/>
      <c r="AU1054" s="52"/>
      <c r="AV1054" s="52"/>
    </row>
    <row r="1055" ht="15.75" customHeight="1">
      <c r="M1055" s="52"/>
      <c r="N1055" s="52"/>
      <c r="O1055" s="52"/>
      <c r="P1055" s="52"/>
      <c r="Q1055" s="52"/>
      <c r="R1055" s="52"/>
      <c r="S1055" s="52"/>
      <c r="T1055" s="52"/>
      <c r="U1055" s="52"/>
      <c r="V1055" s="52"/>
      <c r="W1055" s="52"/>
      <c r="X1055" s="52"/>
      <c r="Y1055" s="52"/>
      <c r="Z1055" s="52"/>
      <c r="AA1055" s="52"/>
      <c r="AB1055" s="52"/>
      <c r="AC1055" s="52"/>
      <c r="AD1055" s="52"/>
      <c r="AE1055" s="52"/>
      <c r="AF1055" s="52"/>
      <c r="AG1055" s="52"/>
      <c r="AH1055" s="52"/>
      <c r="AI1055" s="52"/>
      <c r="AJ1055" s="52"/>
      <c r="AK1055" s="52"/>
      <c r="AL1055" s="52"/>
      <c r="AM1055" s="52"/>
      <c r="AN1055" s="52"/>
      <c r="AO1055" s="52"/>
      <c r="AP1055" s="52"/>
      <c r="AQ1055" s="52"/>
      <c r="AR1055" s="52"/>
      <c r="AS1055" s="52"/>
      <c r="AT1055" s="52"/>
      <c r="AU1055" s="52"/>
      <c r="AV1055" s="52"/>
    </row>
    <row r="1056" ht="15.75" customHeight="1">
      <c r="M1056" s="52"/>
      <c r="N1056" s="52"/>
      <c r="O1056" s="52"/>
      <c r="P1056" s="52"/>
      <c r="Q1056" s="52"/>
      <c r="R1056" s="52"/>
      <c r="S1056" s="52"/>
      <c r="T1056" s="52"/>
      <c r="U1056" s="52"/>
      <c r="V1056" s="52"/>
      <c r="W1056" s="52"/>
      <c r="X1056" s="52"/>
      <c r="Y1056" s="52"/>
      <c r="Z1056" s="52"/>
      <c r="AA1056" s="52"/>
      <c r="AB1056" s="52"/>
      <c r="AC1056" s="52"/>
      <c r="AD1056" s="52"/>
      <c r="AE1056" s="52"/>
      <c r="AF1056" s="52"/>
      <c r="AG1056" s="52"/>
      <c r="AH1056" s="52"/>
      <c r="AI1056" s="52"/>
      <c r="AJ1056" s="52"/>
      <c r="AK1056" s="52"/>
      <c r="AL1056" s="52"/>
      <c r="AM1056" s="52"/>
      <c r="AN1056" s="52"/>
      <c r="AO1056" s="52"/>
      <c r="AP1056" s="52"/>
      <c r="AQ1056" s="52"/>
      <c r="AR1056" s="52"/>
      <c r="AS1056" s="52"/>
      <c r="AT1056" s="52"/>
      <c r="AU1056" s="52"/>
      <c r="AV1056" s="52"/>
    </row>
    <row r="1057" ht="15.75" customHeight="1">
      <c r="M1057" s="52"/>
      <c r="N1057" s="52"/>
      <c r="O1057" s="52"/>
      <c r="P1057" s="52"/>
      <c r="Q1057" s="52"/>
      <c r="R1057" s="52"/>
      <c r="S1057" s="52"/>
      <c r="T1057" s="52"/>
      <c r="U1057" s="52"/>
      <c r="V1057" s="52"/>
      <c r="W1057" s="52"/>
      <c r="X1057" s="52"/>
      <c r="Y1057" s="52"/>
      <c r="Z1057" s="52"/>
      <c r="AA1057" s="52"/>
      <c r="AB1057" s="52"/>
      <c r="AC1057" s="52"/>
      <c r="AD1057" s="52"/>
      <c r="AE1057" s="52"/>
      <c r="AF1057" s="52"/>
      <c r="AG1057" s="52"/>
      <c r="AH1057" s="52"/>
      <c r="AI1057" s="52"/>
      <c r="AJ1057" s="52"/>
      <c r="AK1057" s="52"/>
      <c r="AL1057" s="52"/>
      <c r="AM1057" s="52"/>
      <c r="AN1057" s="52"/>
      <c r="AO1057" s="52"/>
      <c r="AP1057" s="52"/>
      <c r="AQ1057" s="52"/>
      <c r="AR1057" s="52"/>
      <c r="AS1057" s="52"/>
      <c r="AT1057" s="52"/>
      <c r="AU1057" s="52"/>
      <c r="AV1057" s="52"/>
    </row>
    <row r="1058" ht="15.75" customHeight="1">
      <c r="M1058" s="52"/>
      <c r="N1058" s="52"/>
      <c r="O1058" s="52"/>
      <c r="P1058" s="52"/>
      <c r="Q1058" s="52"/>
      <c r="R1058" s="52"/>
      <c r="S1058" s="52"/>
      <c r="T1058" s="52"/>
      <c r="U1058" s="52"/>
      <c r="V1058" s="52"/>
      <c r="W1058" s="52"/>
      <c r="X1058" s="52"/>
      <c r="Y1058" s="52"/>
      <c r="Z1058" s="52"/>
      <c r="AA1058" s="52"/>
      <c r="AB1058" s="52"/>
      <c r="AC1058" s="52"/>
      <c r="AD1058" s="52"/>
      <c r="AE1058" s="52"/>
      <c r="AF1058" s="52"/>
      <c r="AG1058" s="52"/>
      <c r="AH1058" s="52"/>
      <c r="AI1058" s="52"/>
      <c r="AJ1058" s="52"/>
      <c r="AK1058" s="52"/>
      <c r="AL1058" s="52"/>
      <c r="AM1058" s="52"/>
      <c r="AN1058" s="52"/>
      <c r="AO1058" s="52"/>
      <c r="AP1058" s="52"/>
      <c r="AQ1058" s="52"/>
      <c r="AR1058" s="52"/>
      <c r="AS1058" s="52"/>
      <c r="AT1058" s="52"/>
      <c r="AU1058" s="52"/>
      <c r="AV1058" s="52"/>
    </row>
    <row r="1059" ht="15.75" customHeight="1">
      <c r="M1059" s="52"/>
      <c r="N1059" s="52"/>
      <c r="O1059" s="52"/>
      <c r="P1059" s="52"/>
      <c r="Q1059" s="52"/>
      <c r="R1059" s="52"/>
      <c r="S1059" s="52"/>
      <c r="T1059" s="52"/>
      <c r="U1059" s="52"/>
      <c r="V1059" s="52"/>
      <c r="W1059" s="52"/>
      <c r="X1059" s="52"/>
      <c r="Y1059" s="52"/>
      <c r="Z1059" s="52"/>
      <c r="AA1059" s="52"/>
      <c r="AB1059" s="52"/>
      <c r="AC1059" s="52"/>
      <c r="AD1059" s="52"/>
      <c r="AE1059" s="52"/>
      <c r="AF1059" s="52"/>
      <c r="AG1059" s="52"/>
      <c r="AH1059" s="52"/>
      <c r="AI1059" s="52"/>
      <c r="AJ1059" s="52"/>
      <c r="AK1059" s="52"/>
      <c r="AL1059" s="52"/>
      <c r="AM1059" s="52"/>
      <c r="AN1059" s="52"/>
      <c r="AO1059" s="52"/>
      <c r="AP1059" s="52"/>
      <c r="AQ1059" s="52"/>
      <c r="AR1059" s="52"/>
      <c r="AS1059" s="52"/>
      <c r="AT1059" s="52"/>
      <c r="AU1059" s="52"/>
      <c r="AV1059" s="52"/>
    </row>
    <row r="1060" ht="15.75" customHeight="1">
      <c r="M1060" s="52"/>
      <c r="N1060" s="52"/>
      <c r="O1060" s="52"/>
      <c r="P1060" s="52"/>
      <c r="Q1060" s="52"/>
      <c r="R1060" s="52"/>
      <c r="S1060" s="52"/>
      <c r="T1060" s="52"/>
      <c r="U1060" s="52"/>
      <c r="V1060" s="52"/>
      <c r="W1060" s="52"/>
      <c r="X1060" s="52"/>
      <c r="Y1060" s="52"/>
      <c r="Z1060" s="52"/>
      <c r="AA1060" s="52"/>
      <c r="AB1060" s="52"/>
      <c r="AC1060" s="52"/>
      <c r="AD1060" s="52"/>
      <c r="AE1060" s="52"/>
      <c r="AF1060" s="52"/>
      <c r="AG1060" s="52"/>
      <c r="AH1060" s="52"/>
      <c r="AI1060" s="52"/>
      <c r="AJ1060" s="52"/>
      <c r="AK1060" s="52"/>
      <c r="AL1060" s="52"/>
      <c r="AM1060" s="52"/>
      <c r="AN1060" s="52"/>
      <c r="AO1060" s="52"/>
      <c r="AP1060" s="52"/>
      <c r="AQ1060" s="52"/>
      <c r="AR1060" s="52"/>
      <c r="AS1060" s="52"/>
      <c r="AT1060" s="52"/>
      <c r="AU1060" s="52"/>
      <c r="AV1060" s="52"/>
    </row>
    <row r="1061" ht="15.75" customHeight="1">
      <c r="M1061" s="52"/>
      <c r="N1061" s="52"/>
      <c r="O1061" s="52"/>
      <c r="P1061" s="52"/>
      <c r="Q1061" s="52"/>
      <c r="R1061" s="52"/>
      <c r="S1061" s="52"/>
      <c r="T1061" s="52"/>
      <c r="U1061" s="52"/>
      <c r="V1061" s="52"/>
      <c r="W1061" s="52"/>
      <c r="X1061" s="52"/>
      <c r="Y1061" s="52"/>
      <c r="Z1061" s="52"/>
      <c r="AA1061" s="52"/>
      <c r="AB1061" s="52"/>
      <c r="AC1061" s="52"/>
      <c r="AD1061" s="52"/>
      <c r="AE1061" s="52"/>
      <c r="AF1061" s="52"/>
      <c r="AG1061" s="52"/>
      <c r="AH1061" s="52"/>
      <c r="AI1061" s="52"/>
      <c r="AJ1061" s="52"/>
      <c r="AK1061" s="52"/>
      <c r="AL1061" s="52"/>
      <c r="AM1061" s="52"/>
      <c r="AN1061" s="52"/>
      <c r="AO1061" s="52"/>
      <c r="AP1061" s="52"/>
      <c r="AQ1061" s="52"/>
      <c r="AR1061" s="52"/>
      <c r="AS1061" s="52"/>
      <c r="AT1061" s="52"/>
      <c r="AU1061" s="52"/>
      <c r="AV1061" s="52"/>
    </row>
    <row r="1062" ht="15.75" customHeight="1">
      <c r="M1062" s="52"/>
      <c r="N1062" s="52"/>
      <c r="O1062" s="52"/>
      <c r="P1062" s="52"/>
      <c r="Q1062" s="52"/>
      <c r="R1062" s="52"/>
      <c r="S1062" s="52"/>
      <c r="T1062" s="52"/>
      <c r="U1062" s="52"/>
      <c r="V1062" s="52"/>
      <c r="W1062" s="52"/>
      <c r="X1062" s="52"/>
      <c r="Y1062" s="52"/>
      <c r="Z1062" s="52"/>
      <c r="AA1062" s="52"/>
      <c r="AB1062" s="52"/>
      <c r="AC1062" s="52"/>
      <c r="AD1062" s="52"/>
      <c r="AE1062" s="52"/>
      <c r="AF1062" s="52"/>
      <c r="AG1062" s="52"/>
      <c r="AH1062" s="52"/>
      <c r="AI1062" s="52"/>
      <c r="AJ1062" s="52"/>
      <c r="AK1062" s="52"/>
      <c r="AL1062" s="52"/>
      <c r="AM1062" s="52"/>
      <c r="AN1062" s="52"/>
      <c r="AO1062" s="52"/>
      <c r="AP1062" s="52"/>
      <c r="AQ1062" s="52"/>
      <c r="AR1062" s="52"/>
      <c r="AS1062" s="52"/>
      <c r="AT1062" s="52"/>
      <c r="AU1062" s="52"/>
      <c r="AV1062" s="52"/>
    </row>
    <row r="1063" ht="15.75" customHeight="1">
      <c r="M1063" s="52"/>
      <c r="N1063" s="52"/>
      <c r="O1063" s="52"/>
      <c r="P1063" s="52"/>
      <c r="Q1063" s="52"/>
      <c r="R1063" s="52"/>
      <c r="S1063" s="52"/>
      <c r="T1063" s="52"/>
      <c r="U1063" s="52"/>
      <c r="V1063" s="52"/>
      <c r="W1063" s="52"/>
      <c r="X1063" s="52"/>
      <c r="Y1063" s="52"/>
      <c r="Z1063" s="52"/>
      <c r="AA1063" s="52"/>
      <c r="AB1063" s="52"/>
      <c r="AC1063" s="52"/>
      <c r="AD1063" s="52"/>
      <c r="AE1063" s="52"/>
      <c r="AF1063" s="52"/>
      <c r="AG1063" s="52"/>
      <c r="AH1063" s="52"/>
      <c r="AI1063" s="52"/>
      <c r="AJ1063" s="52"/>
      <c r="AK1063" s="52"/>
      <c r="AL1063" s="52"/>
      <c r="AM1063" s="52"/>
      <c r="AN1063" s="52"/>
      <c r="AO1063" s="52"/>
      <c r="AP1063" s="52"/>
      <c r="AQ1063" s="52"/>
      <c r="AR1063" s="52"/>
      <c r="AS1063" s="52"/>
      <c r="AT1063" s="52"/>
      <c r="AU1063" s="52"/>
      <c r="AV1063" s="52"/>
    </row>
    <row r="1064" ht="15.75" customHeight="1">
      <c r="M1064" s="52"/>
      <c r="N1064" s="52"/>
      <c r="O1064" s="52"/>
      <c r="P1064" s="52"/>
      <c r="Q1064" s="52"/>
      <c r="R1064" s="52"/>
      <c r="S1064" s="52"/>
      <c r="T1064" s="52"/>
      <c r="U1064" s="52"/>
      <c r="V1064" s="52"/>
      <c r="W1064" s="52"/>
      <c r="X1064" s="52"/>
      <c r="Y1064" s="52"/>
      <c r="Z1064" s="52"/>
      <c r="AA1064" s="52"/>
      <c r="AB1064" s="52"/>
      <c r="AC1064" s="52"/>
      <c r="AD1064" s="52"/>
      <c r="AE1064" s="52"/>
      <c r="AF1064" s="52"/>
      <c r="AG1064" s="52"/>
      <c r="AH1064" s="52"/>
      <c r="AI1064" s="52"/>
      <c r="AJ1064" s="52"/>
      <c r="AK1064" s="52"/>
      <c r="AL1064" s="52"/>
      <c r="AM1064" s="52"/>
      <c r="AN1064" s="52"/>
      <c r="AO1064" s="52"/>
      <c r="AP1064" s="52"/>
      <c r="AQ1064" s="52"/>
      <c r="AR1064" s="52"/>
      <c r="AS1064" s="52"/>
      <c r="AT1064" s="52"/>
      <c r="AU1064" s="52"/>
      <c r="AV1064" s="52"/>
    </row>
    <row r="1065" ht="15.75" customHeight="1">
      <c r="M1065" s="52"/>
      <c r="N1065" s="52"/>
      <c r="O1065" s="52"/>
      <c r="P1065" s="52"/>
      <c r="Q1065" s="52"/>
      <c r="R1065" s="52"/>
      <c r="S1065" s="52"/>
      <c r="T1065" s="52"/>
      <c r="U1065" s="52"/>
      <c r="V1065" s="52"/>
      <c r="W1065" s="52"/>
      <c r="X1065" s="52"/>
      <c r="Y1065" s="52"/>
      <c r="Z1065" s="52"/>
      <c r="AA1065" s="52"/>
      <c r="AB1065" s="52"/>
      <c r="AC1065" s="52"/>
      <c r="AD1065" s="52"/>
      <c r="AE1065" s="52"/>
      <c r="AF1065" s="52"/>
      <c r="AG1065" s="52"/>
      <c r="AH1065" s="52"/>
      <c r="AI1065" s="52"/>
      <c r="AJ1065" s="52"/>
      <c r="AK1065" s="52"/>
      <c r="AL1065" s="52"/>
      <c r="AM1065" s="52"/>
      <c r="AN1065" s="52"/>
      <c r="AO1065" s="52"/>
      <c r="AP1065" s="52"/>
      <c r="AQ1065" s="52"/>
      <c r="AR1065" s="52"/>
      <c r="AS1065" s="52"/>
      <c r="AT1065" s="52"/>
      <c r="AU1065" s="52"/>
      <c r="AV1065" s="52"/>
    </row>
    <row r="1066" ht="15.75" customHeight="1">
      <c r="M1066" s="52"/>
      <c r="N1066" s="52"/>
      <c r="O1066" s="52"/>
      <c r="P1066" s="52"/>
      <c r="Q1066" s="52"/>
      <c r="R1066" s="52"/>
      <c r="S1066" s="52"/>
      <c r="T1066" s="52"/>
      <c r="U1066" s="52"/>
      <c r="V1066" s="52"/>
      <c r="W1066" s="52"/>
      <c r="X1066" s="52"/>
      <c r="Y1066" s="52"/>
      <c r="Z1066" s="52"/>
      <c r="AA1066" s="52"/>
      <c r="AB1066" s="52"/>
      <c r="AC1066" s="52"/>
      <c r="AD1066" s="52"/>
      <c r="AE1066" s="52"/>
      <c r="AF1066" s="52"/>
      <c r="AG1066" s="52"/>
      <c r="AH1066" s="52"/>
      <c r="AI1066" s="52"/>
      <c r="AJ1066" s="52"/>
      <c r="AK1066" s="52"/>
      <c r="AL1066" s="52"/>
      <c r="AM1066" s="52"/>
      <c r="AN1066" s="52"/>
      <c r="AO1066" s="52"/>
      <c r="AP1066" s="52"/>
      <c r="AQ1066" s="52"/>
      <c r="AR1066" s="52"/>
      <c r="AS1066" s="52"/>
      <c r="AT1066" s="52"/>
      <c r="AU1066" s="52"/>
      <c r="AV1066" s="52"/>
    </row>
    <row r="1067" ht="15.75" customHeight="1">
      <c r="M1067" s="52"/>
      <c r="N1067" s="52"/>
      <c r="O1067" s="52"/>
      <c r="P1067" s="52"/>
      <c r="Q1067" s="52"/>
      <c r="R1067" s="52"/>
      <c r="S1067" s="52"/>
      <c r="T1067" s="52"/>
      <c r="U1067" s="52"/>
      <c r="V1067" s="52"/>
      <c r="W1067" s="52"/>
      <c r="X1067" s="52"/>
      <c r="Y1067" s="52"/>
      <c r="Z1067" s="52"/>
      <c r="AA1067" s="52"/>
      <c r="AB1067" s="52"/>
      <c r="AC1067" s="52"/>
      <c r="AD1067" s="52"/>
      <c r="AE1067" s="52"/>
      <c r="AF1067" s="52"/>
      <c r="AG1067" s="52"/>
      <c r="AH1067" s="52"/>
      <c r="AI1067" s="52"/>
      <c r="AJ1067" s="52"/>
      <c r="AK1067" s="52"/>
      <c r="AL1067" s="52"/>
      <c r="AM1067" s="52"/>
      <c r="AN1067" s="52"/>
      <c r="AO1067" s="52"/>
      <c r="AP1067" s="52"/>
      <c r="AQ1067" s="52"/>
      <c r="AR1067" s="52"/>
      <c r="AS1067" s="52"/>
      <c r="AT1067" s="52"/>
      <c r="AU1067" s="52"/>
      <c r="AV1067" s="52"/>
    </row>
    <row r="1068" ht="15.75" customHeight="1">
      <c r="M1068" s="52"/>
      <c r="N1068" s="52"/>
      <c r="O1068" s="52"/>
      <c r="P1068" s="52"/>
      <c r="Q1068" s="52"/>
      <c r="R1068" s="52"/>
      <c r="S1068" s="52"/>
      <c r="T1068" s="52"/>
      <c r="U1068" s="52"/>
      <c r="V1068" s="52"/>
      <c r="W1068" s="52"/>
      <c r="X1068" s="52"/>
      <c r="Y1068" s="52"/>
      <c r="Z1068" s="52"/>
      <c r="AA1068" s="52"/>
      <c r="AB1068" s="52"/>
      <c r="AC1068" s="52"/>
      <c r="AD1068" s="52"/>
      <c r="AE1068" s="52"/>
      <c r="AF1068" s="52"/>
      <c r="AG1068" s="52"/>
      <c r="AH1068" s="52"/>
      <c r="AI1068" s="52"/>
      <c r="AJ1068" s="52"/>
      <c r="AK1068" s="52"/>
      <c r="AL1068" s="52"/>
      <c r="AM1068" s="52"/>
      <c r="AN1068" s="52"/>
      <c r="AO1068" s="52"/>
      <c r="AP1068" s="52"/>
      <c r="AQ1068" s="52"/>
      <c r="AR1068" s="52"/>
      <c r="AS1068" s="52"/>
      <c r="AT1068" s="52"/>
      <c r="AU1068" s="52"/>
      <c r="AV1068" s="52"/>
    </row>
    <row r="1069" ht="15.75" customHeight="1">
      <c r="M1069" s="52"/>
      <c r="N1069" s="52"/>
      <c r="O1069" s="52"/>
      <c r="P1069" s="52"/>
      <c r="Q1069" s="52"/>
      <c r="R1069" s="52"/>
      <c r="S1069" s="52"/>
      <c r="T1069" s="52"/>
      <c r="U1069" s="52"/>
      <c r="V1069" s="52"/>
      <c r="W1069" s="52"/>
      <c r="X1069" s="52"/>
      <c r="Y1069" s="52"/>
      <c r="Z1069" s="52"/>
      <c r="AA1069" s="52"/>
      <c r="AB1069" s="52"/>
      <c r="AC1069" s="52"/>
      <c r="AD1069" s="52"/>
      <c r="AE1069" s="52"/>
      <c r="AF1069" s="52"/>
      <c r="AG1069" s="52"/>
      <c r="AH1069" s="52"/>
      <c r="AI1069" s="52"/>
      <c r="AJ1069" s="52"/>
      <c r="AK1069" s="52"/>
      <c r="AL1069" s="52"/>
      <c r="AM1069" s="52"/>
      <c r="AN1069" s="52"/>
      <c r="AO1069" s="52"/>
      <c r="AP1069" s="52"/>
      <c r="AQ1069" s="52"/>
      <c r="AR1069" s="52"/>
      <c r="AS1069" s="52"/>
      <c r="AT1069" s="52"/>
      <c r="AU1069" s="52"/>
      <c r="AV1069" s="52"/>
    </row>
    <row r="1070" ht="15.75" customHeight="1">
      <c r="M1070" s="52"/>
      <c r="N1070" s="52"/>
      <c r="O1070" s="52"/>
      <c r="P1070" s="52"/>
      <c r="Q1070" s="52"/>
      <c r="R1070" s="52"/>
      <c r="S1070" s="52"/>
      <c r="T1070" s="52"/>
      <c r="U1070" s="52"/>
      <c r="V1070" s="52"/>
      <c r="W1070" s="52"/>
      <c r="X1070" s="52"/>
      <c r="Y1070" s="52"/>
      <c r="Z1070" s="52"/>
      <c r="AA1070" s="52"/>
      <c r="AB1070" s="52"/>
      <c r="AC1070" s="52"/>
      <c r="AD1070" s="52"/>
      <c r="AE1070" s="52"/>
      <c r="AF1070" s="52"/>
      <c r="AG1070" s="52"/>
      <c r="AH1070" s="52"/>
      <c r="AI1070" s="52"/>
      <c r="AJ1070" s="52"/>
      <c r="AK1070" s="52"/>
      <c r="AL1070" s="52"/>
      <c r="AM1070" s="52"/>
      <c r="AN1070" s="52"/>
      <c r="AO1070" s="52"/>
      <c r="AP1070" s="52"/>
      <c r="AQ1070" s="52"/>
      <c r="AR1070" s="52"/>
      <c r="AS1070" s="52"/>
      <c r="AT1070" s="52"/>
      <c r="AU1070" s="52"/>
      <c r="AV1070" s="52"/>
    </row>
    <row r="1071" ht="15.75" customHeight="1">
      <c r="M1071" s="52"/>
      <c r="N1071" s="52"/>
      <c r="O1071" s="52"/>
      <c r="P1071" s="52"/>
      <c r="Q1071" s="52"/>
      <c r="R1071" s="52"/>
      <c r="S1071" s="52"/>
      <c r="T1071" s="52"/>
      <c r="U1071" s="52"/>
      <c r="V1071" s="52"/>
      <c r="W1071" s="52"/>
      <c r="X1071" s="52"/>
      <c r="Y1071" s="52"/>
      <c r="Z1071" s="52"/>
      <c r="AA1071" s="52"/>
      <c r="AB1071" s="52"/>
      <c r="AC1071" s="52"/>
      <c r="AD1071" s="52"/>
      <c r="AE1071" s="52"/>
      <c r="AF1071" s="52"/>
      <c r="AG1071" s="52"/>
      <c r="AH1071" s="52"/>
      <c r="AI1071" s="52"/>
      <c r="AJ1071" s="52"/>
      <c r="AK1071" s="52"/>
      <c r="AL1071" s="52"/>
      <c r="AM1071" s="52"/>
      <c r="AN1071" s="52"/>
      <c r="AO1071" s="52"/>
      <c r="AP1071" s="52"/>
      <c r="AQ1071" s="52"/>
      <c r="AR1071" s="52"/>
      <c r="AS1071" s="52"/>
      <c r="AT1071" s="52"/>
      <c r="AU1071" s="52"/>
      <c r="AV1071" s="52"/>
    </row>
    <row r="1072" ht="15.75" customHeight="1">
      <c r="M1072" s="52"/>
      <c r="N1072" s="52"/>
      <c r="O1072" s="52"/>
      <c r="P1072" s="52"/>
      <c r="Q1072" s="52"/>
      <c r="R1072" s="52"/>
      <c r="S1072" s="52"/>
      <c r="T1072" s="52"/>
      <c r="U1072" s="52"/>
      <c r="V1072" s="52"/>
      <c r="W1072" s="52"/>
      <c r="X1072" s="52"/>
      <c r="Y1072" s="52"/>
      <c r="Z1072" s="52"/>
      <c r="AA1072" s="52"/>
      <c r="AB1072" s="52"/>
      <c r="AC1072" s="52"/>
      <c r="AD1072" s="52"/>
      <c r="AE1072" s="52"/>
      <c r="AF1072" s="52"/>
      <c r="AG1072" s="52"/>
      <c r="AH1072" s="52"/>
      <c r="AI1072" s="52"/>
      <c r="AJ1072" s="52"/>
      <c r="AK1072" s="52"/>
      <c r="AL1072" s="52"/>
      <c r="AM1072" s="52"/>
      <c r="AN1072" s="52"/>
      <c r="AO1072" s="52"/>
      <c r="AP1072" s="52"/>
      <c r="AQ1072" s="52"/>
      <c r="AR1072" s="52"/>
      <c r="AS1072" s="52"/>
      <c r="AT1072" s="52"/>
      <c r="AU1072" s="52"/>
      <c r="AV1072" s="52"/>
    </row>
    <row r="1073" ht="15.75" customHeight="1">
      <c r="M1073" s="52"/>
      <c r="N1073" s="52"/>
      <c r="O1073" s="52"/>
      <c r="P1073" s="52"/>
      <c r="Q1073" s="52"/>
      <c r="R1073" s="52"/>
      <c r="S1073" s="52"/>
      <c r="T1073" s="52"/>
      <c r="U1073" s="52"/>
      <c r="V1073" s="52"/>
      <c r="W1073" s="52"/>
      <c r="X1073" s="52"/>
      <c r="Y1073" s="52"/>
      <c r="Z1073" s="52"/>
      <c r="AA1073" s="52"/>
      <c r="AB1073" s="52"/>
      <c r="AC1073" s="52"/>
      <c r="AD1073" s="52"/>
      <c r="AE1073" s="52"/>
      <c r="AF1073" s="52"/>
      <c r="AG1073" s="52"/>
      <c r="AH1073" s="52"/>
      <c r="AI1073" s="52"/>
      <c r="AJ1073" s="52"/>
      <c r="AK1073" s="52"/>
      <c r="AL1073" s="52"/>
      <c r="AM1073" s="52"/>
      <c r="AN1073" s="52"/>
      <c r="AO1073" s="52"/>
      <c r="AP1073" s="52"/>
      <c r="AQ1073" s="52"/>
      <c r="AR1073" s="52"/>
      <c r="AS1073" s="52"/>
      <c r="AT1073" s="52"/>
      <c r="AU1073" s="52"/>
      <c r="AV1073" s="52"/>
    </row>
    <row r="1074" ht="15.75" customHeight="1">
      <c r="M1074" s="52"/>
      <c r="N1074" s="52"/>
      <c r="O1074" s="52"/>
      <c r="P1074" s="52"/>
      <c r="Q1074" s="52"/>
      <c r="R1074" s="52"/>
      <c r="S1074" s="52"/>
      <c r="T1074" s="52"/>
      <c r="U1074" s="52"/>
      <c r="V1074" s="52"/>
      <c r="W1074" s="52"/>
      <c r="X1074" s="52"/>
      <c r="Y1074" s="52"/>
      <c r="Z1074" s="52"/>
      <c r="AA1074" s="52"/>
      <c r="AB1074" s="52"/>
      <c r="AC1074" s="52"/>
      <c r="AD1074" s="52"/>
      <c r="AE1074" s="52"/>
      <c r="AF1074" s="52"/>
      <c r="AG1074" s="52"/>
      <c r="AH1074" s="52"/>
      <c r="AI1074" s="52"/>
      <c r="AJ1074" s="52"/>
      <c r="AK1074" s="52"/>
      <c r="AL1074" s="52"/>
      <c r="AM1074" s="52"/>
      <c r="AN1074" s="52"/>
      <c r="AO1074" s="52"/>
      <c r="AP1074" s="52"/>
      <c r="AQ1074" s="52"/>
      <c r="AR1074" s="52"/>
      <c r="AS1074" s="52"/>
      <c r="AT1074" s="52"/>
      <c r="AU1074" s="52"/>
      <c r="AV1074" s="52"/>
    </row>
    <row r="1075" ht="15.75" customHeight="1">
      <c r="M1075" s="52"/>
      <c r="N1075" s="52"/>
      <c r="O1075" s="52"/>
      <c r="P1075" s="52"/>
      <c r="Q1075" s="52"/>
      <c r="R1075" s="52"/>
      <c r="S1075" s="52"/>
      <c r="T1075" s="52"/>
      <c r="U1075" s="52"/>
      <c r="V1075" s="52"/>
      <c r="W1075" s="52"/>
      <c r="X1075" s="52"/>
      <c r="Y1075" s="52"/>
      <c r="Z1075" s="52"/>
      <c r="AA1075" s="52"/>
      <c r="AB1075" s="52"/>
      <c r="AC1075" s="52"/>
      <c r="AD1075" s="52"/>
      <c r="AE1075" s="52"/>
      <c r="AF1075" s="52"/>
      <c r="AG1075" s="52"/>
      <c r="AH1075" s="52"/>
      <c r="AI1075" s="52"/>
      <c r="AJ1075" s="52"/>
      <c r="AK1075" s="52"/>
      <c r="AL1075" s="52"/>
      <c r="AM1075" s="52"/>
      <c r="AN1075" s="52"/>
      <c r="AO1075" s="52"/>
      <c r="AP1075" s="52"/>
      <c r="AQ1075" s="52"/>
      <c r="AR1075" s="52"/>
      <c r="AS1075" s="52"/>
      <c r="AT1075" s="52"/>
      <c r="AU1075" s="52"/>
      <c r="AV1075" s="52"/>
    </row>
    <row r="1076" ht="15.75" customHeight="1">
      <c r="M1076" s="52"/>
      <c r="N1076" s="52"/>
      <c r="O1076" s="52"/>
      <c r="P1076" s="52"/>
      <c r="Q1076" s="52"/>
      <c r="R1076" s="52"/>
      <c r="S1076" s="52"/>
      <c r="T1076" s="52"/>
      <c r="U1076" s="52"/>
      <c r="V1076" s="52"/>
      <c r="W1076" s="52"/>
      <c r="X1076" s="52"/>
      <c r="Y1076" s="52"/>
      <c r="Z1076" s="52"/>
      <c r="AA1076" s="52"/>
      <c r="AB1076" s="52"/>
      <c r="AC1076" s="52"/>
      <c r="AD1076" s="52"/>
      <c r="AE1076" s="52"/>
      <c r="AF1076" s="52"/>
      <c r="AG1076" s="52"/>
      <c r="AH1076" s="52"/>
      <c r="AI1076" s="52"/>
      <c r="AJ1076" s="52"/>
      <c r="AK1076" s="52"/>
      <c r="AL1076" s="52"/>
      <c r="AM1076" s="52"/>
      <c r="AN1076" s="52"/>
      <c r="AO1076" s="52"/>
      <c r="AP1076" s="52"/>
      <c r="AQ1076" s="52"/>
      <c r="AR1076" s="52"/>
      <c r="AS1076" s="52"/>
      <c r="AT1076" s="52"/>
      <c r="AU1076" s="52"/>
      <c r="AV1076" s="52"/>
    </row>
    <row r="1077" ht="15.75" customHeight="1">
      <c r="M1077" s="52"/>
      <c r="N1077" s="52"/>
      <c r="O1077" s="52"/>
      <c r="P1077" s="52"/>
      <c r="Q1077" s="52"/>
      <c r="R1077" s="52"/>
      <c r="S1077" s="52"/>
      <c r="T1077" s="52"/>
      <c r="U1077" s="52"/>
      <c r="V1077" s="52"/>
      <c r="W1077" s="52"/>
      <c r="X1077" s="52"/>
      <c r="Y1077" s="52"/>
      <c r="Z1077" s="52"/>
      <c r="AA1077" s="52"/>
      <c r="AB1077" s="52"/>
      <c r="AC1077" s="52"/>
      <c r="AD1077" s="52"/>
      <c r="AE1077" s="52"/>
      <c r="AF1077" s="52"/>
      <c r="AG1077" s="52"/>
      <c r="AH1077" s="52"/>
      <c r="AI1077" s="52"/>
      <c r="AJ1077" s="52"/>
      <c r="AK1077" s="52"/>
      <c r="AL1077" s="52"/>
      <c r="AM1077" s="52"/>
      <c r="AN1077" s="52"/>
      <c r="AO1077" s="52"/>
      <c r="AP1077" s="52"/>
      <c r="AQ1077" s="52"/>
      <c r="AR1077" s="52"/>
      <c r="AS1077" s="52"/>
      <c r="AT1077" s="52"/>
      <c r="AU1077" s="52"/>
      <c r="AV1077" s="52"/>
    </row>
    <row r="1078" ht="15.75" customHeight="1">
      <c r="M1078" s="52"/>
      <c r="N1078" s="52"/>
      <c r="O1078" s="52"/>
      <c r="P1078" s="52"/>
      <c r="Q1078" s="52"/>
      <c r="R1078" s="52"/>
      <c r="S1078" s="52"/>
      <c r="T1078" s="52"/>
      <c r="U1078" s="52"/>
      <c r="V1078" s="52"/>
      <c r="W1078" s="52"/>
      <c r="X1078" s="52"/>
      <c r="Y1078" s="52"/>
      <c r="Z1078" s="52"/>
      <c r="AA1078" s="52"/>
      <c r="AB1078" s="52"/>
      <c r="AC1078" s="52"/>
      <c r="AD1078" s="52"/>
      <c r="AE1078" s="52"/>
      <c r="AF1078" s="52"/>
      <c r="AG1078" s="52"/>
      <c r="AH1078" s="52"/>
      <c r="AI1078" s="52"/>
      <c r="AJ1078" s="52"/>
      <c r="AK1078" s="52"/>
      <c r="AL1078" s="52"/>
      <c r="AM1078" s="52"/>
      <c r="AN1078" s="52"/>
      <c r="AO1078" s="52"/>
      <c r="AP1078" s="52"/>
      <c r="AQ1078" s="52"/>
      <c r="AR1078" s="52"/>
      <c r="AS1078" s="52"/>
      <c r="AT1078" s="52"/>
      <c r="AU1078" s="52"/>
      <c r="AV1078" s="52"/>
    </row>
    <row r="1079" ht="15.75" customHeight="1">
      <c r="M1079" s="52"/>
      <c r="N1079" s="52"/>
      <c r="O1079" s="52"/>
      <c r="P1079" s="52"/>
      <c r="Q1079" s="52"/>
      <c r="R1079" s="52"/>
      <c r="S1079" s="52"/>
      <c r="T1079" s="52"/>
      <c r="U1079" s="52"/>
      <c r="V1079" s="52"/>
      <c r="W1079" s="52"/>
      <c r="X1079" s="52"/>
      <c r="Y1079" s="52"/>
      <c r="Z1079" s="52"/>
      <c r="AA1079" s="52"/>
      <c r="AB1079" s="52"/>
      <c r="AC1079" s="52"/>
      <c r="AD1079" s="52"/>
      <c r="AE1079" s="52"/>
      <c r="AF1079" s="52"/>
      <c r="AG1079" s="52"/>
      <c r="AH1079" s="52"/>
      <c r="AI1079" s="52"/>
      <c r="AJ1079" s="52"/>
      <c r="AK1079" s="52"/>
      <c r="AL1079" s="52"/>
      <c r="AM1079" s="52"/>
      <c r="AN1079" s="52"/>
      <c r="AO1079" s="52"/>
      <c r="AP1079" s="52"/>
      <c r="AQ1079" s="52"/>
      <c r="AR1079" s="52"/>
      <c r="AS1079" s="52"/>
      <c r="AT1079" s="52"/>
      <c r="AU1079" s="52"/>
      <c r="AV1079" s="52"/>
    </row>
    <row r="1080" ht="15.75" customHeight="1">
      <c r="M1080" s="52"/>
      <c r="N1080" s="52"/>
      <c r="O1080" s="52"/>
      <c r="P1080" s="52"/>
      <c r="Q1080" s="52"/>
      <c r="R1080" s="52"/>
      <c r="S1080" s="52"/>
      <c r="T1080" s="52"/>
      <c r="U1080" s="52"/>
      <c r="V1080" s="52"/>
      <c r="W1080" s="52"/>
      <c r="X1080" s="52"/>
      <c r="Y1080" s="52"/>
      <c r="Z1080" s="52"/>
      <c r="AA1080" s="52"/>
      <c r="AB1080" s="52"/>
      <c r="AC1080" s="52"/>
      <c r="AD1080" s="52"/>
      <c r="AE1080" s="52"/>
      <c r="AF1080" s="52"/>
      <c r="AG1080" s="52"/>
      <c r="AH1080" s="52"/>
      <c r="AI1080" s="52"/>
      <c r="AJ1080" s="52"/>
      <c r="AK1080" s="52"/>
      <c r="AL1080" s="52"/>
      <c r="AM1080" s="52"/>
      <c r="AN1080" s="52"/>
      <c r="AO1080" s="52"/>
      <c r="AP1080" s="52"/>
      <c r="AQ1080" s="52"/>
      <c r="AR1080" s="52"/>
      <c r="AS1080" s="52"/>
      <c r="AT1080" s="52"/>
      <c r="AU1080" s="52"/>
      <c r="AV1080" s="52"/>
    </row>
    <row r="1081" ht="15.75" customHeight="1">
      <c r="M1081" s="52"/>
      <c r="N1081" s="52"/>
      <c r="O1081" s="52"/>
      <c r="P1081" s="52"/>
      <c r="Q1081" s="52"/>
      <c r="R1081" s="52"/>
      <c r="S1081" s="52"/>
      <c r="T1081" s="52"/>
      <c r="U1081" s="52"/>
      <c r="V1081" s="52"/>
      <c r="W1081" s="52"/>
      <c r="X1081" s="52"/>
      <c r="Y1081" s="52"/>
      <c r="Z1081" s="52"/>
      <c r="AA1081" s="52"/>
      <c r="AB1081" s="52"/>
      <c r="AC1081" s="52"/>
      <c r="AD1081" s="52"/>
      <c r="AE1081" s="52"/>
      <c r="AF1081" s="52"/>
      <c r="AG1081" s="52"/>
      <c r="AH1081" s="52"/>
      <c r="AI1081" s="52"/>
      <c r="AJ1081" s="52"/>
      <c r="AK1081" s="52"/>
      <c r="AL1081" s="52"/>
      <c r="AM1081" s="52"/>
      <c r="AN1081" s="52"/>
      <c r="AO1081" s="52"/>
      <c r="AP1081" s="52"/>
      <c r="AQ1081" s="52"/>
      <c r="AR1081" s="52"/>
      <c r="AS1081" s="52"/>
      <c r="AT1081" s="52"/>
      <c r="AU1081" s="52"/>
      <c r="AV1081" s="52"/>
    </row>
    <row r="1082" ht="15.75" customHeight="1">
      <c r="M1082" s="52"/>
      <c r="N1082" s="52"/>
      <c r="O1082" s="52"/>
      <c r="P1082" s="52"/>
      <c r="Q1082" s="52"/>
      <c r="R1082" s="52"/>
      <c r="S1082" s="52"/>
      <c r="T1082" s="52"/>
      <c r="U1082" s="52"/>
      <c r="V1082" s="52"/>
      <c r="W1082" s="52"/>
      <c r="X1082" s="52"/>
      <c r="Y1082" s="52"/>
      <c r="Z1082" s="52"/>
      <c r="AA1082" s="52"/>
      <c r="AB1082" s="52"/>
      <c r="AC1082" s="52"/>
      <c r="AD1082" s="52"/>
      <c r="AE1082" s="52"/>
      <c r="AF1082" s="52"/>
      <c r="AG1082" s="52"/>
      <c r="AH1082" s="52"/>
      <c r="AI1082" s="52"/>
      <c r="AJ1082" s="52"/>
      <c r="AK1082" s="52"/>
      <c r="AL1082" s="52"/>
      <c r="AM1082" s="52"/>
      <c r="AN1082" s="52"/>
      <c r="AO1082" s="52"/>
      <c r="AP1082" s="52"/>
      <c r="AQ1082" s="52"/>
      <c r="AR1082" s="52"/>
      <c r="AS1082" s="52"/>
      <c r="AT1082" s="52"/>
      <c r="AU1082" s="52"/>
      <c r="AV1082" s="52"/>
    </row>
    <row r="1083" ht="15.75" customHeight="1">
      <c r="M1083" s="52"/>
      <c r="N1083" s="52"/>
      <c r="O1083" s="52"/>
      <c r="P1083" s="52"/>
      <c r="Q1083" s="52"/>
      <c r="R1083" s="52"/>
      <c r="S1083" s="52"/>
      <c r="T1083" s="52"/>
      <c r="U1083" s="52"/>
      <c r="V1083" s="52"/>
      <c r="W1083" s="52"/>
      <c r="X1083" s="52"/>
      <c r="Y1083" s="52"/>
      <c r="Z1083" s="52"/>
      <c r="AA1083" s="52"/>
      <c r="AB1083" s="52"/>
      <c r="AC1083" s="52"/>
      <c r="AD1083" s="52"/>
      <c r="AE1083" s="52"/>
      <c r="AF1083" s="52"/>
      <c r="AG1083" s="52"/>
      <c r="AH1083" s="52"/>
      <c r="AI1083" s="52"/>
      <c r="AJ1083" s="52"/>
      <c r="AK1083" s="52"/>
      <c r="AL1083" s="52"/>
      <c r="AM1083" s="52"/>
      <c r="AN1083" s="52"/>
      <c r="AO1083" s="52"/>
      <c r="AP1083" s="52"/>
      <c r="AQ1083" s="52"/>
      <c r="AR1083" s="52"/>
      <c r="AS1083" s="52"/>
      <c r="AT1083" s="52"/>
      <c r="AU1083" s="52"/>
      <c r="AV1083" s="52"/>
    </row>
    <row r="1084" ht="15.75" customHeight="1">
      <c r="M1084" s="52"/>
      <c r="N1084" s="52"/>
      <c r="O1084" s="52"/>
      <c r="P1084" s="52"/>
      <c r="Q1084" s="52"/>
      <c r="R1084" s="52"/>
      <c r="S1084" s="52"/>
      <c r="T1084" s="52"/>
      <c r="U1084" s="52"/>
      <c r="V1084" s="52"/>
      <c r="W1084" s="52"/>
      <c r="X1084" s="52"/>
      <c r="Y1084" s="52"/>
      <c r="Z1084" s="52"/>
      <c r="AA1084" s="52"/>
      <c r="AB1084" s="52"/>
      <c r="AC1084" s="52"/>
      <c r="AD1084" s="52"/>
      <c r="AE1084" s="52"/>
      <c r="AF1084" s="52"/>
      <c r="AG1084" s="52"/>
      <c r="AH1084" s="52"/>
      <c r="AI1084" s="52"/>
      <c r="AJ1084" s="52"/>
      <c r="AK1084" s="52"/>
      <c r="AL1084" s="52"/>
      <c r="AM1084" s="52"/>
      <c r="AN1084" s="52"/>
      <c r="AO1084" s="52"/>
      <c r="AP1084" s="52"/>
      <c r="AQ1084" s="52"/>
      <c r="AR1084" s="52"/>
      <c r="AS1084" s="52"/>
      <c r="AT1084" s="52"/>
      <c r="AU1084" s="52"/>
      <c r="AV1084" s="52"/>
    </row>
    <row r="1085" ht="15.75" customHeight="1">
      <c r="M1085" s="52"/>
      <c r="N1085" s="52"/>
      <c r="O1085" s="52"/>
      <c r="P1085" s="52"/>
      <c r="Q1085" s="52"/>
      <c r="R1085" s="52"/>
      <c r="S1085" s="52"/>
      <c r="T1085" s="52"/>
      <c r="U1085" s="52"/>
      <c r="V1085" s="52"/>
      <c r="W1085" s="52"/>
      <c r="X1085" s="52"/>
      <c r="Y1085" s="52"/>
      <c r="Z1085" s="52"/>
      <c r="AA1085" s="52"/>
      <c r="AB1085" s="52"/>
      <c r="AC1085" s="52"/>
      <c r="AD1085" s="52"/>
      <c r="AE1085" s="52"/>
      <c r="AF1085" s="52"/>
      <c r="AG1085" s="52"/>
      <c r="AH1085" s="52"/>
      <c r="AI1085" s="52"/>
      <c r="AJ1085" s="52"/>
      <c r="AK1085" s="52"/>
      <c r="AL1085" s="52"/>
      <c r="AM1085" s="52"/>
      <c r="AN1085" s="52"/>
      <c r="AO1085" s="52"/>
      <c r="AP1085" s="52"/>
      <c r="AQ1085" s="52"/>
      <c r="AR1085" s="52"/>
      <c r="AS1085" s="52"/>
      <c r="AT1085" s="52"/>
      <c r="AU1085" s="52"/>
      <c r="AV1085" s="52"/>
    </row>
    <row r="1086" ht="15.75" customHeight="1">
      <c r="M1086" s="52"/>
      <c r="N1086" s="52"/>
      <c r="O1086" s="52"/>
      <c r="P1086" s="52"/>
      <c r="Q1086" s="52"/>
      <c r="R1086" s="52"/>
      <c r="S1086" s="52"/>
      <c r="T1086" s="52"/>
      <c r="U1086" s="52"/>
      <c r="V1086" s="52"/>
      <c r="W1086" s="52"/>
      <c r="X1086" s="52"/>
      <c r="Y1086" s="52"/>
      <c r="Z1086" s="52"/>
      <c r="AA1086" s="52"/>
      <c r="AB1086" s="52"/>
      <c r="AC1086" s="52"/>
      <c r="AD1086" s="52"/>
      <c r="AE1086" s="52"/>
      <c r="AF1086" s="52"/>
      <c r="AG1086" s="52"/>
      <c r="AH1086" s="52"/>
      <c r="AI1086" s="52"/>
      <c r="AJ1086" s="52"/>
      <c r="AK1086" s="52"/>
      <c r="AL1086" s="52"/>
      <c r="AM1086" s="52"/>
      <c r="AN1086" s="52"/>
      <c r="AO1086" s="52"/>
      <c r="AP1086" s="52"/>
      <c r="AQ1086" s="52"/>
      <c r="AR1086" s="52"/>
      <c r="AS1086" s="52"/>
      <c r="AT1086" s="52"/>
      <c r="AU1086" s="52"/>
      <c r="AV1086" s="52"/>
    </row>
    <row r="1087" ht="15.75" customHeight="1">
      <c r="M1087" s="52"/>
      <c r="N1087" s="52"/>
      <c r="O1087" s="52"/>
      <c r="P1087" s="52"/>
      <c r="Q1087" s="52"/>
      <c r="R1087" s="52"/>
      <c r="S1087" s="52"/>
      <c r="T1087" s="52"/>
      <c r="U1087" s="52"/>
      <c r="V1087" s="52"/>
      <c r="W1087" s="52"/>
      <c r="X1087" s="52"/>
      <c r="Y1087" s="52"/>
      <c r="Z1087" s="52"/>
      <c r="AA1087" s="52"/>
      <c r="AB1087" s="52"/>
      <c r="AC1087" s="52"/>
      <c r="AD1087" s="52"/>
      <c r="AE1087" s="52"/>
      <c r="AF1087" s="52"/>
      <c r="AG1087" s="52"/>
      <c r="AH1087" s="52"/>
      <c r="AI1087" s="52"/>
      <c r="AJ1087" s="52"/>
      <c r="AK1087" s="52"/>
      <c r="AL1087" s="52"/>
      <c r="AM1087" s="52"/>
      <c r="AN1087" s="52"/>
      <c r="AO1087" s="52"/>
      <c r="AP1087" s="52"/>
      <c r="AQ1087" s="52"/>
      <c r="AR1087" s="52"/>
      <c r="AS1087" s="52"/>
      <c r="AT1087" s="52"/>
      <c r="AU1087" s="52"/>
      <c r="AV1087" s="52"/>
    </row>
    <row r="1088" ht="15.75" customHeight="1">
      <c r="M1088" s="52"/>
      <c r="N1088" s="52"/>
      <c r="O1088" s="52"/>
      <c r="P1088" s="52"/>
      <c r="Q1088" s="52"/>
      <c r="R1088" s="52"/>
      <c r="S1088" s="52"/>
      <c r="T1088" s="52"/>
      <c r="U1088" s="52"/>
      <c r="V1088" s="52"/>
      <c r="W1088" s="52"/>
      <c r="X1088" s="52"/>
      <c r="Y1088" s="52"/>
      <c r="Z1088" s="52"/>
      <c r="AA1088" s="52"/>
      <c r="AB1088" s="52"/>
      <c r="AC1088" s="52"/>
      <c r="AD1088" s="52"/>
      <c r="AE1088" s="52"/>
      <c r="AF1088" s="52"/>
      <c r="AG1088" s="52"/>
      <c r="AH1088" s="52"/>
      <c r="AI1088" s="52"/>
      <c r="AJ1088" s="52"/>
      <c r="AK1088" s="52"/>
      <c r="AL1088" s="52"/>
      <c r="AM1088" s="52"/>
      <c r="AN1088" s="52"/>
      <c r="AO1088" s="52"/>
      <c r="AP1088" s="52"/>
      <c r="AQ1088" s="52"/>
      <c r="AR1088" s="52"/>
      <c r="AS1088" s="52"/>
      <c r="AT1088" s="52"/>
      <c r="AU1088" s="52"/>
      <c r="AV1088" s="52"/>
    </row>
    <row r="1089" ht="15.75" customHeight="1">
      <c r="M1089" s="52"/>
      <c r="N1089" s="52"/>
      <c r="O1089" s="52"/>
      <c r="P1089" s="52"/>
      <c r="Q1089" s="52"/>
      <c r="R1089" s="52"/>
      <c r="S1089" s="52"/>
      <c r="T1089" s="52"/>
      <c r="U1089" s="52"/>
      <c r="V1089" s="52"/>
      <c r="W1089" s="52"/>
      <c r="X1089" s="52"/>
      <c r="Y1089" s="52"/>
      <c r="Z1089" s="52"/>
      <c r="AA1089" s="52"/>
      <c r="AB1089" s="52"/>
      <c r="AC1089" s="52"/>
      <c r="AD1089" s="52"/>
      <c r="AE1089" s="52"/>
      <c r="AF1089" s="52"/>
      <c r="AG1089" s="52"/>
      <c r="AH1089" s="52"/>
      <c r="AI1089" s="52"/>
      <c r="AJ1089" s="52"/>
      <c r="AK1089" s="52"/>
      <c r="AL1089" s="52"/>
      <c r="AM1089" s="52"/>
      <c r="AN1089" s="52"/>
      <c r="AO1089" s="52"/>
      <c r="AP1089" s="52"/>
      <c r="AQ1089" s="52"/>
      <c r="AR1089" s="52"/>
      <c r="AS1089" s="52"/>
      <c r="AT1089" s="52"/>
      <c r="AU1089" s="52"/>
      <c r="AV1089" s="52"/>
    </row>
    <row r="1090" ht="15.75" customHeight="1">
      <c r="M1090" s="52"/>
      <c r="N1090" s="52"/>
      <c r="O1090" s="52"/>
      <c r="P1090" s="52"/>
      <c r="Q1090" s="52"/>
      <c r="R1090" s="52"/>
      <c r="S1090" s="52"/>
      <c r="T1090" s="52"/>
      <c r="U1090" s="52"/>
      <c r="V1090" s="52"/>
      <c r="W1090" s="52"/>
      <c r="X1090" s="52"/>
      <c r="Y1090" s="52"/>
      <c r="Z1090" s="52"/>
      <c r="AA1090" s="52"/>
      <c r="AB1090" s="52"/>
      <c r="AC1090" s="52"/>
      <c r="AD1090" s="52"/>
      <c r="AE1090" s="52"/>
      <c r="AF1090" s="52"/>
      <c r="AG1090" s="52"/>
      <c r="AH1090" s="52"/>
      <c r="AI1090" s="52"/>
      <c r="AJ1090" s="52"/>
      <c r="AK1090" s="52"/>
      <c r="AL1090" s="52"/>
      <c r="AM1090" s="52"/>
      <c r="AN1090" s="52"/>
      <c r="AO1090" s="52"/>
      <c r="AP1090" s="52"/>
      <c r="AQ1090" s="52"/>
      <c r="AR1090" s="52"/>
      <c r="AS1090" s="52"/>
      <c r="AT1090" s="52"/>
      <c r="AU1090" s="52"/>
      <c r="AV1090" s="52"/>
    </row>
    <row r="1091" ht="15.75" customHeight="1">
      <c r="M1091" s="52"/>
      <c r="N1091" s="52"/>
      <c r="O1091" s="52"/>
      <c r="P1091" s="52"/>
      <c r="Q1091" s="52"/>
      <c r="R1091" s="52"/>
      <c r="S1091" s="52"/>
      <c r="T1091" s="52"/>
      <c r="U1091" s="52"/>
      <c r="V1091" s="52"/>
      <c r="W1091" s="52"/>
      <c r="X1091" s="52"/>
      <c r="Y1091" s="52"/>
      <c r="Z1091" s="52"/>
      <c r="AA1091" s="52"/>
      <c r="AB1091" s="52"/>
      <c r="AC1091" s="52"/>
      <c r="AD1091" s="52"/>
      <c r="AE1091" s="52"/>
      <c r="AF1091" s="52"/>
      <c r="AG1091" s="52"/>
      <c r="AH1091" s="52"/>
      <c r="AI1091" s="52"/>
      <c r="AJ1091" s="52"/>
      <c r="AK1091" s="52"/>
      <c r="AL1091" s="52"/>
      <c r="AM1091" s="52"/>
      <c r="AN1091" s="52"/>
      <c r="AO1091" s="52"/>
      <c r="AP1091" s="52"/>
      <c r="AQ1091" s="52"/>
      <c r="AR1091" s="52"/>
      <c r="AS1091" s="52"/>
      <c r="AT1091" s="52"/>
      <c r="AU1091" s="52"/>
      <c r="AV1091" s="52"/>
    </row>
    <row r="1092" ht="15.75" customHeight="1">
      <c r="M1092" s="52"/>
      <c r="N1092" s="52"/>
      <c r="O1092" s="52"/>
      <c r="P1092" s="52"/>
      <c r="Q1092" s="52"/>
      <c r="R1092" s="52"/>
      <c r="S1092" s="52"/>
      <c r="T1092" s="52"/>
      <c r="U1092" s="52"/>
      <c r="V1092" s="52"/>
      <c r="W1092" s="52"/>
      <c r="X1092" s="52"/>
      <c r="Y1092" s="52"/>
      <c r="Z1092" s="52"/>
      <c r="AA1092" s="52"/>
      <c r="AB1092" s="52"/>
      <c r="AC1092" s="52"/>
      <c r="AD1092" s="52"/>
      <c r="AE1092" s="52"/>
      <c r="AF1092" s="52"/>
      <c r="AG1092" s="52"/>
      <c r="AH1092" s="52"/>
      <c r="AI1092" s="52"/>
      <c r="AJ1092" s="52"/>
      <c r="AK1092" s="52"/>
      <c r="AL1092" s="52"/>
      <c r="AM1092" s="52"/>
      <c r="AN1092" s="52"/>
      <c r="AO1092" s="52"/>
      <c r="AP1092" s="52"/>
      <c r="AQ1092" s="52"/>
      <c r="AR1092" s="52"/>
      <c r="AS1092" s="52"/>
      <c r="AT1092" s="52"/>
      <c r="AU1092" s="52"/>
      <c r="AV1092" s="52"/>
    </row>
    <row r="1093" ht="15.75" customHeight="1">
      <c r="M1093" s="52"/>
      <c r="N1093" s="52"/>
      <c r="O1093" s="52"/>
      <c r="P1093" s="52"/>
      <c r="Q1093" s="52"/>
      <c r="R1093" s="52"/>
      <c r="S1093" s="52"/>
      <c r="T1093" s="52"/>
      <c r="U1093" s="52"/>
      <c r="V1093" s="52"/>
      <c r="W1093" s="52"/>
      <c r="X1093" s="52"/>
      <c r="Y1093" s="52"/>
      <c r="Z1093" s="52"/>
      <c r="AA1093" s="52"/>
      <c r="AB1093" s="52"/>
      <c r="AC1093" s="52"/>
      <c r="AD1093" s="52"/>
      <c r="AE1093" s="52"/>
      <c r="AF1093" s="52"/>
      <c r="AG1093" s="52"/>
      <c r="AH1093" s="52"/>
      <c r="AI1093" s="52"/>
      <c r="AJ1093" s="52"/>
      <c r="AK1093" s="52"/>
      <c r="AL1093" s="52"/>
      <c r="AM1093" s="52"/>
      <c r="AN1093" s="52"/>
      <c r="AO1093" s="52"/>
      <c r="AP1093" s="52"/>
      <c r="AQ1093" s="52"/>
      <c r="AR1093" s="52"/>
      <c r="AS1093" s="52"/>
      <c r="AT1093" s="52"/>
      <c r="AU1093" s="52"/>
      <c r="AV1093" s="52"/>
    </row>
    <row r="1094" ht="15.75" customHeight="1">
      <c r="M1094" s="52"/>
      <c r="N1094" s="52"/>
      <c r="O1094" s="52"/>
      <c r="P1094" s="52"/>
      <c r="Q1094" s="52"/>
      <c r="R1094" s="52"/>
      <c r="S1094" s="52"/>
      <c r="T1094" s="52"/>
      <c r="U1094" s="52"/>
      <c r="V1094" s="52"/>
      <c r="W1094" s="52"/>
      <c r="X1094" s="52"/>
      <c r="Y1094" s="52"/>
      <c r="Z1094" s="52"/>
      <c r="AA1094" s="52"/>
      <c r="AB1094" s="52"/>
      <c r="AC1094" s="52"/>
      <c r="AD1094" s="52"/>
      <c r="AE1094" s="52"/>
      <c r="AF1094" s="52"/>
      <c r="AG1094" s="52"/>
      <c r="AH1094" s="52"/>
      <c r="AI1094" s="52"/>
      <c r="AJ1094" s="52"/>
      <c r="AK1094" s="52"/>
      <c r="AL1094" s="52"/>
      <c r="AM1094" s="52"/>
      <c r="AN1094" s="52"/>
      <c r="AO1094" s="52"/>
      <c r="AP1094" s="52"/>
      <c r="AQ1094" s="52"/>
      <c r="AR1094" s="52"/>
      <c r="AS1094" s="52"/>
      <c r="AT1094" s="52"/>
      <c r="AU1094" s="52"/>
      <c r="AV1094" s="52"/>
    </row>
    <row r="1095" ht="15.75" customHeight="1">
      <c r="M1095" s="52"/>
      <c r="N1095" s="52"/>
      <c r="O1095" s="52"/>
      <c r="P1095" s="52"/>
      <c r="Q1095" s="52"/>
      <c r="R1095" s="52"/>
      <c r="S1095" s="52"/>
      <c r="T1095" s="52"/>
      <c r="U1095" s="52"/>
      <c r="V1095" s="52"/>
      <c r="W1095" s="52"/>
      <c r="X1095" s="52"/>
      <c r="Y1095" s="52"/>
      <c r="Z1095" s="52"/>
      <c r="AA1095" s="52"/>
      <c r="AB1095" s="52"/>
      <c r="AC1095" s="52"/>
      <c r="AD1095" s="52"/>
      <c r="AE1095" s="52"/>
      <c r="AF1095" s="52"/>
      <c r="AG1095" s="52"/>
      <c r="AH1095" s="52"/>
      <c r="AI1095" s="52"/>
      <c r="AJ1095" s="52"/>
      <c r="AK1095" s="52"/>
      <c r="AL1095" s="52"/>
      <c r="AM1095" s="52"/>
      <c r="AN1095" s="52"/>
      <c r="AO1095" s="52"/>
      <c r="AP1095" s="52"/>
      <c r="AQ1095" s="52"/>
      <c r="AR1095" s="52"/>
      <c r="AS1095" s="52"/>
      <c r="AT1095" s="52"/>
      <c r="AU1095" s="52"/>
      <c r="AV1095" s="52"/>
    </row>
  </sheetData>
  <mergeCells count="57">
    <mergeCell ref="C22:F22"/>
    <mergeCell ref="C23:F23"/>
    <mergeCell ref="C24:F24"/>
    <mergeCell ref="C25:F25"/>
    <mergeCell ref="C26:F26"/>
    <mergeCell ref="A28:F28"/>
    <mergeCell ref="A33:F33"/>
    <mergeCell ref="A34:F34"/>
    <mergeCell ref="A35:C35"/>
    <mergeCell ref="D35:F35"/>
    <mergeCell ref="A44:F44"/>
    <mergeCell ref="A45:C45"/>
    <mergeCell ref="D45:F45"/>
    <mergeCell ref="A52:F52"/>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A53:C53"/>
    <mergeCell ref="D53:F53"/>
    <mergeCell ref="A60:E60"/>
    <mergeCell ref="C133:E133"/>
    <mergeCell ref="O133:P133"/>
    <mergeCell ref="C134:E135"/>
    <mergeCell ref="N143:N144"/>
    <mergeCell ref="A157:B157"/>
    <mergeCell ref="A158:B158"/>
    <mergeCell ref="A159:C159"/>
    <mergeCell ref="N184:N185"/>
    <mergeCell ref="A190:C190"/>
    <mergeCell ref="Q194:AB194"/>
    <mergeCell ref="C139:C140"/>
    <mergeCell ref="C149:D150"/>
    <mergeCell ref="Q149:AB149"/>
    <mergeCell ref="A153:B153"/>
    <mergeCell ref="A154:B154"/>
    <mergeCell ref="A155:B155"/>
    <mergeCell ref="A156:B156"/>
    <mergeCell ref="A263:D263"/>
    <mergeCell ref="E266:E267"/>
  </mergeCells>
  <conditionalFormatting sqref="B62:B63 D62 F62 F110:G110 H110:H111 I110:M114 I116:I117 I119:I132 I209:M209 I213:M218 I224:M224 I236:M236 I244:M244 J116:L132 M116:M117 M123:M132 N75:AV79 N110:AV111">
    <cfRule type="cellIs" dxfId="0" priority="1" operator="greaterThan">
      <formula>1</formula>
    </cfRule>
  </conditionalFormatting>
  <conditionalFormatting sqref="F110:G110 H110:AV111 N75:AV79">
    <cfRule type="cellIs" dxfId="1" priority="2" operator="greaterThan">
      <formula>1</formula>
    </cfRule>
  </conditionalFormatting>
  <conditionalFormatting sqref="B112">
    <cfRule type="cellIs" dxfId="0" priority="3" operator="greaterThan">
      <formula>1</formula>
    </cfRule>
  </conditionalFormatting>
  <conditionalFormatting sqref="B62:B63 B112 D62 F62">
    <cfRule type="cellIs" dxfId="2" priority="4" operator="lessThan">
      <formula>1</formula>
    </cfRule>
  </conditionalFormatting>
  <conditionalFormatting sqref="B62:B63 B112 D62 F62">
    <cfRule type="cellIs" dxfId="3" priority="5" operator="equal">
      <formula>1</formula>
    </cfRule>
  </conditionalFormatting>
  <conditionalFormatting sqref="B62:B63 B112 D62 F62">
    <cfRule type="cellIs" dxfId="0" priority="6" operator="greaterThan">
      <formula>0</formula>
    </cfRule>
  </conditionalFormatting>
  <conditionalFormatting sqref="B62:B63 B112 D62 F62">
    <cfRule type="cellIs" dxfId="2" priority="7" operator="lessThan">
      <formula>0</formula>
    </cfRule>
  </conditionalFormatting>
  <conditionalFormatting sqref="I220:M220">
    <cfRule type="cellIs" dxfId="0" priority="8" operator="greaterThan">
      <formula>1</formula>
    </cfRule>
  </conditionalFormatting>
  <conditionalFormatting sqref="I225:M225">
    <cfRule type="cellIs" dxfId="0" priority="9" operator="greaterThan">
      <formula>1</formula>
    </cfRule>
  </conditionalFormatting>
  <conditionalFormatting sqref="I228:M228">
    <cfRule type="cellIs" dxfId="0" priority="10" operator="greaterThan">
      <formula>1</formula>
    </cfRule>
  </conditionalFormatting>
  <conditionalFormatting sqref="I237:M237">
    <cfRule type="cellIs" dxfId="0" priority="11" operator="greaterThan">
      <formula>1</formula>
    </cfRule>
  </conditionalFormatting>
  <hyperlinks>
    <hyperlink r:id="rId1" ref="C20"/>
    <hyperlink r:id="rId2" ref="C24"/>
    <hyperlink r:id="rId3" ref="D119"/>
    <hyperlink r:id="rId4" ref="D120"/>
    <hyperlink r:id="rId5" location="position=2&amp;type=item&amp;tracking_id=5b2d6597-ebd6-406d-8f0c-80e0a245870c" ref="D121"/>
    <hyperlink r:id="rId6" ref="D122"/>
    <hyperlink r:id="rId7" ref="F123"/>
  </hyperlinks>
  <printOptions/>
  <pageMargins bottom="0.75" footer="0.0" header="0.0" left="0.7" right="0.7" top="0.75"/>
  <pageSetup paperSize="9" orientation="portrait"/>
  <drawing r:id="rId8"/>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1.0"/>
    <col customWidth="1" min="2" max="2" width="27.5"/>
    <col customWidth="1" min="3" max="3" width="33.13"/>
    <col customWidth="1" min="4" max="4" width="38.5"/>
    <col customWidth="1" min="5" max="5" width="26.88"/>
    <col customWidth="1" min="6" max="6" width="34.13"/>
    <col customWidth="1" min="7" max="7" width="23.25"/>
    <col customWidth="1" min="8" max="8" width="24.0"/>
    <col customWidth="1" min="9" max="9" width="20.38"/>
    <col customWidth="1" min="10" max="10" width="21.5"/>
    <col customWidth="1" min="11" max="11" width="26.38"/>
    <col customWidth="1" min="12" max="12" width="17.25"/>
    <col customWidth="1" min="13" max="13" width="31.88"/>
    <col customWidth="1" min="14" max="14" width="20.88"/>
    <col customWidth="1" min="15" max="15" width="24.75"/>
    <col customWidth="1" min="16" max="48" width="10.13"/>
  </cols>
  <sheetData>
    <row r="1">
      <c r="A1" s="321" t="s">
        <v>56</v>
      </c>
      <c r="B1" s="65"/>
      <c r="C1" s="65"/>
      <c r="D1" s="65"/>
      <c r="E1" s="65"/>
      <c r="F1" s="66"/>
      <c r="G1" s="62"/>
      <c r="H1" s="62"/>
      <c r="I1" s="62"/>
      <c r="J1" s="62"/>
      <c r="K1" s="62"/>
      <c r="L1" s="62"/>
      <c r="M1" s="62"/>
      <c r="N1" s="62"/>
      <c r="O1" s="62"/>
      <c r="P1" s="62"/>
      <c r="Q1" s="62"/>
      <c r="R1" s="62"/>
      <c r="S1" s="62"/>
      <c r="T1" s="62"/>
      <c r="U1" s="62"/>
      <c r="V1" s="62"/>
      <c r="W1" s="62"/>
      <c r="X1" s="62"/>
      <c r="Y1" s="62"/>
      <c r="Z1" s="62"/>
      <c r="AA1" s="52"/>
      <c r="AB1" s="52"/>
      <c r="AC1" s="52"/>
      <c r="AD1" s="52"/>
      <c r="AE1" s="52"/>
      <c r="AF1" s="52"/>
      <c r="AG1" s="52"/>
      <c r="AH1" s="52"/>
      <c r="AI1" s="52"/>
      <c r="AJ1" s="52"/>
      <c r="AK1" s="52"/>
      <c r="AL1" s="52"/>
      <c r="AM1" s="52"/>
      <c r="AN1" s="52"/>
      <c r="AO1" s="52"/>
      <c r="AP1" s="52"/>
      <c r="AQ1" s="52"/>
      <c r="AR1" s="52"/>
      <c r="AS1" s="52"/>
      <c r="AT1" s="52"/>
      <c r="AU1" s="52"/>
      <c r="AV1" s="52"/>
    </row>
    <row r="2">
      <c r="A2" s="67" t="s">
        <v>57</v>
      </c>
      <c r="B2" s="68"/>
      <c r="C2" s="68"/>
      <c r="D2" s="68"/>
      <c r="E2" s="68"/>
      <c r="F2" s="69"/>
      <c r="G2" s="62"/>
      <c r="H2" s="62"/>
      <c r="I2" s="62"/>
      <c r="J2" s="62"/>
      <c r="K2" s="62"/>
      <c r="L2" s="62"/>
      <c r="M2" s="62"/>
      <c r="N2" s="62"/>
      <c r="O2" s="62"/>
      <c r="P2" s="62"/>
      <c r="Q2" s="62"/>
      <c r="R2" s="62"/>
      <c r="S2" s="62"/>
      <c r="T2" s="62"/>
      <c r="U2" s="62"/>
      <c r="V2" s="62"/>
      <c r="W2" s="62"/>
      <c r="X2" s="62"/>
      <c r="Y2" s="62"/>
      <c r="Z2" s="62"/>
      <c r="AA2" s="52"/>
      <c r="AB2" s="52"/>
      <c r="AC2" s="52"/>
      <c r="AD2" s="52"/>
      <c r="AE2" s="52"/>
      <c r="AF2" s="52"/>
      <c r="AG2" s="52"/>
      <c r="AH2" s="52"/>
      <c r="AI2" s="52"/>
      <c r="AJ2" s="52"/>
      <c r="AK2" s="52"/>
      <c r="AL2" s="52"/>
      <c r="AM2" s="52"/>
      <c r="AN2" s="52"/>
      <c r="AO2" s="52"/>
      <c r="AP2" s="52"/>
      <c r="AQ2" s="52"/>
      <c r="AR2" s="52"/>
      <c r="AS2" s="52"/>
      <c r="AT2" s="52"/>
      <c r="AU2" s="52"/>
      <c r="AV2" s="52"/>
    </row>
    <row r="3" ht="54.75" customHeight="1">
      <c r="A3" s="533" t="s">
        <v>861</v>
      </c>
      <c r="B3" s="68"/>
      <c r="C3" s="68"/>
      <c r="D3" s="68"/>
      <c r="E3" s="68"/>
      <c r="F3" s="69"/>
      <c r="G3" s="71"/>
      <c r="H3" s="72"/>
      <c r="I3" s="62"/>
      <c r="J3" s="62"/>
      <c r="K3" s="62"/>
      <c r="L3" s="62"/>
      <c r="M3" s="62"/>
      <c r="N3" s="62"/>
      <c r="O3" s="62"/>
      <c r="P3" s="62"/>
      <c r="Q3" s="62"/>
      <c r="R3" s="62"/>
      <c r="S3" s="62"/>
      <c r="T3" s="62"/>
      <c r="U3" s="62"/>
      <c r="V3" s="62"/>
      <c r="W3" s="62"/>
      <c r="X3" s="62"/>
      <c r="Y3" s="62"/>
      <c r="Z3" s="62"/>
      <c r="AA3" s="52"/>
      <c r="AB3" s="52"/>
      <c r="AC3" s="52"/>
      <c r="AD3" s="52"/>
      <c r="AE3" s="52"/>
      <c r="AF3" s="52"/>
      <c r="AG3" s="52"/>
      <c r="AH3" s="52"/>
      <c r="AI3" s="52"/>
      <c r="AJ3" s="52"/>
      <c r="AK3" s="52"/>
      <c r="AL3" s="52"/>
      <c r="AM3" s="52"/>
      <c r="AN3" s="52"/>
      <c r="AO3" s="52"/>
      <c r="AP3" s="52"/>
      <c r="AQ3" s="52"/>
      <c r="AR3" s="52"/>
      <c r="AS3" s="52"/>
      <c r="AT3" s="52"/>
      <c r="AU3" s="52"/>
      <c r="AV3" s="52"/>
    </row>
    <row r="4" ht="18.75" customHeight="1">
      <c r="A4" s="534" t="s">
        <v>59</v>
      </c>
      <c r="B4" s="535" t="s">
        <v>60</v>
      </c>
      <c r="C4" s="536" t="s">
        <v>61</v>
      </c>
      <c r="D4" s="87"/>
      <c r="E4" s="87"/>
      <c r="F4" s="88"/>
      <c r="G4" s="71"/>
      <c r="H4" s="72"/>
      <c r="I4" s="62"/>
      <c r="J4" s="62"/>
      <c r="K4" s="62"/>
      <c r="L4" s="62"/>
      <c r="M4" s="62"/>
      <c r="N4" s="62"/>
      <c r="O4" s="62"/>
      <c r="P4" s="62"/>
      <c r="Q4" s="62"/>
      <c r="R4" s="62"/>
      <c r="S4" s="62"/>
      <c r="T4" s="62"/>
      <c r="U4" s="62"/>
      <c r="V4" s="62"/>
      <c r="W4" s="62"/>
      <c r="X4" s="62"/>
      <c r="Y4" s="62"/>
      <c r="Z4" s="62"/>
      <c r="AA4" s="52"/>
      <c r="AB4" s="52"/>
      <c r="AC4" s="52"/>
      <c r="AD4" s="52"/>
      <c r="AE4" s="52"/>
      <c r="AF4" s="52"/>
      <c r="AG4" s="52"/>
      <c r="AH4" s="52"/>
      <c r="AI4" s="52"/>
      <c r="AJ4" s="52"/>
      <c r="AK4" s="52"/>
      <c r="AL4" s="52"/>
      <c r="AM4" s="52"/>
      <c r="AN4" s="52"/>
      <c r="AO4" s="52"/>
      <c r="AP4" s="52"/>
      <c r="AQ4" s="52"/>
      <c r="AR4" s="52"/>
      <c r="AS4" s="52"/>
      <c r="AT4" s="52"/>
      <c r="AU4" s="52"/>
      <c r="AV4" s="52"/>
    </row>
    <row r="5">
      <c r="A5" s="90" t="s">
        <v>862</v>
      </c>
      <c r="B5" s="537">
        <f>+SUM(C133:C142)</f>
        <v>12914000</v>
      </c>
      <c r="C5" s="86" t="s">
        <v>863</v>
      </c>
      <c r="D5" s="87"/>
      <c r="E5" s="87"/>
      <c r="F5" s="88"/>
      <c r="G5" s="538"/>
      <c r="H5" s="162"/>
      <c r="I5" s="62"/>
      <c r="J5" s="62"/>
      <c r="K5" s="62"/>
      <c r="L5" s="62"/>
      <c r="M5" s="62"/>
      <c r="N5" s="62"/>
      <c r="O5" s="62"/>
      <c r="P5" s="62"/>
      <c r="Q5" s="62"/>
      <c r="R5" s="62"/>
      <c r="S5" s="62"/>
      <c r="T5" s="62"/>
      <c r="U5" s="62"/>
      <c r="V5" s="62"/>
      <c r="W5" s="62"/>
      <c r="X5" s="62"/>
      <c r="Y5" s="62"/>
      <c r="Z5" s="62"/>
      <c r="AA5" s="52"/>
      <c r="AB5" s="52"/>
      <c r="AC5" s="52"/>
      <c r="AD5" s="52"/>
      <c r="AE5" s="52"/>
      <c r="AF5" s="52"/>
      <c r="AG5" s="52"/>
      <c r="AH5" s="52"/>
      <c r="AI5" s="52"/>
      <c r="AJ5" s="52"/>
      <c r="AK5" s="52"/>
      <c r="AL5" s="52"/>
      <c r="AM5" s="52"/>
      <c r="AN5" s="52"/>
      <c r="AO5" s="52"/>
      <c r="AP5" s="52"/>
      <c r="AQ5" s="52"/>
      <c r="AR5" s="52"/>
      <c r="AS5" s="52"/>
      <c r="AT5" s="52"/>
      <c r="AU5" s="52"/>
      <c r="AV5" s="52"/>
    </row>
    <row r="6">
      <c r="A6" s="90" t="s">
        <v>864</v>
      </c>
      <c r="B6" s="537">
        <f>+AVERAGE(C124:C126)</f>
        <v>1812566.667</v>
      </c>
      <c r="C6" s="86" t="s">
        <v>865</v>
      </c>
      <c r="D6" s="87"/>
      <c r="E6" s="87"/>
      <c r="F6" s="88"/>
      <c r="G6" s="62"/>
      <c r="H6" s="62"/>
      <c r="I6" s="62"/>
      <c r="J6" s="62"/>
      <c r="K6" s="62"/>
      <c r="L6" s="62"/>
      <c r="M6" s="62"/>
      <c r="N6" s="62"/>
      <c r="O6" s="62"/>
      <c r="P6" s="62"/>
      <c r="Q6" s="62"/>
      <c r="R6" s="62"/>
      <c r="S6" s="62"/>
      <c r="T6" s="62"/>
      <c r="U6" s="62"/>
      <c r="V6" s="62"/>
      <c r="W6" s="62"/>
      <c r="X6" s="62"/>
      <c r="Y6" s="62"/>
      <c r="Z6" s="62"/>
      <c r="AA6" s="52"/>
      <c r="AB6" s="52"/>
      <c r="AC6" s="52"/>
      <c r="AD6" s="52"/>
      <c r="AE6" s="52"/>
      <c r="AF6" s="52"/>
      <c r="AG6" s="52"/>
      <c r="AH6" s="52"/>
      <c r="AI6" s="52"/>
      <c r="AJ6" s="52"/>
      <c r="AK6" s="52"/>
      <c r="AL6" s="52"/>
      <c r="AM6" s="52"/>
      <c r="AN6" s="52"/>
      <c r="AO6" s="52"/>
      <c r="AP6" s="52"/>
      <c r="AQ6" s="52"/>
      <c r="AR6" s="52"/>
      <c r="AS6" s="52"/>
      <c r="AT6" s="52"/>
      <c r="AU6" s="52"/>
      <c r="AV6" s="52"/>
    </row>
    <row r="7">
      <c r="A7" s="90" t="s">
        <v>866</v>
      </c>
      <c r="B7" s="84">
        <v>0.01</v>
      </c>
      <c r="C7" s="86" t="s">
        <v>867</v>
      </c>
      <c r="D7" s="87"/>
      <c r="E7" s="87"/>
      <c r="F7" s="88"/>
      <c r="G7" s="162"/>
      <c r="H7" s="162"/>
      <c r="I7" s="62"/>
      <c r="J7" s="62"/>
      <c r="K7" s="62"/>
      <c r="L7" s="62"/>
      <c r="M7" s="62"/>
      <c r="N7" s="62"/>
      <c r="O7" s="62"/>
      <c r="P7" s="62"/>
      <c r="Q7" s="62"/>
      <c r="R7" s="62"/>
      <c r="S7" s="62"/>
      <c r="T7" s="62"/>
      <c r="U7" s="62"/>
      <c r="V7" s="62"/>
      <c r="W7" s="62"/>
      <c r="X7" s="62"/>
      <c r="Y7" s="62"/>
      <c r="Z7" s="62"/>
      <c r="AA7" s="52"/>
      <c r="AB7" s="52"/>
      <c r="AC7" s="52"/>
      <c r="AD7" s="52"/>
      <c r="AE7" s="52"/>
      <c r="AF7" s="52"/>
      <c r="AG7" s="52"/>
      <c r="AH7" s="52"/>
      <c r="AI7" s="52"/>
      <c r="AJ7" s="52"/>
      <c r="AK7" s="52"/>
      <c r="AL7" s="52"/>
      <c r="AM7" s="52"/>
      <c r="AN7" s="52"/>
      <c r="AO7" s="52"/>
      <c r="AP7" s="52"/>
      <c r="AQ7" s="52"/>
      <c r="AR7" s="52"/>
      <c r="AS7" s="52"/>
      <c r="AT7" s="52"/>
      <c r="AU7" s="52"/>
      <c r="AV7" s="52"/>
    </row>
    <row r="8">
      <c r="A8" s="90" t="s">
        <v>77</v>
      </c>
      <c r="B8" s="84">
        <v>0.01</v>
      </c>
      <c r="C8" s="86" t="s">
        <v>868</v>
      </c>
      <c r="D8" s="87"/>
      <c r="E8" s="87"/>
      <c r="F8" s="88"/>
      <c r="G8" s="162"/>
      <c r="H8" s="162"/>
      <c r="I8" s="62"/>
      <c r="J8" s="62"/>
      <c r="K8" s="62"/>
      <c r="L8" s="62"/>
      <c r="M8" s="62"/>
      <c r="N8" s="62"/>
      <c r="O8" s="62"/>
      <c r="P8" s="62"/>
      <c r="Q8" s="62"/>
      <c r="R8" s="62"/>
      <c r="S8" s="62"/>
      <c r="T8" s="62"/>
      <c r="U8" s="62"/>
      <c r="V8" s="62"/>
      <c r="W8" s="62"/>
      <c r="X8" s="62"/>
      <c r="Y8" s="62"/>
      <c r="Z8" s="62"/>
      <c r="AA8" s="52"/>
      <c r="AB8" s="52"/>
      <c r="AC8" s="52"/>
      <c r="AD8" s="52"/>
      <c r="AE8" s="52"/>
      <c r="AF8" s="52"/>
      <c r="AG8" s="52"/>
      <c r="AH8" s="52"/>
      <c r="AI8" s="52"/>
      <c r="AJ8" s="52"/>
      <c r="AK8" s="52"/>
      <c r="AL8" s="52"/>
      <c r="AM8" s="52"/>
      <c r="AN8" s="52"/>
      <c r="AO8" s="52"/>
      <c r="AP8" s="52"/>
      <c r="AQ8" s="52"/>
      <c r="AR8" s="52"/>
      <c r="AS8" s="52"/>
      <c r="AT8" s="52"/>
      <c r="AU8" s="52"/>
      <c r="AV8" s="52"/>
    </row>
    <row r="9">
      <c r="A9" s="90" t="s">
        <v>869</v>
      </c>
      <c r="B9" s="108">
        <v>0.14</v>
      </c>
      <c r="C9" s="86" t="s">
        <v>870</v>
      </c>
      <c r="D9" s="87"/>
      <c r="E9" s="87"/>
      <c r="F9" s="88"/>
      <c r="G9" s="62"/>
      <c r="H9" s="62"/>
      <c r="I9" s="62"/>
      <c r="J9" s="62"/>
      <c r="K9" s="62"/>
      <c r="L9" s="62"/>
      <c r="M9" s="62"/>
      <c r="N9" s="62"/>
      <c r="O9" s="62"/>
      <c r="P9" s="62"/>
      <c r="Q9" s="62"/>
      <c r="R9" s="62"/>
      <c r="S9" s="62"/>
      <c r="T9" s="62"/>
      <c r="U9" s="62"/>
      <c r="V9" s="62"/>
      <c r="W9" s="62"/>
      <c r="X9" s="62"/>
      <c r="Y9" s="62"/>
      <c r="Z9" s="62"/>
      <c r="AA9" s="52"/>
      <c r="AB9" s="52"/>
      <c r="AC9" s="52"/>
      <c r="AD9" s="52"/>
      <c r="AE9" s="52"/>
      <c r="AF9" s="52"/>
      <c r="AG9" s="52"/>
      <c r="AH9" s="52"/>
      <c r="AI9" s="52"/>
      <c r="AJ9" s="52"/>
      <c r="AK9" s="52"/>
      <c r="AL9" s="52"/>
      <c r="AM9" s="52"/>
      <c r="AN9" s="52"/>
      <c r="AO9" s="52"/>
      <c r="AP9" s="52"/>
      <c r="AQ9" s="52"/>
      <c r="AR9" s="52"/>
      <c r="AS9" s="52"/>
      <c r="AT9" s="52"/>
      <c r="AU9" s="52"/>
      <c r="AV9" s="52"/>
    </row>
    <row r="10">
      <c r="A10" s="90" t="s">
        <v>81</v>
      </c>
      <c r="B10" s="89">
        <f>'CU año 2020 Nivel 1'!M342</f>
        <v>607.1531858</v>
      </c>
      <c r="C10" s="86" t="s">
        <v>82</v>
      </c>
      <c r="D10" s="87"/>
      <c r="E10" s="87"/>
      <c r="F10" s="88"/>
      <c r="G10" s="62"/>
      <c r="H10" s="62"/>
      <c r="I10" s="62"/>
      <c r="J10" s="62"/>
      <c r="K10" s="62"/>
      <c r="L10" s="62"/>
      <c r="M10" s="62"/>
      <c r="N10" s="62"/>
      <c r="O10" s="62"/>
      <c r="P10" s="62"/>
      <c r="Q10" s="62"/>
      <c r="R10" s="62"/>
      <c r="S10" s="62"/>
      <c r="T10" s="62"/>
      <c r="U10" s="62"/>
      <c r="V10" s="62"/>
      <c r="W10" s="62"/>
      <c r="X10" s="62"/>
      <c r="Y10" s="62"/>
      <c r="Z10" s="62"/>
      <c r="AA10" s="52"/>
      <c r="AB10" s="52"/>
      <c r="AC10" s="52"/>
      <c r="AD10" s="52"/>
      <c r="AE10" s="52"/>
      <c r="AF10" s="52"/>
      <c r="AG10" s="52"/>
      <c r="AH10" s="52"/>
      <c r="AI10" s="52"/>
      <c r="AJ10" s="52"/>
      <c r="AK10" s="52"/>
      <c r="AL10" s="52"/>
      <c r="AM10" s="52"/>
      <c r="AN10" s="52"/>
      <c r="AO10" s="52"/>
      <c r="AP10" s="52"/>
      <c r="AQ10" s="52"/>
      <c r="AR10" s="52"/>
      <c r="AS10" s="52"/>
      <c r="AT10" s="52"/>
      <c r="AU10" s="52"/>
      <c r="AV10" s="52"/>
    </row>
    <row r="11">
      <c r="A11" s="90" t="s">
        <v>103</v>
      </c>
      <c r="B11" s="106">
        <f>C293</f>
        <v>54920</v>
      </c>
      <c r="C11" s="79" t="s">
        <v>104</v>
      </c>
      <c r="D11" s="68"/>
      <c r="E11" s="68"/>
      <c r="F11" s="76"/>
      <c r="G11" s="62"/>
      <c r="H11" s="62"/>
      <c r="I11" s="62"/>
      <c r="J11" s="62"/>
      <c r="K11" s="62"/>
      <c r="L11" s="62"/>
      <c r="M11" s="62"/>
      <c r="N11" s="62"/>
      <c r="O11" s="62"/>
      <c r="P11" s="62"/>
      <c r="Q11" s="62"/>
      <c r="R11" s="62"/>
      <c r="S11" s="62"/>
      <c r="T11" s="62"/>
      <c r="U11" s="62"/>
      <c r="V11" s="62"/>
      <c r="W11" s="62"/>
      <c r="X11" s="62"/>
      <c r="Y11" s="62"/>
      <c r="Z11" s="62"/>
      <c r="AA11" s="52"/>
      <c r="AB11" s="52"/>
      <c r="AC11" s="52"/>
      <c r="AD11" s="52"/>
      <c r="AE11" s="52"/>
      <c r="AF11" s="52"/>
      <c r="AG11" s="52"/>
      <c r="AH11" s="52"/>
      <c r="AI11" s="52"/>
      <c r="AJ11" s="52"/>
      <c r="AK11" s="52"/>
      <c r="AL11" s="52"/>
      <c r="AM11" s="52"/>
      <c r="AN11" s="52"/>
      <c r="AO11" s="52"/>
      <c r="AP11" s="52"/>
      <c r="AQ11" s="52"/>
      <c r="AR11" s="52"/>
      <c r="AS11" s="52"/>
      <c r="AT11" s="52"/>
      <c r="AU11" s="52"/>
      <c r="AV11" s="52"/>
    </row>
    <row r="12">
      <c r="A12" s="90" t="s">
        <v>83</v>
      </c>
      <c r="B12" s="91">
        <f>'CU año 2020 Nivel 1'!G343+'CU año 2020 Nivel 1'!I343</f>
        <v>0.5085539929</v>
      </c>
      <c r="C12" s="94" t="s">
        <v>871</v>
      </c>
      <c r="D12" s="95"/>
      <c r="E12" s="95"/>
      <c r="F12" s="96"/>
      <c r="G12" s="62"/>
      <c r="H12" s="62"/>
      <c r="I12" s="62"/>
      <c r="J12" s="62"/>
      <c r="K12" s="62"/>
      <c r="L12" s="62"/>
      <c r="M12" s="62"/>
      <c r="N12" s="62"/>
      <c r="O12" s="62"/>
      <c r="P12" s="62"/>
      <c r="Q12" s="62"/>
      <c r="R12" s="62"/>
      <c r="S12" s="62"/>
      <c r="T12" s="62"/>
      <c r="U12" s="62"/>
      <c r="V12" s="62"/>
      <c r="W12" s="62"/>
      <c r="X12" s="62"/>
      <c r="Y12" s="62"/>
      <c r="Z12" s="62"/>
      <c r="AA12" s="52"/>
      <c r="AB12" s="52"/>
      <c r="AC12" s="52"/>
      <c r="AD12" s="52"/>
      <c r="AE12" s="52"/>
      <c r="AF12" s="52"/>
      <c r="AG12" s="52"/>
      <c r="AH12" s="52"/>
      <c r="AI12" s="52"/>
      <c r="AJ12" s="52"/>
      <c r="AK12" s="52"/>
      <c r="AL12" s="52"/>
      <c r="AM12" s="52"/>
      <c r="AN12" s="52"/>
      <c r="AO12" s="52"/>
      <c r="AP12" s="52"/>
      <c r="AQ12" s="52"/>
      <c r="AR12" s="52"/>
      <c r="AS12" s="52"/>
      <c r="AT12" s="52"/>
      <c r="AU12" s="52"/>
      <c r="AV12" s="52"/>
    </row>
    <row r="13">
      <c r="A13" s="90" t="s">
        <v>84</v>
      </c>
      <c r="B13" s="100">
        <f>'CU año 2020 Nivel 1'!K343</f>
        <v>0.3317533012</v>
      </c>
      <c r="C13" s="86" t="s">
        <v>872</v>
      </c>
      <c r="D13" s="87"/>
      <c r="E13" s="87"/>
      <c r="F13" s="88"/>
      <c r="G13" s="62"/>
      <c r="H13" s="62"/>
      <c r="I13" s="62"/>
      <c r="J13" s="62"/>
      <c r="K13" s="62"/>
      <c r="L13" s="62"/>
      <c r="M13" s="62"/>
      <c r="N13" s="62"/>
      <c r="O13" s="62"/>
      <c r="P13" s="62"/>
      <c r="Q13" s="62"/>
      <c r="R13" s="62"/>
      <c r="S13" s="62"/>
      <c r="T13" s="62"/>
      <c r="U13" s="62"/>
      <c r="V13" s="62"/>
      <c r="W13" s="62"/>
      <c r="X13" s="62"/>
      <c r="Y13" s="62"/>
      <c r="Z13" s="62"/>
      <c r="AA13" s="52"/>
      <c r="AB13" s="52"/>
      <c r="AC13" s="52"/>
      <c r="AD13" s="52"/>
      <c r="AE13" s="52"/>
      <c r="AF13" s="52"/>
      <c r="AG13" s="52"/>
      <c r="AH13" s="52"/>
      <c r="AI13" s="52"/>
      <c r="AJ13" s="52"/>
      <c r="AK13" s="52"/>
      <c r="AL13" s="52"/>
      <c r="AM13" s="52"/>
      <c r="AN13" s="52"/>
      <c r="AO13" s="52"/>
      <c r="AP13" s="52"/>
      <c r="AQ13" s="52"/>
      <c r="AR13" s="52"/>
      <c r="AS13" s="52"/>
      <c r="AT13" s="52"/>
      <c r="AU13" s="52"/>
      <c r="AV13" s="52"/>
    </row>
    <row r="14">
      <c r="A14" s="90" t="s">
        <v>86</v>
      </c>
      <c r="B14" s="91">
        <f>Cu!L342</f>
        <v>0.0764</v>
      </c>
      <c r="C14" s="86" t="s">
        <v>873</v>
      </c>
      <c r="D14" s="87"/>
      <c r="E14" s="87"/>
      <c r="F14" s="88"/>
      <c r="G14" s="62"/>
      <c r="H14" s="62"/>
      <c r="I14" s="62"/>
      <c r="J14" s="62"/>
      <c r="K14" s="62"/>
      <c r="L14" s="62"/>
      <c r="M14" s="62"/>
      <c r="N14" s="62"/>
      <c r="O14" s="62"/>
      <c r="P14" s="62"/>
      <c r="Q14" s="62"/>
      <c r="R14" s="62"/>
      <c r="S14" s="62"/>
      <c r="T14" s="62"/>
      <c r="U14" s="62"/>
      <c r="V14" s="62"/>
      <c r="W14" s="62"/>
      <c r="X14" s="62"/>
      <c r="Y14" s="62"/>
      <c r="Z14" s="62"/>
      <c r="AA14" s="52"/>
      <c r="AB14" s="52"/>
      <c r="AC14" s="52"/>
      <c r="AD14" s="52"/>
      <c r="AE14" s="52"/>
      <c r="AF14" s="52"/>
      <c r="AG14" s="52"/>
      <c r="AH14" s="52"/>
      <c r="AI14" s="52"/>
      <c r="AJ14" s="52"/>
      <c r="AK14" s="52"/>
      <c r="AL14" s="52"/>
      <c r="AM14" s="52"/>
      <c r="AN14" s="52"/>
      <c r="AO14" s="52"/>
      <c r="AP14" s="52"/>
      <c r="AQ14" s="52"/>
      <c r="AR14" s="52"/>
      <c r="AS14" s="52"/>
      <c r="AT14" s="52"/>
      <c r="AU14" s="52"/>
      <c r="AV14" s="52"/>
    </row>
    <row r="15">
      <c r="A15" s="90" t="s">
        <v>87</v>
      </c>
      <c r="B15" s="93">
        <v>71.0</v>
      </c>
      <c r="C15" s="86" t="s">
        <v>88</v>
      </c>
      <c r="D15" s="87"/>
      <c r="E15" s="87"/>
      <c r="F15" s="88"/>
      <c r="G15" s="62"/>
      <c r="H15" s="62"/>
      <c r="I15" s="62"/>
      <c r="J15" s="62"/>
      <c r="K15" s="62"/>
      <c r="L15" s="62"/>
      <c r="M15" s="62"/>
      <c r="N15" s="62"/>
      <c r="O15" s="62"/>
      <c r="P15" s="62"/>
      <c r="Q15" s="62"/>
      <c r="R15" s="62"/>
      <c r="S15" s="62"/>
      <c r="T15" s="62"/>
      <c r="U15" s="62"/>
      <c r="V15" s="62"/>
      <c r="W15" s="62"/>
      <c r="X15" s="62"/>
      <c r="Y15" s="62"/>
      <c r="Z15" s="62"/>
      <c r="AA15" s="52"/>
      <c r="AB15" s="52"/>
      <c r="AC15" s="52"/>
      <c r="AD15" s="52"/>
      <c r="AE15" s="52"/>
      <c r="AF15" s="52"/>
      <c r="AG15" s="52"/>
      <c r="AH15" s="52"/>
      <c r="AI15" s="52"/>
      <c r="AJ15" s="52"/>
      <c r="AK15" s="52"/>
      <c r="AL15" s="52"/>
      <c r="AM15" s="52"/>
      <c r="AN15" s="52"/>
      <c r="AO15" s="52"/>
      <c r="AP15" s="52"/>
      <c r="AQ15" s="52"/>
      <c r="AR15" s="52"/>
      <c r="AS15" s="52"/>
      <c r="AT15" s="52"/>
      <c r="AU15" s="52"/>
      <c r="AV15" s="52"/>
    </row>
    <row r="16" ht="42.0" customHeight="1">
      <c r="A16" s="90" t="s">
        <v>93</v>
      </c>
      <c r="B16" s="100">
        <v>0.1136</v>
      </c>
      <c r="C16" s="79" t="s">
        <v>94</v>
      </c>
      <c r="D16" s="68"/>
      <c r="E16" s="68"/>
      <c r="F16" s="76"/>
      <c r="G16" s="62"/>
      <c r="H16" s="52"/>
      <c r="I16" s="539"/>
      <c r="J16" s="62"/>
      <c r="K16" s="62"/>
      <c r="L16" s="62"/>
      <c r="M16" s="62"/>
      <c r="N16" s="62"/>
      <c r="O16" s="62"/>
      <c r="P16" s="62"/>
      <c r="Q16" s="62"/>
      <c r="R16" s="62"/>
      <c r="S16" s="62"/>
      <c r="T16" s="62"/>
      <c r="U16" s="62"/>
      <c r="V16" s="62"/>
      <c r="W16" s="62"/>
      <c r="X16" s="62"/>
      <c r="Y16" s="62"/>
      <c r="Z16" s="62"/>
      <c r="AA16" s="52"/>
      <c r="AB16" s="52"/>
      <c r="AC16" s="52"/>
      <c r="AD16" s="52"/>
      <c r="AE16" s="52"/>
      <c r="AF16" s="52"/>
      <c r="AG16" s="52"/>
      <c r="AH16" s="52"/>
      <c r="AI16" s="52"/>
      <c r="AJ16" s="52"/>
      <c r="AK16" s="52"/>
      <c r="AL16" s="52"/>
      <c r="AM16" s="52"/>
      <c r="AN16" s="52"/>
      <c r="AO16" s="52"/>
      <c r="AP16" s="52"/>
      <c r="AQ16" s="52"/>
      <c r="AR16" s="52"/>
      <c r="AS16" s="52"/>
      <c r="AT16" s="52"/>
      <c r="AU16" s="52"/>
      <c r="AV16" s="52"/>
    </row>
    <row r="17">
      <c r="A17" s="90" t="s">
        <v>874</v>
      </c>
      <c r="B17" s="100">
        <v>0.2631</v>
      </c>
      <c r="C17" s="94" t="s">
        <v>96</v>
      </c>
      <c r="D17" s="95"/>
      <c r="E17" s="95"/>
      <c r="F17" s="96"/>
      <c r="G17" s="62"/>
      <c r="H17" s="62"/>
      <c r="I17" s="62"/>
      <c r="J17" s="62"/>
      <c r="K17" s="62"/>
      <c r="L17" s="62"/>
      <c r="M17" s="62"/>
      <c r="N17" s="62"/>
      <c r="O17" s="62"/>
      <c r="P17" s="62"/>
      <c r="Q17" s="62"/>
      <c r="R17" s="62"/>
      <c r="S17" s="62"/>
      <c r="T17" s="62"/>
      <c r="U17" s="62"/>
      <c r="V17" s="62"/>
      <c r="W17" s="62"/>
      <c r="X17" s="62"/>
      <c r="Y17" s="62"/>
      <c r="Z17" s="62"/>
      <c r="AA17" s="52"/>
      <c r="AB17" s="52"/>
      <c r="AC17" s="52"/>
      <c r="AD17" s="52"/>
      <c r="AE17" s="52"/>
      <c r="AF17" s="52"/>
      <c r="AG17" s="52"/>
      <c r="AH17" s="52"/>
      <c r="AI17" s="52"/>
      <c r="AJ17" s="52"/>
      <c r="AK17" s="52"/>
      <c r="AL17" s="52"/>
      <c r="AM17" s="52"/>
      <c r="AN17" s="52"/>
      <c r="AO17" s="52"/>
      <c r="AP17" s="52"/>
      <c r="AQ17" s="52"/>
      <c r="AR17" s="52"/>
      <c r="AS17" s="52"/>
      <c r="AT17" s="52"/>
      <c r="AU17" s="52"/>
      <c r="AV17" s="52"/>
    </row>
    <row r="18">
      <c r="A18" s="90" t="s">
        <v>99</v>
      </c>
      <c r="B18" s="84">
        <v>0.09</v>
      </c>
      <c r="C18" s="86" t="s">
        <v>100</v>
      </c>
      <c r="D18" s="87"/>
      <c r="E18" s="87"/>
      <c r="F18" s="88"/>
      <c r="G18" s="62"/>
      <c r="H18" s="62"/>
      <c r="I18" s="62"/>
      <c r="J18" s="62"/>
      <c r="K18" s="62"/>
      <c r="L18" s="62"/>
      <c r="M18" s="62"/>
      <c r="N18" s="62"/>
      <c r="O18" s="62"/>
      <c r="P18" s="62"/>
      <c r="Q18" s="62"/>
      <c r="R18" s="62"/>
      <c r="S18" s="62"/>
      <c r="T18" s="62"/>
      <c r="U18" s="62"/>
      <c r="V18" s="62"/>
      <c r="W18" s="62"/>
      <c r="X18" s="62"/>
      <c r="Y18" s="62"/>
      <c r="Z18" s="62"/>
      <c r="AA18" s="52"/>
      <c r="AB18" s="52"/>
      <c r="AC18" s="52"/>
      <c r="AD18" s="52"/>
      <c r="AE18" s="52"/>
      <c r="AF18" s="52"/>
      <c r="AG18" s="52"/>
      <c r="AH18" s="52"/>
      <c r="AI18" s="52"/>
      <c r="AJ18" s="52"/>
      <c r="AK18" s="52"/>
      <c r="AL18" s="52"/>
      <c r="AM18" s="52"/>
      <c r="AN18" s="52"/>
      <c r="AO18" s="52"/>
      <c r="AP18" s="52"/>
      <c r="AQ18" s="52"/>
      <c r="AR18" s="52"/>
      <c r="AS18" s="52"/>
      <c r="AT18" s="52"/>
      <c r="AU18" s="52"/>
      <c r="AV18" s="52"/>
    </row>
    <row r="19">
      <c r="A19" s="90" t="s">
        <v>875</v>
      </c>
      <c r="B19" s="103">
        <v>0.0481</v>
      </c>
      <c r="C19" s="83" t="s">
        <v>876</v>
      </c>
      <c r="D19" s="68"/>
      <c r="E19" s="68"/>
      <c r="F19" s="76"/>
      <c r="G19" s="62"/>
      <c r="H19" s="62"/>
      <c r="I19" s="62"/>
      <c r="J19" s="62"/>
      <c r="K19" s="62"/>
      <c r="L19" s="62"/>
      <c r="M19" s="62"/>
      <c r="N19" s="62"/>
      <c r="O19" s="62"/>
      <c r="P19" s="62"/>
      <c r="Q19" s="62"/>
      <c r="R19" s="62"/>
      <c r="S19" s="62"/>
      <c r="T19" s="62"/>
      <c r="U19" s="62"/>
      <c r="V19" s="62"/>
      <c r="W19" s="62"/>
      <c r="X19" s="62"/>
      <c r="Y19" s="62"/>
      <c r="Z19" s="62"/>
      <c r="AA19" s="52"/>
      <c r="AB19" s="52"/>
      <c r="AC19" s="52"/>
      <c r="AD19" s="52"/>
      <c r="AE19" s="52"/>
      <c r="AF19" s="52"/>
      <c r="AG19" s="52"/>
      <c r="AH19" s="52"/>
      <c r="AI19" s="52"/>
      <c r="AJ19" s="52"/>
      <c r="AK19" s="52"/>
      <c r="AL19" s="52"/>
      <c r="AM19" s="52"/>
      <c r="AN19" s="52"/>
      <c r="AO19" s="52"/>
      <c r="AP19" s="52"/>
      <c r="AQ19" s="52"/>
      <c r="AR19" s="52"/>
      <c r="AS19" s="52"/>
      <c r="AT19" s="52"/>
      <c r="AU19" s="52"/>
      <c r="AV19" s="52"/>
    </row>
    <row r="20">
      <c r="A20" s="90" t="s">
        <v>877</v>
      </c>
      <c r="B20" s="97">
        <f>15000*((IPC!$B$811*(1+1%))/IPC!$B$763)</f>
        <v>17162.73225</v>
      </c>
      <c r="C20" s="94" t="s">
        <v>102</v>
      </c>
      <c r="D20" s="95"/>
      <c r="E20" s="95"/>
      <c r="F20" s="96"/>
      <c r="G20" s="62"/>
      <c r="H20" s="62"/>
      <c r="I20" s="62"/>
      <c r="J20" s="62"/>
      <c r="K20" s="62"/>
      <c r="L20" s="62"/>
      <c r="M20" s="62"/>
      <c r="N20" s="62"/>
      <c r="O20" s="62"/>
      <c r="P20" s="62"/>
      <c r="Q20" s="62"/>
      <c r="R20" s="62"/>
      <c r="S20" s="62"/>
      <c r="T20" s="62"/>
      <c r="U20" s="62"/>
      <c r="V20" s="62"/>
      <c r="W20" s="62"/>
      <c r="X20" s="62"/>
      <c r="Y20" s="62"/>
      <c r="Z20" s="62"/>
      <c r="AA20" s="52"/>
      <c r="AB20" s="52"/>
      <c r="AC20" s="52"/>
      <c r="AD20" s="52"/>
      <c r="AE20" s="52"/>
      <c r="AF20" s="52"/>
      <c r="AG20" s="52"/>
      <c r="AH20" s="52"/>
      <c r="AI20" s="52"/>
      <c r="AJ20" s="52"/>
      <c r="AK20" s="52"/>
      <c r="AL20" s="52"/>
      <c r="AM20" s="52"/>
      <c r="AN20" s="52"/>
      <c r="AO20" s="52"/>
      <c r="AP20" s="52"/>
      <c r="AQ20" s="52"/>
      <c r="AR20" s="52"/>
      <c r="AS20" s="52"/>
      <c r="AT20" s="52"/>
      <c r="AU20" s="52"/>
      <c r="AV20" s="52"/>
    </row>
    <row r="21">
      <c r="A21" s="90" t="s">
        <v>878</v>
      </c>
      <c r="B21" s="124">
        <f>0.166*1000</f>
        <v>166</v>
      </c>
      <c r="C21" s="83" t="s">
        <v>879</v>
      </c>
      <c r="D21" s="68"/>
      <c r="E21" s="68"/>
      <c r="F21" s="76"/>
      <c r="G21" s="62"/>
      <c r="H21" s="62"/>
      <c r="I21" s="62"/>
      <c r="J21" s="62"/>
      <c r="K21" s="62"/>
      <c r="L21" s="62"/>
      <c r="M21" s="62"/>
      <c r="N21" s="62"/>
      <c r="O21" s="62"/>
      <c r="P21" s="62"/>
      <c r="Q21" s="62"/>
      <c r="R21" s="62"/>
      <c r="S21" s="62"/>
      <c r="T21" s="62"/>
      <c r="U21" s="62"/>
      <c r="V21" s="62"/>
      <c r="W21" s="62"/>
      <c r="X21" s="62"/>
      <c r="Y21" s="62"/>
      <c r="Z21" s="62"/>
      <c r="AA21" s="52"/>
      <c r="AB21" s="52"/>
      <c r="AC21" s="52"/>
      <c r="AD21" s="52"/>
      <c r="AE21" s="52"/>
      <c r="AF21" s="52"/>
      <c r="AG21" s="52"/>
      <c r="AH21" s="52"/>
      <c r="AI21" s="52"/>
      <c r="AJ21" s="52"/>
      <c r="AK21" s="52"/>
      <c r="AL21" s="52"/>
      <c r="AM21" s="52"/>
      <c r="AN21" s="52"/>
      <c r="AO21" s="52"/>
      <c r="AP21" s="52"/>
      <c r="AQ21" s="52"/>
      <c r="AR21" s="52"/>
      <c r="AS21" s="52"/>
      <c r="AT21" s="52"/>
      <c r="AU21" s="52"/>
      <c r="AV21" s="52"/>
    </row>
    <row r="22">
      <c r="A22" s="90" t="s">
        <v>89</v>
      </c>
      <c r="B22" s="97">
        <v>198.55</v>
      </c>
      <c r="C22" s="86" t="s">
        <v>90</v>
      </c>
      <c r="D22" s="87"/>
      <c r="E22" s="87"/>
      <c r="F22" s="88"/>
      <c r="G22" s="62"/>
      <c r="H22" s="62"/>
      <c r="I22" s="62"/>
      <c r="J22" s="62"/>
      <c r="K22" s="62"/>
      <c r="L22" s="62"/>
      <c r="M22" s="62"/>
      <c r="N22" s="62"/>
      <c r="O22" s="62"/>
      <c r="P22" s="62"/>
      <c r="Q22" s="62"/>
      <c r="R22" s="62"/>
      <c r="S22" s="62"/>
      <c r="T22" s="62"/>
      <c r="U22" s="62"/>
      <c r="V22" s="62"/>
      <c r="W22" s="62"/>
      <c r="X22" s="62"/>
      <c r="Y22" s="62"/>
      <c r="Z22" s="62"/>
      <c r="AA22" s="52"/>
      <c r="AB22" s="52"/>
      <c r="AC22" s="52"/>
      <c r="AD22" s="52"/>
      <c r="AE22" s="52"/>
      <c r="AF22" s="52"/>
      <c r="AG22" s="52"/>
      <c r="AH22" s="52"/>
      <c r="AI22" s="52"/>
      <c r="AJ22" s="52"/>
      <c r="AK22" s="52"/>
      <c r="AL22" s="52"/>
      <c r="AM22" s="52"/>
      <c r="AN22" s="52"/>
      <c r="AO22" s="52"/>
      <c r="AP22" s="52"/>
      <c r="AQ22" s="52"/>
      <c r="AR22" s="52"/>
      <c r="AS22" s="52"/>
      <c r="AT22" s="52"/>
      <c r="AU22" s="52"/>
      <c r="AV22" s="52"/>
    </row>
    <row r="23">
      <c r="A23" s="90" t="s">
        <v>91</v>
      </c>
      <c r="B23" s="107">
        <v>2.8</v>
      </c>
      <c r="C23" s="86" t="s">
        <v>92</v>
      </c>
      <c r="D23" s="87"/>
      <c r="E23" s="87"/>
      <c r="F23" s="88"/>
      <c r="G23" s="62"/>
      <c r="H23" s="62"/>
      <c r="I23" s="62"/>
      <c r="J23" s="62"/>
      <c r="K23" s="62"/>
      <c r="L23" s="62"/>
      <c r="M23" s="62"/>
      <c r="N23" s="62"/>
      <c r="O23" s="62"/>
      <c r="P23" s="62"/>
      <c r="Q23" s="62"/>
      <c r="R23" s="62"/>
      <c r="S23" s="62"/>
      <c r="T23" s="62"/>
      <c r="U23" s="62"/>
      <c r="V23" s="62"/>
      <c r="W23" s="62"/>
      <c r="X23" s="62"/>
      <c r="Y23" s="62"/>
      <c r="Z23" s="62"/>
      <c r="AA23" s="52"/>
      <c r="AB23" s="52"/>
      <c r="AC23" s="52"/>
      <c r="AD23" s="52"/>
      <c r="AE23" s="52"/>
      <c r="AF23" s="52"/>
      <c r="AG23" s="52"/>
      <c r="AH23" s="52"/>
      <c r="AI23" s="52"/>
      <c r="AJ23" s="52"/>
      <c r="AK23" s="52"/>
      <c r="AL23" s="52"/>
      <c r="AM23" s="52"/>
      <c r="AN23" s="52"/>
      <c r="AO23" s="52"/>
      <c r="AP23" s="52"/>
      <c r="AQ23" s="52"/>
      <c r="AR23" s="52"/>
      <c r="AS23" s="52"/>
      <c r="AT23" s="52"/>
      <c r="AU23" s="52"/>
      <c r="AV23" s="52"/>
    </row>
    <row r="24">
      <c r="A24" s="90" t="s">
        <v>880</v>
      </c>
      <c r="B24" s="108">
        <v>0.01</v>
      </c>
      <c r="C24" s="94" t="s">
        <v>681</v>
      </c>
      <c r="D24" s="95"/>
      <c r="E24" s="95"/>
      <c r="F24" s="96"/>
      <c r="G24" s="62"/>
      <c r="H24" s="62"/>
      <c r="I24" s="62"/>
      <c r="J24" s="62"/>
      <c r="K24" s="62"/>
      <c r="L24" s="62"/>
      <c r="M24" s="62"/>
      <c r="N24" s="62"/>
      <c r="O24" s="62"/>
      <c r="P24" s="62"/>
      <c r="Q24" s="62"/>
      <c r="R24" s="62"/>
      <c r="S24" s="62"/>
      <c r="T24" s="62"/>
      <c r="U24" s="62"/>
      <c r="V24" s="62"/>
      <c r="W24" s="62"/>
      <c r="X24" s="62"/>
      <c r="Y24" s="62"/>
      <c r="Z24" s="62"/>
      <c r="AA24" s="52"/>
      <c r="AB24" s="52"/>
      <c r="AC24" s="52"/>
      <c r="AD24" s="52"/>
      <c r="AE24" s="52"/>
      <c r="AF24" s="52"/>
      <c r="AG24" s="52"/>
      <c r="AH24" s="52"/>
      <c r="AI24" s="52"/>
      <c r="AJ24" s="52"/>
      <c r="AK24" s="52"/>
      <c r="AL24" s="52"/>
      <c r="AM24" s="52"/>
      <c r="AN24" s="52"/>
      <c r="AO24" s="52"/>
      <c r="AP24" s="52"/>
      <c r="AQ24" s="52"/>
      <c r="AR24" s="52"/>
      <c r="AS24" s="52"/>
      <c r="AT24" s="52"/>
      <c r="AU24" s="52"/>
      <c r="AV24" s="52"/>
    </row>
    <row r="25">
      <c r="A25" s="90" t="s">
        <v>109</v>
      </c>
      <c r="B25" s="82">
        <v>0.1</v>
      </c>
      <c r="C25" s="79" t="s">
        <v>110</v>
      </c>
      <c r="D25" s="68"/>
      <c r="E25" s="68"/>
      <c r="F25" s="76"/>
      <c r="G25" s="62"/>
      <c r="H25" s="62"/>
      <c r="I25" s="62"/>
      <c r="J25" s="62"/>
      <c r="K25" s="62"/>
      <c r="L25" s="62"/>
      <c r="M25" s="62"/>
      <c r="N25" s="62"/>
      <c r="O25" s="62"/>
      <c r="P25" s="62"/>
      <c r="Q25" s="62"/>
      <c r="R25" s="62"/>
      <c r="S25" s="62"/>
      <c r="T25" s="62"/>
      <c r="U25" s="62"/>
      <c r="V25" s="62"/>
      <c r="W25" s="62"/>
      <c r="X25" s="62"/>
      <c r="Y25" s="62"/>
      <c r="Z25" s="62"/>
      <c r="AA25" s="52"/>
      <c r="AB25" s="52"/>
      <c r="AC25" s="52"/>
      <c r="AD25" s="52"/>
      <c r="AE25" s="52"/>
      <c r="AF25" s="52"/>
      <c r="AG25" s="52"/>
      <c r="AH25" s="52"/>
      <c r="AI25" s="52"/>
      <c r="AJ25" s="52"/>
      <c r="AK25" s="52"/>
      <c r="AL25" s="52"/>
      <c r="AM25" s="52"/>
      <c r="AN25" s="52"/>
      <c r="AO25" s="52"/>
      <c r="AP25" s="52"/>
      <c r="AQ25" s="52"/>
      <c r="AR25" s="52"/>
      <c r="AS25" s="52"/>
      <c r="AT25" s="52"/>
      <c r="AU25" s="52"/>
      <c r="AV25" s="52"/>
    </row>
    <row r="26">
      <c r="A26" s="90" t="s">
        <v>881</v>
      </c>
      <c r="B26" s="540">
        <v>1291.03</v>
      </c>
      <c r="C26" s="79" t="s">
        <v>882</v>
      </c>
      <c r="D26" s="68"/>
      <c r="E26" s="68"/>
      <c r="F26" s="76"/>
      <c r="G26" s="62"/>
      <c r="H26" s="62"/>
      <c r="I26" s="62"/>
      <c r="J26" s="62"/>
      <c r="K26" s="62"/>
      <c r="L26" s="62"/>
      <c r="M26" s="62"/>
      <c r="N26" s="62"/>
      <c r="O26" s="62"/>
      <c r="P26" s="62"/>
      <c r="Q26" s="62"/>
      <c r="R26" s="62"/>
      <c r="S26" s="62"/>
      <c r="T26" s="62"/>
      <c r="U26" s="62"/>
      <c r="V26" s="62"/>
      <c r="W26" s="62"/>
      <c r="X26" s="62"/>
      <c r="Y26" s="62"/>
      <c r="Z26" s="62"/>
      <c r="AA26" s="52"/>
      <c r="AB26" s="52"/>
      <c r="AC26" s="52"/>
      <c r="AD26" s="52"/>
      <c r="AE26" s="52"/>
      <c r="AF26" s="52"/>
      <c r="AG26" s="52"/>
      <c r="AH26" s="52"/>
      <c r="AI26" s="52"/>
      <c r="AJ26" s="52"/>
      <c r="AK26" s="52"/>
      <c r="AL26" s="52"/>
      <c r="AM26" s="52"/>
      <c r="AN26" s="52"/>
      <c r="AO26" s="52"/>
      <c r="AP26" s="52"/>
      <c r="AQ26" s="52"/>
      <c r="AR26" s="52"/>
      <c r="AS26" s="52"/>
      <c r="AT26" s="52"/>
      <c r="AU26" s="52"/>
      <c r="AV26" s="52"/>
    </row>
    <row r="27">
      <c r="A27" s="541" t="s">
        <v>883</v>
      </c>
      <c r="B27" s="542">
        <v>0.06</v>
      </c>
      <c r="C27" s="543" t="s">
        <v>884</v>
      </c>
      <c r="G27" s="62"/>
      <c r="H27" s="62"/>
      <c r="I27" s="62"/>
      <c r="J27" s="62"/>
      <c r="K27" s="62"/>
      <c r="L27" s="62"/>
      <c r="M27" s="62"/>
      <c r="N27" s="62"/>
      <c r="O27" s="62"/>
      <c r="P27" s="62"/>
      <c r="Q27" s="62"/>
      <c r="R27" s="62"/>
      <c r="S27" s="62"/>
      <c r="T27" s="62"/>
      <c r="U27" s="62"/>
      <c r="V27" s="62"/>
      <c r="W27" s="62"/>
      <c r="X27" s="62"/>
      <c r="Y27" s="62"/>
      <c r="Z27" s="62"/>
      <c r="AA27" s="52"/>
      <c r="AB27" s="52"/>
      <c r="AC27" s="52"/>
      <c r="AD27" s="52"/>
      <c r="AE27" s="52"/>
      <c r="AF27" s="52"/>
      <c r="AG27" s="52"/>
      <c r="AH27" s="52"/>
      <c r="AI27" s="52"/>
      <c r="AJ27" s="52"/>
      <c r="AK27" s="52"/>
      <c r="AL27" s="52"/>
      <c r="AM27" s="52"/>
      <c r="AN27" s="52"/>
      <c r="AO27" s="52"/>
      <c r="AP27" s="52"/>
      <c r="AQ27" s="52"/>
      <c r="AR27" s="52"/>
      <c r="AS27" s="52"/>
      <c r="AT27" s="52"/>
      <c r="AU27" s="52"/>
      <c r="AV27" s="52"/>
    </row>
    <row r="28">
      <c r="A28" s="92"/>
      <c r="B28" s="192"/>
      <c r="C28" s="130"/>
      <c r="D28" s="130"/>
      <c r="E28" s="130"/>
      <c r="F28" s="130"/>
      <c r="G28" s="62"/>
      <c r="H28" s="62"/>
      <c r="I28" s="62"/>
      <c r="J28" s="62"/>
      <c r="K28" s="62"/>
      <c r="L28" s="62"/>
      <c r="M28" s="62"/>
      <c r="N28" s="62"/>
      <c r="O28" s="62"/>
      <c r="P28" s="62"/>
      <c r="Q28" s="62"/>
      <c r="R28" s="62"/>
      <c r="S28" s="62"/>
      <c r="T28" s="62"/>
      <c r="U28" s="62"/>
      <c r="V28" s="62"/>
      <c r="W28" s="62"/>
      <c r="X28" s="62"/>
      <c r="Y28" s="62"/>
      <c r="Z28" s="62"/>
      <c r="AA28" s="52"/>
      <c r="AB28" s="52"/>
      <c r="AC28" s="52"/>
      <c r="AD28" s="52"/>
      <c r="AE28" s="52"/>
      <c r="AF28" s="52"/>
      <c r="AG28" s="52"/>
      <c r="AH28" s="52"/>
      <c r="AI28" s="52"/>
      <c r="AJ28" s="52"/>
      <c r="AK28" s="52"/>
      <c r="AL28" s="52"/>
      <c r="AM28" s="52"/>
      <c r="AN28" s="52"/>
      <c r="AO28" s="52"/>
      <c r="AP28" s="52"/>
      <c r="AQ28" s="52"/>
      <c r="AR28" s="52"/>
      <c r="AS28" s="52"/>
      <c r="AT28" s="52"/>
      <c r="AU28" s="52"/>
      <c r="AV28" s="52"/>
    </row>
    <row r="29">
      <c r="A29" s="116" t="s">
        <v>139</v>
      </c>
      <c r="B29" s="95"/>
      <c r="C29" s="95"/>
      <c r="D29" s="95"/>
      <c r="E29" s="95"/>
      <c r="F29" s="96"/>
      <c r="G29" s="62"/>
      <c r="H29" s="62"/>
      <c r="I29" s="62"/>
      <c r="J29" s="62"/>
      <c r="K29" s="62"/>
      <c r="L29" s="62"/>
      <c r="M29" s="62"/>
      <c r="N29" s="62"/>
      <c r="O29" s="62"/>
      <c r="P29" s="62"/>
      <c r="Q29" s="62"/>
      <c r="R29" s="62"/>
      <c r="S29" s="62"/>
      <c r="T29" s="62"/>
      <c r="U29" s="62"/>
      <c r="V29" s="62"/>
      <c r="W29" s="62"/>
      <c r="X29" s="62"/>
      <c r="Y29" s="62"/>
      <c r="Z29" s="62"/>
      <c r="AA29" s="52"/>
      <c r="AB29" s="52"/>
      <c r="AC29" s="52"/>
      <c r="AD29" s="52"/>
      <c r="AE29" s="52"/>
      <c r="AF29" s="52"/>
      <c r="AG29" s="52"/>
      <c r="AH29" s="52"/>
      <c r="AI29" s="52"/>
      <c r="AJ29" s="52"/>
      <c r="AK29" s="52"/>
      <c r="AL29" s="52"/>
      <c r="AM29" s="52"/>
      <c r="AN29" s="52"/>
      <c r="AO29" s="52"/>
      <c r="AP29" s="52"/>
      <c r="AQ29" s="52"/>
      <c r="AR29" s="52"/>
      <c r="AS29" s="52"/>
      <c r="AT29" s="52"/>
      <c r="AU29" s="52"/>
      <c r="AV29" s="52"/>
    </row>
    <row r="30">
      <c r="A30" s="544" t="s">
        <v>885</v>
      </c>
      <c r="B30" s="122">
        <f>SUM(Resultados_residencial!AW81:BF81)</f>
        <v>72.81</v>
      </c>
      <c r="C30" s="545"/>
      <c r="D30" s="544"/>
      <c r="E30" s="546"/>
      <c r="F30" s="547"/>
      <c r="G30" s="62"/>
      <c r="H30" s="62"/>
      <c r="I30" s="62"/>
      <c r="J30" s="62"/>
      <c r="K30" s="62"/>
      <c r="L30" s="62"/>
      <c r="M30" s="62"/>
      <c r="N30" s="62"/>
      <c r="O30" s="62"/>
      <c r="P30" s="62"/>
      <c r="Q30" s="62"/>
      <c r="R30" s="62"/>
      <c r="S30" s="62"/>
      <c r="T30" s="62"/>
      <c r="U30" s="62"/>
      <c r="V30" s="62"/>
      <c r="W30" s="62"/>
      <c r="X30" s="62"/>
      <c r="Y30" s="62"/>
      <c r="Z30" s="62"/>
      <c r="AA30" s="52"/>
      <c r="AB30" s="52"/>
      <c r="AC30" s="52"/>
      <c r="AD30" s="52"/>
      <c r="AE30" s="52"/>
      <c r="AF30" s="52"/>
      <c r="AG30" s="52"/>
      <c r="AH30" s="52"/>
      <c r="AI30" s="52"/>
      <c r="AJ30" s="52"/>
      <c r="AK30" s="52"/>
      <c r="AL30" s="52"/>
      <c r="AM30" s="52"/>
      <c r="AN30" s="52"/>
      <c r="AO30" s="52"/>
      <c r="AP30" s="52"/>
      <c r="AQ30" s="52"/>
      <c r="AR30" s="52"/>
      <c r="AS30" s="52"/>
      <c r="AT30" s="52"/>
      <c r="AU30" s="52"/>
      <c r="AV30" s="52"/>
    </row>
    <row r="31">
      <c r="A31" s="90" t="s">
        <v>682</v>
      </c>
      <c r="B31" s="122">
        <f>SUM(Resultados_residencial!AW81:BF81)/B34</f>
        <v>20225</v>
      </c>
      <c r="C31" s="123" t="s">
        <v>141</v>
      </c>
      <c r="D31" s="90" t="s">
        <v>142</v>
      </c>
      <c r="E31" s="124">
        <f>+B31*B21</f>
        <v>3357350</v>
      </c>
      <c r="F31" s="125" t="s">
        <v>143</v>
      </c>
      <c r="G31" s="62"/>
      <c r="H31" s="62"/>
      <c r="I31" s="62"/>
      <c r="J31" s="62"/>
      <c r="K31" s="62"/>
      <c r="L31" s="62"/>
      <c r="M31" s="62"/>
      <c r="N31" s="62"/>
      <c r="O31" s="62"/>
      <c r="P31" s="62"/>
      <c r="Q31" s="62"/>
      <c r="R31" s="62"/>
      <c r="S31" s="62"/>
      <c r="T31" s="62"/>
      <c r="U31" s="62"/>
      <c r="V31" s="62"/>
      <c r="W31" s="62"/>
      <c r="X31" s="62"/>
      <c r="Y31" s="62"/>
      <c r="Z31" s="62"/>
      <c r="AA31" s="52"/>
      <c r="AB31" s="52"/>
      <c r="AC31" s="52"/>
      <c r="AD31" s="52"/>
      <c r="AE31" s="52"/>
      <c r="AF31" s="52"/>
      <c r="AG31" s="52"/>
      <c r="AH31" s="52"/>
      <c r="AI31" s="52"/>
      <c r="AJ31" s="52"/>
      <c r="AK31" s="52"/>
      <c r="AL31" s="52"/>
      <c r="AM31" s="52"/>
      <c r="AN31" s="52"/>
      <c r="AO31" s="52"/>
      <c r="AP31" s="52"/>
      <c r="AQ31" s="52"/>
      <c r="AR31" s="52"/>
      <c r="AS31" s="52"/>
      <c r="AT31" s="52"/>
      <c r="AU31" s="52"/>
      <c r="AV31" s="52"/>
    </row>
    <row r="32">
      <c r="A32" s="90" t="s">
        <v>886</v>
      </c>
      <c r="B32" s="122">
        <f>+'Refrigeración'!D4</f>
        <v>37</v>
      </c>
      <c r="C32" s="548"/>
      <c r="D32" s="90"/>
      <c r="E32" s="124"/>
      <c r="F32" s="126"/>
      <c r="G32" s="62"/>
      <c r="H32" s="62"/>
      <c r="I32" s="62"/>
      <c r="J32" s="62"/>
      <c r="K32" s="62"/>
      <c r="L32" s="62"/>
      <c r="M32" s="62"/>
      <c r="N32" s="62"/>
      <c r="O32" s="62"/>
      <c r="P32" s="62"/>
      <c r="Q32" s="62"/>
      <c r="R32" s="62"/>
      <c r="S32" s="62"/>
      <c r="T32" s="62"/>
      <c r="U32" s="62"/>
      <c r="V32" s="62"/>
      <c r="W32" s="62"/>
      <c r="X32" s="62"/>
      <c r="Y32" s="62"/>
      <c r="Z32" s="62"/>
      <c r="AA32" s="52"/>
      <c r="AB32" s="52"/>
      <c r="AC32" s="52"/>
      <c r="AD32" s="52"/>
      <c r="AE32" s="52"/>
      <c r="AF32" s="52"/>
      <c r="AG32" s="52"/>
      <c r="AH32" s="52"/>
      <c r="AI32" s="52"/>
      <c r="AJ32" s="52"/>
      <c r="AK32" s="52"/>
      <c r="AL32" s="52"/>
      <c r="AM32" s="52"/>
      <c r="AN32" s="52"/>
      <c r="AO32" s="52"/>
      <c r="AP32" s="52"/>
      <c r="AQ32" s="52"/>
      <c r="AR32" s="52"/>
      <c r="AS32" s="52"/>
      <c r="AT32" s="52"/>
      <c r="AU32" s="52"/>
      <c r="AV32" s="52"/>
    </row>
    <row r="33">
      <c r="A33" s="92"/>
      <c r="B33" s="192"/>
      <c r="C33" s="130"/>
      <c r="D33" s="130"/>
      <c r="E33" s="130"/>
      <c r="F33" s="130"/>
      <c r="G33" s="62"/>
      <c r="H33" s="62"/>
      <c r="I33" s="62"/>
      <c r="J33" s="62"/>
      <c r="K33" s="62"/>
      <c r="L33" s="62"/>
      <c r="M33" s="62"/>
      <c r="N33" s="62"/>
      <c r="O33" s="62"/>
      <c r="P33" s="62"/>
      <c r="Q33" s="62"/>
      <c r="R33" s="62"/>
      <c r="S33" s="62"/>
      <c r="T33" s="62"/>
      <c r="U33" s="62"/>
      <c r="V33" s="62"/>
      <c r="W33" s="62"/>
      <c r="X33" s="62"/>
      <c r="Y33" s="62"/>
      <c r="Z33" s="62"/>
      <c r="AA33" s="52"/>
      <c r="AB33" s="52"/>
      <c r="AC33" s="52"/>
      <c r="AD33" s="52"/>
      <c r="AE33" s="52"/>
      <c r="AF33" s="52"/>
      <c r="AG33" s="52"/>
      <c r="AH33" s="52"/>
      <c r="AI33" s="52"/>
      <c r="AJ33" s="52"/>
      <c r="AK33" s="52"/>
      <c r="AL33" s="52"/>
      <c r="AM33" s="52"/>
      <c r="AN33" s="52"/>
      <c r="AO33" s="52"/>
      <c r="AP33" s="52"/>
      <c r="AQ33" s="52"/>
      <c r="AR33" s="52"/>
      <c r="AS33" s="52"/>
      <c r="AT33" s="52"/>
      <c r="AU33" s="52"/>
      <c r="AV33" s="52"/>
    </row>
    <row r="34">
      <c r="A34" s="90" t="s">
        <v>344</v>
      </c>
      <c r="B34" s="549">
        <f>3.6/1000</f>
        <v>0.0036</v>
      </c>
      <c r="C34" s="136" t="s">
        <v>19</v>
      </c>
      <c r="D34" s="130"/>
      <c r="E34" s="130"/>
      <c r="F34" s="130"/>
      <c r="G34" s="62"/>
      <c r="H34" s="62"/>
      <c r="I34" s="62"/>
      <c r="J34" s="62"/>
      <c r="K34" s="62"/>
      <c r="L34" s="62"/>
      <c r="M34" s="62"/>
      <c r="N34" s="62"/>
      <c r="O34" s="62"/>
      <c r="P34" s="62"/>
      <c r="Q34" s="62"/>
      <c r="R34" s="62"/>
      <c r="S34" s="62"/>
      <c r="T34" s="62"/>
      <c r="U34" s="62"/>
      <c r="V34" s="62"/>
      <c r="W34" s="62"/>
      <c r="X34" s="62"/>
      <c r="Y34" s="62"/>
      <c r="Z34" s="62"/>
      <c r="AA34" s="52"/>
      <c r="AB34" s="52"/>
      <c r="AC34" s="52"/>
      <c r="AD34" s="52"/>
      <c r="AE34" s="52"/>
      <c r="AF34" s="52"/>
      <c r="AG34" s="52"/>
      <c r="AH34" s="52"/>
      <c r="AI34" s="52"/>
      <c r="AJ34" s="52"/>
      <c r="AK34" s="52"/>
      <c r="AL34" s="52"/>
      <c r="AM34" s="52"/>
      <c r="AN34" s="52"/>
      <c r="AO34" s="52"/>
      <c r="AP34" s="52"/>
      <c r="AQ34" s="52"/>
      <c r="AR34" s="52"/>
      <c r="AS34" s="52"/>
      <c r="AT34" s="52"/>
      <c r="AU34" s="52"/>
      <c r="AV34" s="52"/>
    </row>
    <row r="35">
      <c r="A35" s="92"/>
      <c r="B35" s="192"/>
      <c r="C35" s="130"/>
      <c r="D35" s="130"/>
      <c r="E35" s="130"/>
      <c r="F35" s="130"/>
      <c r="G35" s="62"/>
      <c r="H35" s="62"/>
      <c r="I35" s="62"/>
      <c r="J35" s="62"/>
      <c r="K35" s="62"/>
      <c r="L35" s="62"/>
      <c r="M35" s="62"/>
      <c r="N35" s="62"/>
      <c r="O35" s="62"/>
      <c r="P35" s="62"/>
      <c r="Q35" s="62"/>
      <c r="R35" s="62"/>
      <c r="S35" s="62"/>
      <c r="T35" s="62"/>
      <c r="U35" s="62"/>
      <c r="V35" s="62"/>
      <c r="W35" s="62"/>
      <c r="X35" s="62"/>
      <c r="Y35" s="62"/>
      <c r="Z35" s="62"/>
      <c r="AA35" s="52"/>
      <c r="AB35" s="52"/>
      <c r="AC35" s="52"/>
      <c r="AD35" s="52"/>
      <c r="AE35" s="52"/>
      <c r="AF35" s="52"/>
      <c r="AG35" s="52"/>
      <c r="AH35" s="52"/>
      <c r="AI35" s="52"/>
      <c r="AJ35" s="52"/>
      <c r="AK35" s="52"/>
      <c r="AL35" s="52"/>
      <c r="AM35" s="52"/>
      <c r="AN35" s="52"/>
      <c r="AO35" s="52"/>
      <c r="AP35" s="52"/>
      <c r="AQ35" s="52"/>
      <c r="AR35" s="52"/>
      <c r="AS35" s="52"/>
      <c r="AT35" s="52"/>
      <c r="AU35" s="52"/>
      <c r="AV35" s="52"/>
    </row>
    <row r="36">
      <c r="A36" s="116" t="s">
        <v>145</v>
      </c>
      <c r="B36" s="95"/>
      <c r="C36" s="95"/>
      <c r="D36" s="95"/>
      <c r="E36" s="95"/>
      <c r="F36" s="96"/>
      <c r="G36" s="62"/>
      <c r="H36" s="62"/>
      <c r="I36" s="62"/>
      <c r="J36" s="62"/>
      <c r="K36" s="62"/>
      <c r="L36" s="62"/>
      <c r="M36" s="62"/>
      <c r="N36" s="62"/>
      <c r="O36" s="62"/>
      <c r="P36" s="62"/>
      <c r="Q36" s="62"/>
      <c r="R36" s="62"/>
      <c r="S36" s="62"/>
      <c r="T36" s="62"/>
      <c r="U36" s="62"/>
      <c r="V36" s="62"/>
      <c r="W36" s="62"/>
      <c r="X36" s="62"/>
      <c r="Y36" s="62"/>
      <c r="Z36" s="62"/>
      <c r="AA36" s="52"/>
      <c r="AB36" s="52"/>
      <c r="AC36" s="52"/>
      <c r="AD36" s="52"/>
      <c r="AE36" s="52"/>
      <c r="AF36" s="52"/>
      <c r="AG36" s="52"/>
      <c r="AH36" s="52"/>
      <c r="AI36" s="52"/>
      <c r="AJ36" s="52"/>
      <c r="AK36" s="52"/>
      <c r="AL36" s="52"/>
      <c r="AM36" s="52"/>
      <c r="AN36" s="52"/>
      <c r="AO36" s="52"/>
      <c r="AP36" s="52"/>
      <c r="AQ36" s="52"/>
      <c r="AR36" s="52"/>
      <c r="AS36" s="52"/>
      <c r="AT36" s="52"/>
      <c r="AU36" s="52"/>
      <c r="AV36" s="52"/>
    </row>
    <row r="37">
      <c r="A37" s="132" t="s">
        <v>146</v>
      </c>
      <c r="B37" s="95"/>
      <c r="C37" s="95"/>
      <c r="D37" s="95"/>
      <c r="E37" s="95"/>
      <c r="F37" s="96"/>
      <c r="G37" s="62"/>
      <c r="H37" s="62"/>
      <c r="I37" s="62"/>
      <c r="J37" s="62"/>
      <c r="K37" s="62"/>
      <c r="L37" s="62"/>
      <c r="M37" s="62"/>
      <c r="N37" s="62"/>
      <c r="O37" s="62"/>
      <c r="P37" s="62"/>
      <c r="Q37" s="62"/>
      <c r="R37" s="62"/>
      <c r="S37" s="62"/>
      <c r="T37" s="62"/>
      <c r="U37" s="62"/>
      <c r="V37" s="62"/>
      <c r="W37" s="62"/>
      <c r="X37" s="62"/>
      <c r="Y37" s="62"/>
      <c r="Z37" s="62"/>
      <c r="AA37" s="52"/>
      <c r="AB37" s="52"/>
      <c r="AC37" s="52"/>
      <c r="AD37" s="52"/>
      <c r="AE37" s="52"/>
      <c r="AF37" s="52"/>
      <c r="AG37" s="52"/>
      <c r="AH37" s="52"/>
      <c r="AI37" s="52"/>
      <c r="AJ37" s="52"/>
      <c r="AK37" s="52"/>
      <c r="AL37" s="52"/>
      <c r="AM37" s="52"/>
      <c r="AN37" s="52"/>
      <c r="AO37" s="52"/>
      <c r="AP37" s="52"/>
      <c r="AQ37" s="52"/>
      <c r="AR37" s="52"/>
      <c r="AS37" s="52"/>
      <c r="AT37" s="52"/>
      <c r="AU37" s="52"/>
      <c r="AV37" s="52"/>
    </row>
    <row r="38" ht="15.75" customHeight="1">
      <c r="A38" s="133" t="s">
        <v>147</v>
      </c>
      <c r="B38" s="134"/>
      <c r="C38" s="135"/>
      <c r="D38" s="133" t="s">
        <v>148</v>
      </c>
      <c r="E38" s="134"/>
      <c r="F38" s="135"/>
      <c r="G38" s="62"/>
      <c r="H38" s="62"/>
      <c r="I38" s="62"/>
      <c r="J38" s="62"/>
      <c r="K38" s="62"/>
      <c r="L38" s="62"/>
      <c r="M38" s="62"/>
      <c r="N38" s="62"/>
      <c r="O38" s="62"/>
      <c r="P38" s="62"/>
      <c r="Q38" s="62"/>
      <c r="R38" s="62"/>
      <c r="S38" s="62"/>
      <c r="T38" s="62"/>
      <c r="U38" s="62"/>
      <c r="V38" s="62"/>
      <c r="W38" s="62"/>
      <c r="X38" s="62"/>
      <c r="Y38" s="62"/>
      <c r="Z38" s="62"/>
      <c r="AA38" s="62"/>
      <c r="AB38" s="52"/>
      <c r="AC38" s="52"/>
      <c r="AD38" s="52"/>
      <c r="AE38" s="52"/>
      <c r="AF38" s="52"/>
      <c r="AG38" s="52"/>
      <c r="AH38" s="52"/>
      <c r="AI38" s="52"/>
      <c r="AJ38" s="52"/>
      <c r="AK38" s="52"/>
      <c r="AL38" s="52"/>
      <c r="AM38" s="52"/>
      <c r="AN38" s="52"/>
      <c r="AO38" s="52"/>
      <c r="AP38" s="52"/>
      <c r="AQ38" s="52"/>
      <c r="AR38" s="52"/>
      <c r="AS38" s="52"/>
      <c r="AT38" s="52"/>
      <c r="AU38" s="52"/>
      <c r="AV38" s="52"/>
    </row>
    <row r="39" ht="39.0" customHeight="1">
      <c r="A39" s="139" t="s">
        <v>887</v>
      </c>
      <c r="B39" s="188">
        <f>+B72</f>
        <v>14845011.83</v>
      </c>
      <c r="C39" s="97" t="s">
        <v>888</v>
      </c>
      <c r="D39" s="139" t="s">
        <v>889</v>
      </c>
      <c r="E39" s="188">
        <f>+B92</f>
        <v>5193509.942</v>
      </c>
      <c r="F39" s="140" t="s">
        <v>688</v>
      </c>
      <c r="G39" s="550"/>
      <c r="H39" s="62"/>
      <c r="I39" s="62"/>
      <c r="J39" s="62"/>
      <c r="K39" s="62"/>
      <c r="L39" s="62"/>
      <c r="M39" s="62"/>
      <c r="N39" s="62"/>
      <c r="O39" s="62"/>
      <c r="P39" s="62"/>
      <c r="Q39" s="62"/>
      <c r="R39" s="62"/>
      <c r="S39" s="62"/>
      <c r="T39" s="62"/>
      <c r="U39" s="62"/>
      <c r="V39" s="62"/>
      <c r="W39" s="62"/>
      <c r="X39" s="62"/>
      <c r="Y39" s="62"/>
      <c r="Z39" s="62"/>
      <c r="AA39" s="62"/>
      <c r="AB39" s="52"/>
      <c r="AC39" s="52"/>
      <c r="AD39" s="52"/>
      <c r="AE39" s="52"/>
      <c r="AF39" s="52"/>
      <c r="AG39" s="52"/>
      <c r="AH39" s="52"/>
      <c r="AI39" s="52"/>
      <c r="AJ39" s="52"/>
      <c r="AK39" s="52"/>
      <c r="AL39" s="52"/>
      <c r="AM39" s="52"/>
      <c r="AN39" s="52"/>
      <c r="AO39" s="52"/>
      <c r="AP39" s="52"/>
      <c r="AQ39" s="52"/>
      <c r="AR39" s="52"/>
      <c r="AS39" s="52"/>
      <c r="AT39" s="52"/>
      <c r="AU39" s="52"/>
      <c r="AV39" s="52"/>
    </row>
    <row r="40" ht="39.75" customHeight="1">
      <c r="A40" s="139" t="s">
        <v>890</v>
      </c>
      <c r="B40" s="188">
        <f>+B76</f>
        <v>2734005.829</v>
      </c>
      <c r="C40" s="139" t="s">
        <v>891</v>
      </c>
      <c r="D40" s="139" t="s">
        <v>892</v>
      </c>
      <c r="E40" s="188">
        <f>B97</f>
        <v>742250.5917</v>
      </c>
      <c r="F40" s="139" t="s">
        <v>893</v>
      </c>
      <c r="G40" s="62"/>
      <c r="H40" s="62"/>
      <c r="I40" s="62"/>
      <c r="J40" s="62"/>
      <c r="K40" s="62"/>
      <c r="L40" s="62"/>
      <c r="M40" s="62"/>
      <c r="N40" s="62"/>
      <c r="O40" s="62"/>
      <c r="P40" s="62"/>
      <c r="Q40" s="62"/>
      <c r="R40" s="62"/>
      <c r="S40" s="62"/>
      <c r="T40" s="62"/>
      <c r="U40" s="62"/>
      <c r="V40" s="62"/>
      <c r="W40" s="62"/>
      <c r="X40" s="62"/>
      <c r="Y40" s="62"/>
      <c r="Z40" s="62"/>
      <c r="AA40" s="62"/>
      <c r="AB40" s="52"/>
      <c r="AC40" s="52"/>
      <c r="AD40" s="52"/>
      <c r="AE40" s="52"/>
      <c r="AF40" s="52"/>
      <c r="AG40" s="52"/>
      <c r="AH40" s="52"/>
      <c r="AI40" s="52"/>
      <c r="AJ40" s="52"/>
      <c r="AK40" s="52"/>
      <c r="AL40" s="52"/>
      <c r="AM40" s="52"/>
      <c r="AN40" s="52"/>
      <c r="AO40" s="52"/>
      <c r="AP40" s="52"/>
      <c r="AQ40" s="52"/>
      <c r="AR40" s="52"/>
      <c r="AS40" s="52"/>
      <c r="AT40" s="52"/>
      <c r="AU40" s="52"/>
      <c r="AV40" s="52"/>
    </row>
    <row r="41" ht="76.5" customHeight="1">
      <c r="A41" s="139" t="s">
        <v>894</v>
      </c>
      <c r="B41" s="188">
        <f>+B80</f>
        <v>148450.1183</v>
      </c>
      <c r="C41" s="139" t="s">
        <v>895</v>
      </c>
      <c r="D41" s="139" t="s">
        <v>159</v>
      </c>
      <c r="E41" s="188">
        <f>B96</f>
        <v>30815.02523</v>
      </c>
      <c r="F41" s="139" t="s">
        <v>896</v>
      </c>
      <c r="G41" s="62"/>
      <c r="H41" s="62"/>
      <c r="I41" s="62"/>
      <c r="J41" s="62"/>
      <c r="K41" s="62"/>
      <c r="L41" s="62"/>
      <c r="M41" s="62"/>
      <c r="N41" s="62"/>
      <c r="O41" s="62"/>
      <c r="P41" s="62"/>
      <c r="Q41" s="62"/>
      <c r="R41" s="62"/>
      <c r="S41" s="62"/>
      <c r="T41" s="62"/>
      <c r="U41" s="62"/>
      <c r="V41" s="62"/>
      <c r="W41" s="62"/>
      <c r="X41" s="62"/>
      <c r="Y41" s="62"/>
      <c r="Z41" s="62"/>
      <c r="AA41" s="62"/>
      <c r="AB41" s="52"/>
      <c r="AC41" s="52"/>
      <c r="AD41" s="52"/>
      <c r="AE41" s="52"/>
      <c r="AF41" s="52"/>
      <c r="AG41" s="52"/>
      <c r="AH41" s="52"/>
      <c r="AI41" s="52"/>
      <c r="AJ41" s="52"/>
      <c r="AK41" s="52"/>
      <c r="AL41" s="52"/>
      <c r="AM41" s="52"/>
      <c r="AN41" s="52"/>
      <c r="AO41" s="52"/>
      <c r="AP41" s="52"/>
      <c r="AQ41" s="52"/>
      <c r="AR41" s="52"/>
      <c r="AS41" s="52"/>
      <c r="AT41" s="52"/>
      <c r="AU41" s="52"/>
      <c r="AV41" s="52"/>
    </row>
    <row r="42" ht="58.5" customHeight="1">
      <c r="A42" s="139"/>
      <c r="B42" s="139"/>
      <c r="C42" s="139"/>
      <c r="D42" s="139" t="s">
        <v>897</v>
      </c>
      <c r="E42" s="188">
        <f>B98</f>
        <v>4453503.55</v>
      </c>
      <c r="F42" s="139" t="s">
        <v>898</v>
      </c>
      <c r="G42" s="62"/>
      <c r="H42" s="62"/>
      <c r="I42" s="62"/>
      <c r="J42" s="62"/>
      <c r="K42" s="62"/>
      <c r="L42" s="62"/>
      <c r="M42" s="62"/>
      <c r="N42" s="62"/>
      <c r="O42" s="62"/>
      <c r="P42" s="62"/>
      <c r="Q42" s="62"/>
      <c r="R42" s="62"/>
      <c r="S42" s="62"/>
      <c r="T42" s="62"/>
      <c r="U42" s="62"/>
      <c r="V42" s="62"/>
      <c r="W42" s="62"/>
      <c r="X42" s="62"/>
      <c r="Y42" s="62"/>
      <c r="Z42" s="62"/>
      <c r="AA42" s="62"/>
      <c r="AB42" s="52"/>
      <c r="AC42" s="52"/>
      <c r="AD42" s="52"/>
      <c r="AE42" s="52"/>
      <c r="AF42" s="52"/>
      <c r="AG42" s="52"/>
      <c r="AH42" s="52"/>
      <c r="AI42" s="52"/>
      <c r="AJ42" s="52"/>
      <c r="AK42" s="52"/>
      <c r="AL42" s="52"/>
      <c r="AM42" s="52"/>
      <c r="AN42" s="52"/>
      <c r="AO42" s="52"/>
      <c r="AP42" s="52"/>
      <c r="AQ42" s="52"/>
      <c r="AR42" s="52"/>
      <c r="AS42" s="52"/>
      <c r="AT42" s="52"/>
      <c r="AU42" s="52"/>
      <c r="AV42" s="52"/>
    </row>
    <row r="43" ht="27.0" customHeight="1">
      <c r="A43" s="159" t="s">
        <v>172</v>
      </c>
      <c r="B43" s="332">
        <f>SUM(B39:B42)</f>
        <v>17727467.78</v>
      </c>
      <c r="C43" s="159"/>
      <c r="D43" s="159" t="s">
        <v>173</v>
      </c>
      <c r="E43" s="332">
        <f>SUM(E39:E42)</f>
        <v>10420079.11</v>
      </c>
      <c r="F43" s="159"/>
      <c r="G43" s="62"/>
      <c r="H43" s="62"/>
      <c r="I43" s="62"/>
      <c r="J43" s="62"/>
      <c r="K43" s="62"/>
      <c r="L43" s="62"/>
      <c r="M43" s="62"/>
      <c r="N43" s="62"/>
      <c r="O43" s="62"/>
      <c r="P43" s="62"/>
      <c r="Q43" s="62"/>
      <c r="R43" s="62"/>
      <c r="S43" s="62"/>
      <c r="T43" s="62"/>
      <c r="U43" s="62"/>
      <c r="V43" s="62"/>
      <c r="W43" s="62"/>
      <c r="X43" s="62"/>
      <c r="Y43" s="62"/>
      <c r="Z43" s="62"/>
      <c r="AA43" s="62"/>
      <c r="AB43" s="52"/>
      <c r="AC43" s="52"/>
      <c r="AD43" s="52"/>
      <c r="AE43" s="52"/>
      <c r="AF43" s="52"/>
      <c r="AG43" s="52"/>
      <c r="AH43" s="52"/>
      <c r="AI43" s="52"/>
      <c r="AJ43" s="52"/>
      <c r="AK43" s="52"/>
      <c r="AL43" s="52"/>
      <c r="AM43" s="52"/>
      <c r="AN43" s="52"/>
      <c r="AO43" s="52"/>
      <c r="AP43" s="52"/>
      <c r="AQ43" s="52"/>
      <c r="AR43" s="52"/>
      <c r="AS43" s="52"/>
      <c r="AT43" s="52"/>
      <c r="AU43" s="52"/>
      <c r="AV43" s="52"/>
    </row>
    <row r="44">
      <c r="A44" s="132" t="s">
        <v>174</v>
      </c>
      <c r="B44" s="95"/>
      <c r="C44" s="95"/>
      <c r="D44" s="95"/>
      <c r="E44" s="95"/>
      <c r="F44" s="96"/>
      <c r="G44" s="62"/>
      <c r="H44" s="62"/>
      <c r="I44" s="62"/>
      <c r="J44" s="62"/>
      <c r="K44" s="62"/>
      <c r="L44" s="62"/>
      <c r="M44" s="62"/>
      <c r="N44" s="62"/>
      <c r="O44" s="62"/>
      <c r="P44" s="62"/>
      <c r="Q44" s="62"/>
      <c r="R44" s="62"/>
      <c r="S44" s="62"/>
      <c r="T44" s="62"/>
      <c r="U44" s="62"/>
      <c r="V44" s="62"/>
      <c r="W44" s="62"/>
      <c r="X44" s="62"/>
      <c r="Y44" s="62"/>
      <c r="Z44" s="62"/>
      <c r="AA44" s="62"/>
      <c r="AB44" s="52"/>
      <c r="AC44" s="52"/>
      <c r="AD44" s="52"/>
      <c r="AE44" s="52"/>
      <c r="AF44" s="52"/>
      <c r="AG44" s="52"/>
      <c r="AH44" s="52"/>
      <c r="AI44" s="52"/>
      <c r="AJ44" s="52"/>
      <c r="AK44" s="52"/>
      <c r="AL44" s="52"/>
      <c r="AM44" s="52"/>
      <c r="AN44" s="52"/>
      <c r="AO44" s="52"/>
      <c r="AP44" s="52"/>
      <c r="AQ44" s="52"/>
      <c r="AR44" s="52"/>
      <c r="AS44" s="52"/>
      <c r="AT44" s="52"/>
      <c r="AU44" s="52"/>
      <c r="AV44" s="52"/>
    </row>
    <row r="45" ht="27.75" customHeight="1">
      <c r="A45" s="133" t="s">
        <v>147</v>
      </c>
      <c r="B45" s="134"/>
      <c r="C45" s="135"/>
      <c r="D45" s="133" t="s">
        <v>148</v>
      </c>
      <c r="E45" s="134"/>
      <c r="F45" s="135"/>
      <c r="G45" s="62"/>
      <c r="H45" s="62"/>
      <c r="I45" s="62"/>
      <c r="J45" s="62"/>
      <c r="K45" s="62"/>
      <c r="L45" s="62"/>
      <c r="M45" s="62"/>
      <c r="N45" s="62"/>
      <c r="O45" s="62"/>
      <c r="P45" s="62"/>
      <c r="Q45" s="62"/>
      <c r="R45" s="62"/>
      <c r="S45" s="62"/>
      <c r="T45" s="62"/>
      <c r="U45" s="62"/>
      <c r="V45" s="62"/>
      <c r="W45" s="62"/>
      <c r="X45" s="62"/>
      <c r="Y45" s="62"/>
      <c r="Z45" s="62"/>
      <c r="AA45" s="62"/>
      <c r="AB45" s="52"/>
      <c r="AC45" s="52"/>
      <c r="AD45" s="52"/>
      <c r="AE45" s="52"/>
      <c r="AF45" s="52"/>
      <c r="AG45" s="52"/>
      <c r="AH45" s="52"/>
      <c r="AI45" s="52"/>
      <c r="AJ45" s="52"/>
      <c r="AK45" s="52"/>
      <c r="AL45" s="52"/>
      <c r="AM45" s="52"/>
      <c r="AN45" s="52"/>
      <c r="AO45" s="52"/>
      <c r="AP45" s="52"/>
      <c r="AQ45" s="52"/>
      <c r="AR45" s="52"/>
      <c r="AS45" s="52"/>
      <c r="AT45" s="52"/>
      <c r="AU45" s="52"/>
      <c r="AV45" s="52"/>
    </row>
    <row r="46">
      <c r="A46" s="90" t="s">
        <v>899</v>
      </c>
      <c r="B46" s="166">
        <f>+B82</f>
        <v>2904007.093</v>
      </c>
      <c r="C46" s="149" t="s">
        <v>188</v>
      </c>
      <c r="D46" s="139" t="s">
        <v>695</v>
      </c>
      <c r="E46" s="166">
        <f>+B101</f>
        <v>436268.6066</v>
      </c>
      <c r="F46" s="149" t="s">
        <v>900</v>
      </c>
      <c r="G46" s="62"/>
      <c r="H46" s="62"/>
      <c r="I46" s="62"/>
      <c r="J46" s="62"/>
      <c r="K46" s="62"/>
      <c r="L46" s="62"/>
      <c r="M46" s="62"/>
      <c r="N46" s="62"/>
      <c r="O46" s="62"/>
      <c r="P46" s="62"/>
      <c r="Q46" s="62"/>
      <c r="R46" s="62"/>
      <c r="S46" s="62"/>
      <c r="T46" s="62"/>
      <c r="U46" s="62"/>
      <c r="V46" s="62"/>
      <c r="W46" s="62"/>
      <c r="X46" s="62"/>
      <c r="Y46" s="62"/>
      <c r="Z46" s="62"/>
      <c r="AA46" s="62"/>
      <c r="AB46" s="52"/>
      <c r="AC46" s="52"/>
      <c r="AD46" s="52"/>
      <c r="AE46" s="52"/>
      <c r="AF46" s="52"/>
      <c r="AG46" s="52"/>
      <c r="AH46" s="52"/>
      <c r="AI46" s="52"/>
      <c r="AJ46" s="52"/>
      <c r="AK46" s="52"/>
      <c r="AL46" s="52"/>
      <c r="AM46" s="52"/>
      <c r="AN46" s="52"/>
      <c r="AO46" s="52"/>
      <c r="AP46" s="52"/>
      <c r="AQ46" s="52"/>
      <c r="AR46" s="52"/>
      <c r="AS46" s="52"/>
      <c r="AT46" s="52"/>
      <c r="AU46" s="52"/>
      <c r="AV46" s="52"/>
    </row>
    <row r="47" ht="78.0" customHeight="1">
      <c r="A47" s="139"/>
      <c r="B47" s="166"/>
      <c r="C47" s="139"/>
      <c r="D47" s="146" t="s">
        <v>901</v>
      </c>
      <c r="E47" s="166">
        <f>B105</f>
        <v>9472.090999</v>
      </c>
      <c r="F47" s="146" t="s">
        <v>902</v>
      </c>
      <c r="G47" s="62"/>
      <c r="H47" s="62"/>
      <c r="I47" s="62"/>
      <c r="J47" s="62"/>
      <c r="K47" s="62"/>
      <c r="L47" s="62"/>
      <c r="M47" s="62"/>
      <c r="N47" s="62"/>
      <c r="O47" s="62"/>
      <c r="P47" s="62"/>
      <c r="Q47" s="62"/>
      <c r="R47" s="62"/>
      <c r="S47" s="62"/>
      <c r="T47" s="62"/>
      <c r="U47" s="62"/>
      <c r="V47" s="62"/>
      <c r="W47" s="62"/>
      <c r="X47" s="62"/>
      <c r="Y47" s="62"/>
      <c r="Z47" s="62"/>
      <c r="AA47" s="62"/>
      <c r="AB47" s="52"/>
      <c r="AC47" s="52"/>
      <c r="AD47" s="52"/>
      <c r="AE47" s="52"/>
      <c r="AF47" s="52"/>
      <c r="AG47" s="52"/>
      <c r="AH47" s="52"/>
      <c r="AI47" s="52"/>
      <c r="AJ47" s="52"/>
      <c r="AK47" s="52"/>
      <c r="AL47" s="52"/>
      <c r="AM47" s="52"/>
      <c r="AN47" s="52"/>
      <c r="AO47" s="52"/>
      <c r="AP47" s="52"/>
      <c r="AQ47" s="52"/>
      <c r="AR47" s="52"/>
      <c r="AS47" s="52"/>
      <c r="AT47" s="52"/>
      <c r="AU47" s="52"/>
      <c r="AV47" s="52"/>
    </row>
    <row r="48" ht="40.5" customHeight="1">
      <c r="A48" s="139"/>
      <c r="B48" s="166"/>
      <c r="C48" s="146"/>
      <c r="D48" s="139" t="s">
        <v>193</v>
      </c>
      <c r="E48" s="166">
        <f>B104</f>
        <v>5228658.153</v>
      </c>
      <c r="F48" s="142" t="s">
        <v>903</v>
      </c>
      <c r="G48" s="62"/>
      <c r="H48" s="62"/>
      <c r="I48" s="62"/>
      <c r="J48" s="62"/>
      <c r="K48" s="62"/>
      <c r="L48" s="62"/>
      <c r="M48" s="62"/>
      <c r="N48" s="62"/>
      <c r="O48" s="62"/>
      <c r="P48" s="62"/>
      <c r="Q48" s="62"/>
      <c r="R48" s="62"/>
      <c r="S48" s="62"/>
      <c r="T48" s="62"/>
      <c r="U48" s="62"/>
      <c r="V48" s="62"/>
      <c r="W48" s="62"/>
      <c r="X48" s="62"/>
      <c r="Y48" s="62"/>
      <c r="Z48" s="62"/>
      <c r="AA48" s="62"/>
      <c r="AB48" s="52"/>
      <c r="AC48" s="52"/>
      <c r="AD48" s="52"/>
      <c r="AE48" s="52"/>
      <c r="AF48" s="52"/>
      <c r="AG48" s="52"/>
      <c r="AH48" s="52"/>
      <c r="AI48" s="52"/>
      <c r="AJ48" s="52"/>
      <c r="AK48" s="52"/>
      <c r="AL48" s="52"/>
      <c r="AM48" s="52"/>
      <c r="AN48" s="52"/>
      <c r="AO48" s="52"/>
      <c r="AP48" s="52"/>
      <c r="AQ48" s="52"/>
      <c r="AR48" s="52"/>
      <c r="AS48" s="52"/>
      <c r="AT48" s="52"/>
      <c r="AU48" s="52"/>
      <c r="AV48" s="52"/>
    </row>
    <row r="49">
      <c r="A49" s="139"/>
      <c r="B49" s="166"/>
      <c r="C49" s="139"/>
      <c r="D49" s="139" t="s">
        <v>698</v>
      </c>
      <c r="E49" s="166">
        <f>+B102</f>
        <v>667760.4217</v>
      </c>
      <c r="F49" s="139" t="s">
        <v>198</v>
      </c>
      <c r="G49" s="62"/>
      <c r="H49" s="62"/>
      <c r="I49" s="62"/>
      <c r="J49" s="62"/>
      <c r="K49" s="62"/>
      <c r="L49" s="62"/>
      <c r="M49" s="62"/>
      <c r="N49" s="62"/>
      <c r="O49" s="62"/>
      <c r="P49" s="62"/>
      <c r="Q49" s="62"/>
      <c r="R49" s="62"/>
      <c r="S49" s="62"/>
      <c r="T49" s="62"/>
      <c r="U49" s="62"/>
      <c r="V49" s="62"/>
      <c r="W49" s="62"/>
      <c r="X49" s="62"/>
      <c r="Y49" s="62"/>
      <c r="Z49" s="62"/>
      <c r="AA49" s="62"/>
      <c r="AB49" s="52"/>
      <c r="AC49" s="52"/>
      <c r="AD49" s="52"/>
      <c r="AE49" s="52"/>
      <c r="AF49" s="52"/>
      <c r="AG49" s="52"/>
      <c r="AH49" s="52"/>
      <c r="AI49" s="52"/>
      <c r="AJ49" s="52"/>
      <c r="AK49" s="52"/>
      <c r="AL49" s="52"/>
      <c r="AM49" s="52"/>
      <c r="AN49" s="52"/>
      <c r="AO49" s="52"/>
      <c r="AP49" s="52"/>
      <c r="AQ49" s="52"/>
      <c r="AR49" s="52"/>
      <c r="AS49" s="52"/>
      <c r="AT49" s="52"/>
      <c r="AU49" s="52"/>
      <c r="AV49" s="52"/>
    </row>
    <row r="50" ht="58.5" customHeight="1">
      <c r="A50" s="139"/>
      <c r="B50" s="166"/>
      <c r="C50" s="139"/>
      <c r="D50" s="146" t="s">
        <v>904</v>
      </c>
      <c r="E50" s="166">
        <f>B103</f>
        <v>34064.87322</v>
      </c>
      <c r="F50" s="146" t="s">
        <v>905</v>
      </c>
      <c r="G50" s="62"/>
      <c r="H50" s="62"/>
      <c r="I50" s="62"/>
      <c r="J50" s="62"/>
      <c r="K50" s="62"/>
      <c r="L50" s="62"/>
      <c r="M50" s="62"/>
      <c r="N50" s="62"/>
      <c r="O50" s="62"/>
      <c r="P50" s="62"/>
      <c r="Q50" s="62"/>
      <c r="R50" s="62"/>
      <c r="S50" s="62"/>
      <c r="T50" s="62"/>
      <c r="U50" s="62"/>
      <c r="V50" s="62"/>
      <c r="W50" s="62"/>
      <c r="X50" s="62"/>
      <c r="Y50" s="62"/>
      <c r="Z50" s="62"/>
      <c r="AA50" s="62"/>
      <c r="AB50" s="52"/>
      <c r="AC50" s="52"/>
      <c r="AD50" s="52"/>
      <c r="AE50" s="52"/>
      <c r="AF50" s="52"/>
      <c r="AG50" s="52"/>
      <c r="AH50" s="52"/>
      <c r="AI50" s="52"/>
      <c r="AJ50" s="52"/>
      <c r="AK50" s="52"/>
      <c r="AL50" s="52"/>
      <c r="AM50" s="52"/>
      <c r="AN50" s="52"/>
      <c r="AO50" s="52"/>
      <c r="AP50" s="52"/>
      <c r="AQ50" s="52"/>
      <c r="AR50" s="52"/>
      <c r="AS50" s="52"/>
      <c r="AT50" s="52"/>
      <c r="AU50" s="52"/>
      <c r="AV50" s="52"/>
    </row>
    <row r="51" ht="36.0" customHeight="1">
      <c r="A51" s="159" t="s">
        <v>172</v>
      </c>
      <c r="B51" s="172">
        <f>SUM(B46:B50)</f>
        <v>2904007.093</v>
      </c>
      <c r="C51" s="159"/>
      <c r="D51" s="159" t="s">
        <v>173</v>
      </c>
      <c r="E51" s="172">
        <f>SUM(E46:E50)</f>
        <v>6376224.145</v>
      </c>
      <c r="F51" s="159"/>
      <c r="G51" s="62">
        <f>E51/B51</f>
        <v>2.195664109</v>
      </c>
      <c r="H51" s="62"/>
      <c r="I51" s="62"/>
      <c r="J51" s="62"/>
      <c r="K51" s="62"/>
      <c r="L51" s="62"/>
      <c r="M51" s="62"/>
      <c r="N51" s="62"/>
      <c r="O51" s="62"/>
      <c r="P51" s="62"/>
      <c r="Q51" s="62"/>
      <c r="R51" s="62"/>
      <c r="S51" s="62"/>
      <c r="T51" s="62"/>
      <c r="U51" s="62"/>
      <c r="V51" s="62"/>
      <c r="W51" s="62"/>
      <c r="X51" s="62"/>
      <c r="Y51" s="62"/>
      <c r="Z51" s="62"/>
      <c r="AA51" s="62"/>
      <c r="AB51" s="52"/>
      <c r="AC51" s="52"/>
      <c r="AD51" s="52"/>
      <c r="AE51" s="52"/>
      <c r="AF51" s="52"/>
      <c r="AG51" s="52"/>
      <c r="AH51" s="52"/>
      <c r="AI51" s="52"/>
      <c r="AJ51" s="52"/>
      <c r="AK51" s="52"/>
      <c r="AL51" s="52"/>
      <c r="AM51" s="52"/>
      <c r="AN51" s="52"/>
      <c r="AO51" s="52"/>
      <c r="AP51" s="52"/>
      <c r="AQ51" s="52"/>
      <c r="AR51" s="52"/>
      <c r="AS51" s="52"/>
      <c r="AT51" s="52"/>
      <c r="AU51" s="52"/>
      <c r="AV51" s="52"/>
    </row>
    <row r="52">
      <c r="A52" s="132" t="s">
        <v>209</v>
      </c>
      <c r="B52" s="95"/>
      <c r="C52" s="95"/>
      <c r="D52" s="95"/>
      <c r="E52" s="95"/>
      <c r="F52" s="96"/>
      <c r="G52" s="62"/>
      <c r="H52" s="62"/>
      <c r="I52" s="62"/>
      <c r="J52" s="62"/>
      <c r="K52" s="62"/>
      <c r="L52" s="62"/>
      <c r="M52" s="62"/>
      <c r="N52" s="62"/>
      <c r="O52" s="62"/>
      <c r="P52" s="62"/>
      <c r="Q52" s="62"/>
      <c r="R52" s="62"/>
      <c r="S52" s="62"/>
      <c r="T52" s="62"/>
      <c r="U52" s="62"/>
      <c r="V52" s="62"/>
      <c r="W52" s="62"/>
      <c r="X52" s="62"/>
      <c r="Y52" s="62"/>
      <c r="Z52" s="62"/>
      <c r="AA52" s="62"/>
      <c r="AB52" s="52"/>
      <c r="AC52" s="52"/>
      <c r="AD52" s="52"/>
      <c r="AE52" s="52"/>
      <c r="AF52" s="52"/>
      <c r="AG52" s="52"/>
      <c r="AH52" s="52"/>
      <c r="AI52" s="52"/>
      <c r="AJ52" s="52"/>
      <c r="AK52" s="52"/>
      <c r="AL52" s="52"/>
      <c r="AM52" s="52"/>
      <c r="AN52" s="52"/>
      <c r="AO52" s="52"/>
      <c r="AP52" s="52"/>
      <c r="AQ52" s="52"/>
      <c r="AR52" s="52"/>
      <c r="AS52" s="52"/>
      <c r="AT52" s="52"/>
      <c r="AU52" s="52"/>
      <c r="AV52" s="52"/>
    </row>
    <row r="53" ht="15.75" customHeight="1">
      <c r="A53" s="163" t="s">
        <v>210</v>
      </c>
      <c r="B53" s="68"/>
      <c r="C53" s="76"/>
      <c r="D53" s="163" t="s">
        <v>211</v>
      </c>
      <c r="E53" s="68"/>
      <c r="F53" s="76"/>
      <c r="G53" s="62"/>
      <c r="H53" s="62"/>
      <c r="I53" s="62"/>
      <c r="J53" s="62"/>
      <c r="K53" s="62"/>
      <c r="L53" s="62"/>
      <c r="M53" s="62"/>
      <c r="N53" s="62"/>
      <c r="O53" s="62"/>
      <c r="P53" s="62"/>
      <c r="Q53" s="62"/>
      <c r="R53" s="62"/>
      <c r="S53" s="62"/>
      <c r="T53" s="62"/>
      <c r="U53" s="62"/>
      <c r="V53" s="62"/>
      <c r="W53" s="62"/>
      <c r="X53" s="62"/>
      <c r="Y53" s="62"/>
      <c r="Z53" s="62"/>
      <c r="AA53" s="62"/>
      <c r="AB53" s="52"/>
      <c r="AC53" s="52"/>
      <c r="AD53" s="52"/>
      <c r="AE53" s="52"/>
      <c r="AF53" s="52"/>
      <c r="AG53" s="52"/>
      <c r="AH53" s="52"/>
      <c r="AI53" s="52"/>
      <c r="AJ53" s="52"/>
      <c r="AK53" s="52"/>
      <c r="AL53" s="52"/>
      <c r="AM53" s="52"/>
      <c r="AN53" s="52"/>
      <c r="AO53" s="52"/>
      <c r="AP53" s="52"/>
      <c r="AQ53" s="52"/>
      <c r="AR53" s="52"/>
      <c r="AS53" s="52"/>
      <c r="AT53" s="52"/>
      <c r="AU53" s="52"/>
      <c r="AV53" s="52"/>
    </row>
    <row r="54" ht="44.25" customHeight="1">
      <c r="A54" s="139" t="s">
        <v>906</v>
      </c>
      <c r="B54" s="178">
        <f>B87</f>
        <v>1633979.271</v>
      </c>
      <c r="C54" s="139" t="s">
        <v>907</v>
      </c>
      <c r="D54" s="139" t="s">
        <v>214</v>
      </c>
      <c r="E54" s="165">
        <f>+B108</f>
        <v>2528031.696</v>
      </c>
      <c r="F54" s="180" t="s">
        <v>908</v>
      </c>
      <c r="G54" s="62"/>
      <c r="H54" s="62"/>
      <c r="I54" s="62"/>
      <c r="J54" s="62"/>
      <c r="K54" s="62"/>
      <c r="L54" s="62"/>
      <c r="M54" s="62"/>
      <c r="N54" s="62"/>
      <c r="O54" s="62"/>
      <c r="P54" s="62"/>
      <c r="Q54" s="62"/>
      <c r="R54" s="62"/>
      <c r="S54" s="62"/>
      <c r="T54" s="62"/>
      <c r="U54" s="62"/>
      <c r="V54" s="62"/>
      <c r="W54" s="62"/>
      <c r="X54" s="62"/>
      <c r="Y54" s="62"/>
      <c r="Z54" s="62"/>
      <c r="AA54" s="62"/>
      <c r="AB54" s="52"/>
      <c r="AC54" s="52"/>
      <c r="AD54" s="52"/>
      <c r="AE54" s="52"/>
      <c r="AF54" s="52"/>
      <c r="AG54" s="52"/>
      <c r="AH54" s="52"/>
      <c r="AI54" s="52"/>
      <c r="AJ54" s="52"/>
      <c r="AK54" s="52"/>
      <c r="AL54" s="52"/>
      <c r="AM54" s="52"/>
      <c r="AN54" s="52"/>
      <c r="AO54" s="52"/>
      <c r="AP54" s="52"/>
      <c r="AQ54" s="52"/>
      <c r="AR54" s="52"/>
      <c r="AS54" s="52"/>
      <c r="AT54" s="52"/>
      <c r="AU54" s="52"/>
      <c r="AV54" s="52"/>
    </row>
    <row r="55" ht="54.0" customHeight="1">
      <c r="A55" s="139" t="s">
        <v>909</v>
      </c>
      <c r="B55" s="178">
        <f>+B85</f>
        <v>95948.42593</v>
      </c>
      <c r="C55" s="139" t="s">
        <v>910</v>
      </c>
      <c r="D55" s="139" t="s">
        <v>705</v>
      </c>
      <c r="E55" s="165">
        <f>+B110</f>
        <v>31008.24038</v>
      </c>
      <c r="F55" s="146" t="s">
        <v>218</v>
      </c>
      <c r="G55" s="62"/>
      <c r="H55" s="62"/>
      <c r="I55" s="62"/>
      <c r="J55" s="62"/>
      <c r="K55" s="62"/>
      <c r="L55" s="62"/>
      <c r="M55" s="62"/>
      <c r="N55" s="62"/>
      <c r="O55" s="62"/>
      <c r="P55" s="62"/>
      <c r="Q55" s="62"/>
      <c r="R55" s="62"/>
      <c r="S55" s="62"/>
      <c r="T55" s="62"/>
      <c r="U55" s="62"/>
      <c r="V55" s="62"/>
      <c r="W55" s="62"/>
      <c r="X55" s="62"/>
      <c r="Y55" s="62"/>
      <c r="Z55" s="62"/>
      <c r="AA55" s="62"/>
      <c r="AB55" s="52"/>
      <c r="AC55" s="52"/>
      <c r="AD55" s="52"/>
      <c r="AE55" s="52"/>
      <c r="AF55" s="52"/>
      <c r="AG55" s="52"/>
      <c r="AH55" s="52"/>
      <c r="AI55" s="52"/>
      <c r="AJ55" s="52"/>
      <c r="AK55" s="52"/>
      <c r="AL55" s="52"/>
      <c r="AM55" s="52"/>
      <c r="AN55" s="52"/>
      <c r="AO55" s="52"/>
      <c r="AP55" s="52"/>
      <c r="AQ55" s="52"/>
      <c r="AR55" s="52"/>
      <c r="AS55" s="52"/>
      <c r="AT55" s="52"/>
      <c r="AU55" s="52"/>
      <c r="AV55" s="52"/>
    </row>
    <row r="56" ht="52.5" customHeight="1">
      <c r="A56" s="139" t="s">
        <v>911</v>
      </c>
      <c r="B56" s="166">
        <f>B86</f>
        <v>4851.915234</v>
      </c>
      <c r="C56" s="146" t="s">
        <v>912</v>
      </c>
      <c r="D56" s="90" t="s">
        <v>913</v>
      </c>
      <c r="E56" s="144">
        <f>B112</f>
        <v>2336.237754</v>
      </c>
      <c r="F56" s="104" t="s">
        <v>914</v>
      </c>
      <c r="G56" s="62"/>
      <c r="H56" s="62"/>
      <c r="I56" s="62"/>
      <c r="J56" s="62"/>
      <c r="K56" s="62"/>
      <c r="L56" s="62"/>
      <c r="M56" s="62"/>
      <c r="N56" s="62"/>
      <c r="O56" s="62"/>
      <c r="P56" s="62"/>
      <c r="Q56" s="62"/>
      <c r="R56" s="62"/>
      <c r="S56" s="62"/>
      <c r="T56" s="62"/>
      <c r="U56" s="62"/>
      <c r="V56" s="62"/>
      <c r="W56" s="62"/>
      <c r="X56" s="62"/>
      <c r="Y56" s="62"/>
      <c r="Z56" s="62"/>
      <c r="AA56" s="62"/>
      <c r="AB56" s="52"/>
      <c r="AC56" s="52"/>
      <c r="AD56" s="52"/>
      <c r="AE56" s="52"/>
      <c r="AF56" s="52"/>
      <c r="AG56" s="52"/>
      <c r="AH56" s="52"/>
      <c r="AI56" s="52"/>
      <c r="AJ56" s="52"/>
      <c r="AK56" s="52"/>
      <c r="AL56" s="52"/>
      <c r="AM56" s="52"/>
      <c r="AN56" s="52"/>
      <c r="AO56" s="52"/>
      <c r="AP56" s="52"/>
      <c r="AQ56" s="52"/>
      <c r="AR56" s="52"/>
      <c r="AS56" s="52"/>
      <c r="AT56" s="52"/>
      <c r="AU56" s="52"/>
      <c r="AV56" s="52"/>
    </row>
    <row r="57">
      <c r="A57" s="58"/>
      <c r="B57" s="58"/>
      <c r="C57" s="58"/>
      <c r="D57" s="139" t="s">
        <v>915</v>
      </c>
      <c r="E57" s="551">
        <f>B111+B113</f>
        <v>1304.275473</v>
      </c>
      <c r="F57" s="142" t="s">
        <v>916</v>
      </c>
      <c r="G57" s="62"/>
      <c r="H57" s="62"/>
      <c r="I57" s="62"/>
      <c r="J57" s="62"/>
      <c r="K57" s="62"/>
      <c r="L57" s="62"/>
      <c r="M57" s="62"/>
      <c r="N57" s="62"/>
      <c r="O57" s="62"/>
      <c r="P57" s="62"/>
      <c r="Q57" s="62"/>
      <c r="R57" s="62"/>
      <c r="S57" s="62"/>
      <c r="T57" s="62"/>
      <c r="U57" s="62"/>
      <c r="V57" s="62"/>
      <c r="W57" s="62"/>
      <c r="X57" s="62"/>
      <c r="Y57" s="62"/>
      <c r="Z57" s="62"/>
      <c r="AA57" s="62"/>
      <c r="AB57" s="52"/>
      <c r="AC57" s="52"/>
      <c r="AD57" s="52"/>
      <c r="AE57" s="52"/>
      <c r="AF57" s="52"/>
      <c r="AG57" s="52"/>
      <c r="AH57" s="52"/>
      <c r="AI57" s="52"/>
      <c r="AJ57" s="52"/>
      <c r="AK57" s="52"/>
      <c r="AL57" s="52"/>
      <c r="AM57" s="52"/>
      <c r="AN57" s="52"/>
      <c r="AO57" s="52"/>
      <c r="AP57" s="52"/>
      <c r="AQ57" s="52"/>
      <c r="AR57" s="52"/>
      <c r="AS57" s="52"/>
      <c r="AT57" s="52"/>
      <c r="AU57" s="52"/>
      <c r="AV57" s="52"/>
    </row>
    <row r="58" ht="54.0" customHeight="1">
      <c r="A58" s="139"/>
      <c r="B58" s="139"/>
      <c r="C58" s="139"/>
      <c r="D58" s="139" t="s">
        <v>917</v>
      </c>
      <c r="E58" s="144">
        <f>B109</f>
        <v>230444.7851</v>
      </c>
      <c r="F58" s="139" t="s">
        <v>918</v>
      </c>
      <c r="G58" s="62"/>
      <c r="H58" s="62"/>
      <c r="I58" s="62"/>
      <c r="J58" s="62"/>
      <c r="K58" s="62"/>
      <c r="L58" s="62"/>
      <c r="M58" s="62"/>
      <c r="N58" s="62"/>
      <c r="O58" s="62"/>
      <c r="P58" s="62"/>
      <c r="Q58" s="62"/>
      <c r="R58" s="62"/>
      <c r="S58" s="62"/>
      <c r="T58" s="62"/>
      <c r="U58" s="62"/>
      <c r="V58" s="62"/>
      <c r="W58" s="62"/>
      <c r="X58" s="62"/>
      <c r="Y58" s="62"/>
      <c r="Z58" s="62"/>
      <c r="AA58" s="62"/>
      <c r="AB58" s="52"/>
      <c r="AC58" s="52"/>
      <c r="AD58" s="52"/>
      <c r="AE58" s="52"/>
      <c r="AF58" s="52"/>
      <c r="AG58" s="52"/>
      <c r="AH58" s="52"/>
      <c r="AI58" s="52"/>
      <c r="AJ58" s="52"/>
      <c r="AK58" s="52"/>
      <c r="AL58" s="52"/>
      <c r="AM58" s="52"/>
      <c r="AN58" s="52"/>
      <c r="AO58" s="52"/>
      <c r="AP58" s="52"/>
      <c r="AQ58" s="52"/>
      <c r="AR58" s="52"/>
      <c r="AS58" s="52"/>
      <c r="AT58" s="52"/>
      <c r="AU58" s="52"/>
      <c r="AV58" s="52"/>
    </row>
    <row r="59" ht="45.0" customHeight="1">
      <c r="A59" s="552"/>
      <c r="B59" s="139"/>
      <c r="C59" s="139"/>
      <c r="D59" s="35"/>
      <c r="E59" s="35"/>
      <c r="F59" s="35"/>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row>
    <row r="60" ht="42.0" customHeight="1">
      <c r="A60" s="159" t="s">
        <v>172</v>
      </c>
      <c r="B60" s="172">
        <f>SUM(B54:B59)</f>
        <v>1734779.612</v>
      </c>
      <c r="C60" s="159"/>
      <c r="D60" s="159" t="s">
        <v>173</v>
      </c>
      <c r="E60" s="160">
        <f>SUM(E54:E58)</f>
        <v>2793125.235</v>
      </c>
      <c r="F60" s="159"/>
      <c r="G60" s="322">
        <f>E60/B60</f>
        <v>1.610074972</v>
      </c>
      <c r="H60" s="322"/>
      <c r="I60" s="322"/>
      <c r="J60" s="322"/>
      <c r="K60" s="322"/>
      <c r="L60" s="322"/>
      <c r="M60" s="32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row>
    <row r="61" ht="15.75" customHeight="1">
      <c r="A61" s="186" t="s">
        <v>226</v>
      </c>
      <c r="B61" s="68"/>
      <c r="C61" s="68"/>
      <c r="D61" s="68"/>
      <c r="E61" s="76"/>
      <c r="F61" s="187"/>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row>
    <row r="62" ht="15.75" customHeight="1">
      <c r="A62" s="182" t="s">
        <v>227</v>
      </c>
      <c r="B62" s="188">
        <f>+B115</f>
        <v>22366254.49</v>
      </c>
      <c r="C62" s="188"/>
      <c r="D62" s="182" t="s">
        <v>228</v>
      </c>
      <c r="E62" s="188">
        <f>+B116</f>
        <v>19589428.49</v>
      </c>
      <c r="F62" s="188"/>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row>
    <row r="63" ht="48.75" customHeight="1">
      <c r="A63" s="182" t="s">
        <v>229</v>
      </c>
      <c r="B63" s="189">
        <f>(B92+B96+B97+B98)/(B72+B76+B80)</f>
        <v>0.5877928668</v>
      </c>
      <c r="C63" s="182" t="s">
        <v>230</v>
      </c>
      <c r="D63" s="189">
        <f>(B101+B102+B103+B104+B105)/SUM(B82:B83)</f>
        <v>2.195664109</v>
      </c>
      <c r="E63" s="190" t="s">
        <v>231</v>
      </c>
      <c r="F63" s="189">
        <f>(B108+B110+B109+B111+B112+B113)/(B85+B86+B87)</f>
        <v>1.610074972</v>
      </c>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row>
    <row r="64" ht="42.75" customHeight="1">
      <c r="A64" s="182" t="s">
        <v>919</v>
      </c>
      <c r="B64" s="189">
        <f>+E62/B62</f>
        <v>0.8758475185</v>
      </c>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row>
    <row r="65" ht="15.75" customHeight="1">
      <c r="A65" s="553" t="s">
        <v>920</v>
      </c>
      <c r="B65" s="95"/>
      <c r="C65" s="95"/>
      <c r="D65" s="95"/>
      <c r="E65" s="95"/>
      <c r="F65" s="57"/>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row>
    <row r="66" ht="15.75" customHeight="1">
      <c r="A66" s="92"/>
      <c r="B66" s="554"/>
      <c r="C66" s="130"/>
      <c r="D66" s="130"/>
      <c r="E66" s="554"/>
      <c r="F66" s="130"/>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row>
    <row r="67" ht="15.75" customHeight="1">
      <c r="A67" s="62"/>
      <c r="B67" s="71"/>
      <c r="C67" s="1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row>
    <row r="68" ht="15.75" customHeight="1">
      <c r="A68" s="193" t="s">
        <v>233</v>
      </c>
      <c r="B68" s="62"/>
      <c r="C68" s="62"/>
      <c r="D68" s="555"/>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row>
    <row r="69" ht="15.75" customHeight="1">
      <c r="A69" s="194" t="s">
        <v>234</v>
      </c>
      <c r="B69" s="194" t="s">
        <v>235</v>
      </c>
      <c r="C69" s="194"/>
      <c r="D69" s="195">
        <v>1.0</v>
      </c>
      <c r="E69" s="195">
        <v>2.0</v>
      </c>
      <c r="F69" s="195">
        <v>3.0</v>
      </c>
      <c r="G69" s="195">
        <v>4.0</v>
      </c>
      <c r="H69" s="195">
        <v>5.0</v>
      </c>
      <c r="I69" s="195">
        <v>6.0</v>
      </c>
      <c r="J69" s="195">
        <v>7.0</v>
      </c>
      <c r="K69" s="195">
        <v>8.0</v>
      </c>
      <c r="L69" s="196">
        <v>9.0</v>
      </c>
      <c r="M69" s="195">
        <v>10.0</v>
      </c>
      <c r="N69" s="197">
        <v>11.0</v>
      </c>
      <c r="O69" s="197">
        <v>12.0</v>
      </c>
      <c r="P69" s="197">
        <v>13.0</v>
      </c>
      <c r="Q69" s="197">
        <v>14.0</v>
      </c>
      <c r="R69" s="197">
        <v>15.0</v>
      </c>
      <c r="S69" s="197">
        <v>16.0</v>
      </c>
      <c r="T69" s="197">
        <v>17.0</v>
      </c>
      <c r="U69" s="197">
        <v>18.0</v>
      </c>
      <c r="V69" s="197">
        <v>19.0</v>
      </c>
      <c r="W69" s="197">
        <v>20.0</v>
      </c>
      <c r="X69" s="197">
        <v>21.0</v>
      </c>
      <c r="Y69" s="197">
        <v>22.0</v>
      </c>
      <c r="Z69" s="197">
        <v>23.0</v>
      </c>
      <c r="AA69" s="197">
        <v>24.0</v>
      </c>
      <c r="AB69" s="197">
        <v>25.0</v>
      </c>
      <c r="AC69" s="197">
        <v>26.0</v>
      </c>
      <c r="AD69" s="197">
        <v>27.0</v>
      </c>
      <c r="AE69" s="197">
        <v>28.0</v>
      </c>
      <c r="AF69" s="197">
        <v>29.0</v>
      </c>
      <c r="AG69" s="197">
        <v>30.0</v>
      </c>
      <c r="AH69" s="197">
        <v>31.0</v>
      </c>
      <c r="AI69" s="197">
        <v>32.0</v>
      </c>
      <c r="AJ69" s="197">
        <v>33.0</v>
      </c>
      <c r="AK69" s="197">
        <v>34.0</v>
      </c>
      <c r="AL69" s="197">
        <v>35.0</v>
      </c>
      <c r="AM69" s="197">
        <v>36.0</v>
      </c>
      <c r="AN69" s="197">
        <v>37.0</v>
      </c>
      <c r="AO69" s="197">
        <v>38.0</v>
      </c>
      <c r="AP69" s="197">
        <v>39.0</v>
      </c>
      <c r="AQ69" s="197">
        <v>40.0</v>
      </c>
      <c r="AR69" s="197">
        <v>41.0</v>
      </c>
      <c r="AS69" s="197">
        <v>42.0</v>
      </c>
      <c r="AT69" s="197">
        <v>43.0</v>
      </c>
      <c r="AU69" s="197">
        <v>44.0</v>
      </c>
      <c r="AV69" s="197">
        <v>45.0</v>
      </c>
    </row>
    <row r="70" ht="15.75" customHeight="1">
      <c r="A70" s="198" t="s">
        <v>236</v>
      </c>
      <c r="B70" s="199">
        <f>+SUM(B72:B87)</f>
        <v>22366254.49</v>
      </c>
      <c r="C70" s="200"/>
      <c r="D70" s="201">
        <f t="shared" ref="D70:M70" si="1">+D72+D76+D80+D82+D85</f>
        <v>1858699.948</v>
      </c>
      <c r="E70" s="201">
        <f t="shared" si="1"/>
        <v>1948757.916</v>
      </c>
      <c r="F70" s="201">
        <f t="shared" si="1"/>
        <v>883142.2317</v>
      </c>
      <c r="G70" s="201">
        <f t="shared" si="1"/>
        <v>1559249.918</v>
      </c>
      <c r="H70" s="201">
        <f t="shared" si="1"/>
        <v>1514743.845</v>
      </c>
      <c r="I70" s="201">
        <f t="shared" si="1"/>
        <v>2107829.529</v>
      </c>
      <c r="J70" s="201">
        <f t="shared" si="1"/>
        <v>3778632.691</v>
      </c>
      <c r="K70" s="201">
        <f t="shared" si="1"/>
        <v>4260486.504</v>
      </c>
      <c r="L70" s="340">
        <f t="shared" si="1"/>
        <v>4218630.194</v>
      </c>
      <c r="M70" s="201">
        <f t="shared" si="1"/>
        <v>8747716.533</v>
      </c>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row>
    <row r="71" ht="15.75" customHeight="1">
      <c r="A71" s="204" t="s">
        <v>237</v>
      </c>
      <c r="B71" s="205"/>
      <c r="C71" s="205"/>
      <c r="D71" s="206"/>
      <c r="E71" s="207"/>
      <c r="F71" s="207"/>
      <c r="G71" s="207"/>
      <c r="H71" s="207"/>
      <c r="I71" s="207"/>
      <c r="J71" s="207"/>
      <c r="K71" s="207"/>
      <c r="L71" s="208"/>
      <c r="M71" s="20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row>
    <row r="72" ht="15.75" customHeight="1">
      <c r="A72" s="221" t="s">
        <v>921</v>
      </c>
      <c r="B72" s="210">
        <f t="array" ref="B72">+NPV($B$19,D72:M72)</f>
        <v>14845011.83</v>
      </c>
      <c r="C72" s="210"/>
      <c r="D72" s="212">
        <f t="shared" ref="D72:M72" si="2">+D73+D74</f>
        <v>1435022.206</v>
      </c>
      <c r="E72" s="212">
        <f t="shared" si="2"/>
        <v>1435022.206</v>
      </c>
      <c r="F72" s="212">
        <f t="shared" si="2"/>
        <v>512507.9307</v>
      </c>
      <c r="G72" s="212">
        <f t="shared" si="2"/>
        <v>1025015.861</v>
      </c>
      <c r="H72" s="212">
        <f t="shared" si="2"/>
        <v>922514.2752</v>
      </c>
      <c r="I72" s="212">
        <f t="shared" si="2"/>
        <v>1332520.62</v>
      </c>
      <c r="J72" s="212">
        <f t="shared" si="2"/>
        <v>2562539.653</v>
      </c>
      <c r="K72" s="212">
        <f t="shared" si="2"/>
        <v>2767542.826</v>
      </c>
      <c r="L72" s="213">
        <f t="shared" si="2"/>
        <v>2562539.653</v>
      </c>
      <c r="M72" s="212">
        <f t="shared" si="2"/>
        <v>5945091.996</v>
      </c>
      <c r="N72" s="214">
        <v>0.0</v>
      </c>
      <c r="O72" s="214">
        <v>0.0</v>
      </c>
      <c r="P72" s="214">
        <v>0.0</v>
      </c>
      <c r="Q72" s="214">
        <v>0.0</v>
      </c>
      <c r="R72" s="214">
        <v>0.0</v>
      </c>
      <c r="S72" s="214">
        <v>0.0</v>
      </c>
      <c r="T72" s="214">
        <v>0.0</v>
      </c>
      <c r="U72" s="214">
        <v>0.0</v>
      </c>
      <c r="V72" s="214">
        <v>0.0</v>
      </c>
      <c r="W72" s="214">
        <v>0.0</v>
      </c>
      <c r="X72" s="214">
        <v>0.0</v>
      </c>
      <c r="Y72" s="214">
        <v>0.0</v>
      </c>
      <c r="Z72" s="214">
        <v>0.0</v>
      </c>
      <c r="AA72" s="214">
        <v>0.0</v>
      </c>
      <c r="AB72" s="214">
        <v>0.0</v>
      </c>
      <c r="AC72" s="214">
        <v>0.0</v>
      </c>
      <c r="AD72" s="214">
        <v>0.0</v>
      </c>
      <c r="AE72" s="214">
        <v>0.0</v>
      </c>
      <c r="AF72" s="214">
        <v>0.0</v>
      </c>
      <c r="AG72" s="214">
        <v>0.0</v>
      </c>
      <c r="AH72" s="214">
        <v>0.0</v>
      </c>
      <c r="AI72" s="214">
        <v>0.0</v>
      </c>
      <c r="AJ72" s="214">
        <v>0.0</v>
      </c>
      <c r="AK72" s="214">
        <v>0.0</v>
      </c>
      <c r="AL72" s="214">
        <v>0.0</v>
      </c>
      <c r="AM72" s="214">
        <v>0.0</v>
      </c>
      <c r="AN72" s="214">
        <v>0.0</v>
      </c>
      <c r="AO72" s="214">
        <v>0.0</v>
      </c>
      <c r="AP72" s="214">
        <v>0.0</v>
      </c>
      <c r="AQ72" s="214">
        <v>0.0</v>
      </c>
      <c r="AR72" s="214">
        <v>0.0</v>
      </c>
      <c r="AS72" s="214">
        <v>0.0</v>
      </c>
      <c r="AT72" s="214">
        <v>0.0</v>
      </c>
      <c r="AU72" s="214">
        <v>0.0</v>
      </c>
      <c r="AV72" s="214">
        <v>0.0</v>
      </c>
    </row>
    <row r="73" ht="15.75" customHeight="1">
      <c r="A73" s="243" t="s">
        <v>922</v>
      </c>
      <c r="B73" s="556"/>
      <c r="C73" s="556"/>
      <c r="D73" s="557">
        <f>+(($B$6*(1-$B$9)*$F$133))/1000000</f>
        <v>1250082.544</v>
      </c>
      <c r="E73" s="557">
        <f>+(($B$6*(1-$B$9)*$F$134))/1000000</f>
        <v>1250082.544</v>
      </c>
      <c r="F73" s="557">
        <f>+(($B$6*(1-$B$9)*$F$135))/1000000</f>
        <v>446458.0513</v>
      </c>
      <c r="G73" s="557">
        <f>+(($B$6*(1-$B$9)*$F$136))/1000000</f>
        <v>892916.1027</v>
      </c>
      <c r="H73" s="557">
        <f>+(($B$6*(1-$B$9)*$F$137))/1000000</f>
        <v>803624.4924</v>
      </c>
      <c r="I73" s="557">
        <f>+(($B$6*(1-$B$9)*$F$138))/1000000</f>
        <v>1160790.933</v>
      </c>
      <c r="J73" s="557">
        <f>+(($B$6*(1-$B$9)*$F$139))/1000000</f>
        <v>2232290.257</v>
      </c>
      <c r="K73" s="557">
        <f>+(($B$6*(1-$B$9)*$F$140))/1000000</f>
        <v>2410873.477</v>
      </c>
      <c r="L73" s="558">
        <f>+(($B$6*(1-$B$9)*$F$141))/1000000</f>
        <v>2232290.257</v>
      </c>
      <c r="M73" s="557">
        <f>+(($B$6*(1-$B$9)*$F$142))/1000000</f>
        <v>5178913.396</v>
      </c>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14"/>
      <c r="AN73" s="214"/>
      <c r="AO73" s="214"/>
      <c r="AP73" s="214"/>
      <c r="AQ73" s="214"/>
      <c r="AR73" s="214"/>
      <c r="AS73" s="214"/>
      <c r="AT73" s="214"/>
      <c r="AU73" s="214"/>
      <c r="AV73" s="214"/>
    </row>
    <row r="74" ht="15.75" customHeight="1">
      <c r="A74" s="243" t="s">
        <v>923</v>
      </c>
      <c r="B74" s="556"/>
      <c r="C74" s="556"/>
      <c r="D74" s="557">
        <f>+(($B$6*($H$133+$G$133)))/1000000</f>
        <v>184939.6621</v>
      </c>
      <c r="E74" s="557">
        <f>+(($B$6*($H$134+$G$134)))/1000000</f>
        <v>184939.6621</v>
      </c>
      <c r="F74" s="557">
        <f>+(($B$6*($H$135+$G$135)))/1000000</f>
        <v>66049.87933</v>
      </c>
      <c r="G74" s="557">
        <f>+(($B$6*($H$136+$G$136)))/1000000</f>
        <v>132099.7587</v>
      </c>
      <c r="H74" s="557">
        <f>+(($B$6*($H$137+$G$137)))/1000000</f>
        <v>118889.7828</v>
      </c>
      <c r="I74" s="557">
        <f>+(($B$6*($H$138+$G$138)))/1000000</f>
        <v>171729.6863</v>
      </c>
      <c r="J74" s="557">
        <f>+(($B$6*($H$139+$G$139)))/1000000</f>
        <v>330249.3967</v>
      </c>
      <c r="K74" s="557">
        <f>+(($B$6*($H$140+$G$140)))/1000000</f>
        <v>356669.3484</v>
      </c>
      <c r="L74" s="558">
        <f>+(($B$6*($H$141+$G$141)))/1000000</f>
        <v>330249.3967</v>
      </c>
      <c r="M74" s="557">
        <f>+(($B$6*($H$142+$G$142)))/1000000</f>
        <v>766178.6003</v>
      </c>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4"/>
      <c r="AP74" s="214"/>
      <c r="AQ74" s="214"/>
      <c r="AR74" s="214"/>
      <c r="AS74" s="214"/>
      <c r="AT74" s="214"/>
      <c r="AU74" s="214"/>
      <c r="AV74" s="214"/>
    </row>
    <row r="75" ht="15.75" customHeight="1">
      <c r="A75" s="221"/>
      <c r="B75" s="210"/>
      <c r="C75" s="210"/>
      <c r="D75" s="212"/>
      <c r="E75" s="212"/>
      <c r="F75" s="212"/>
      <c r="G75" s="212"/>
      <c r="H75" s="212"/>
      <c r="I75" s="212"/>
      <c r="J75" s="212"/>
      <c r="K75" s="212"/>
      <c r="L75" s="213"/>
      <c r="M75" s="212"/>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214"/>
      <c r="AL75" s="214"/>
      <c r="AM75" s="214"/>
      <c r="AN75" s="214"/>
      <c r="AO75" s="214"/>
      <c r="AP75" s="214"/>
      <c r="AQ75" s="214"/>
      <c r="AR75" s="214"/>
      <c r="AS75" s="214"/>
      <c r="AT75" s="214"/>
      <c r="AU75" s="214"/>
      <c r="AV75" s="214"/>
    </row>
    <row r="76" ht="15.75" customHeight="1">
      <c r="A76" s="221" t="s">
        <v>924</v>
      </c>
      <c r="B76" s="210">
        <f t="array" ref="B76">+NPV($B$19,D76:M76)</f>
        <v>2734005.829</v>
      </c>
      <c r="C76" s="210"/>
      <c r="D76" s="212">
        <f t="shared" ref="D76:M76" si="3">+SUM(D77:D78)</f>
        <v>264288.0397</v>
      </c>
      <c r="E76" s="212">
        <f t="shared" si="3"/>
        <v>264288.0397</v>
      </c>
      <c r="F76" s="212">
        <f t="shared" si="3"/>
        <v>94388.58559</v>
      </c>
      <c r="G76" s="212">
        <f t="shared" si="3"/>
        <v>188777.1712</v>
      </c>
      <c r="H76" s="212">
        <f t="shared" si="3"/>
        <v>169899.4541</v>
      </c>
      <c r="I76" s="212">
        <f t="shared" si="3"/>
        <v>245410.3225</v>
      </c>
      <c r="J76" s="212">
        <f t="shared" si="3"/>
        <v>471942.928</v>
      </c>
      <c r="K76" s="212">
        <f t="shared" si="3"/>
        <v>509698.3622</v>
      </c>
      <c r="L76" s="213">
        <f t="shared" si="3"/>
        <v>471942.928</v>
      </c>
      <c r="M76" s="212">
        <f t="shared" si="3"/>
        <v>1094907.593</v>
      </c>
      <c r="N76" s="214"/>
      <c r="O76" s="214"/>
      <c r="P76" s="214"/>
      <c r="Q76" s="214"/>
      <c r="R76" s="214"/>
      <c r="S76" s="214"/>
      <c r="T76" s="214"/>
      <c r="U76" s="214"/>
      <c r="V76" s="214"/>
      <c r="W76" s="214"/>
      <c r="X76" s="214"/>
      <c r="Y76" s="214"/>
      <c r="Z76" s="214"/>
      <c r="AA76" s="214"/>
      <c r="AB76" s="214"/>
      <c r="AC76" s="214"/>
      <c r="AD76" s="214"/>
      <c r="AE76" s="214"/>
      <c r="AF76" s="214"/>
      <c r="AG76" s="214"/>
      <c r="AH76" s="214"/>
      <c r="AI76" s="214"/>
      <c r="AJ76" s="214"/>
      <c r="AK76" s="214"/>
      <c r="AL76" s="214"/>
      <c r="AM76" s="214"/>
      <c r="AN76" s="214"/>
      <c r="AO76" s="214"/>
      <c r="AP76" s="214"/>
      <c r="AQ76" s="214"/>
      <c r="AR76" s="214"/>
      <c r="AS76" s="214"/>
      <c r="AT76" s="214"/>
      <c r="AU76" s="214"/>
      <c r="AV76" s="214"/>
    </row>
    <row r="77" ht="15.75" customHeight="1">
      <c r="A77" s="243" t="s">
        <v>922</v>
      </c>
      <c r="B77" s="210"/>
      <c r="C77" s="210"/>
      <c r="D77" s="559">
        <f t="shared" ref="D77:M77" si="4">+D73*$B$17*0.7</f>
        <v>230227.7021</v>
      </c>
      <c r="E77" s="559">
        <f t="shared" si="4"/>
        <v>230227.7021</v>
      </c>
      <c r="F77" s="559">
        <f t="shared" si="4"/>
        <v>82224.17932</v>
      </c>
      <c r="G77" s="559">
        <f t="shared" si="4"/>
        <v>164448.3586</v>
      </c>
      <c r="H77" s="559">
        <f t="shared" si="4"/>
        <v>148003.5228</v>
      </c>
      <c r="I77" s="559">
        <f t="shared" si="4"/>
        <v>213782.8662</v>
      </c>
      <c r="J77" s="559">
        <f t="shared" si="4"/>
        <v>411120.8966</v>
      </c>
      <c r="K77" s="559">
        <f t="shared" si="4"/>
        <v>444010.5683</v>
      </c>
      <c r="L77" s="560">
        <f t="shared" si="4"/>
        <v>411120.8966</v>
      </c>
      <c r="M77" s="559">
        <f t="shared" si="4"/>
        <v>953800.4801</v>
      </c>
      <c r="N77" s="214"/>
      <c r="O77" s="214"/>
      <c r="P77" s="214"/>
      <c r="Q77" s="214"/>
      <c r="R77" s="214"/>
      <c r="S77" s="214"/>
      <c r="T77" s="214"/>
      <c r="U77" s="214"/>
      <c r="V77" s="214"/>
      <c r="W77" s="214"/>
      <c r="X77" s="214"/>
      <c r="Y77" s="214"/>
      <c r="Z77" s="214"/>
      <c r="AA77" s="214"/>
      <c r="AB77" s="214"/>
      <c r="AC77" s="214"/>
      <c r="AD77" s="214"/>
      <c r="AE77" s="214"/>
      <c r="AF77" s="214"/>
      <c r="AG77" s="214"/>
      <c r="AH77" s="214"/>
      <c r="AI77" s="214"/>
      <c r="AJ77" s="214"/>
      <c r="AK77" s="214"/>
      <c r="AL77" s="214"/>
      <c r="AM77" s="214"/>
      <c r="AN77" s="214"/>
      <c r="AO77" s="214"/>
      <c r="AP77" s="214"/>
      <c r="AQ77" s="214"/>
      <c r="AR77" s="214"/>
      <c r="AS77" s="214"/>
      <c r="AT77" s="214"/>
      <c r="AU77" s="214"/>
      <c r="AV77" s="214"/>
    </row>
    <row r="78" ht="15.75" customHeight="1">
      <c r="A78" s="243" t="s">
        <v>923</v>
      </c>
      <c r="B78" s="210"/>
      <c r="C78" s="210"/>
      <c r="D78" s="559">
        <f t="shared" ref="D78:M78" si="5">+D74*$B$17*0.7</f>
        <v>34060.33757</v>
      </c>
      <c r="E78" s="559">
        <f t="shared" si="5"/>
        <v>34060.33757</v>
      </c>
      <c r="F78" s="559">
        <f t="shared" si="5"/>
        <v>12164.40628</v>
      </c>
      <c r="G78" s="559">
        <f t="shared" si="5"/>
        <v>24328.81255</v>
      </c>
      <c r="H78" s="559">
        <f t="shared" si="5"/>
        <v>21895.9313</v>
      </c>
      <c r="I78" s="559">
        <f t="shared" si="5"/>
        <v>31627.45632</v>
      </c>
      <c r="J78" s="559">
        <f t="shared" si="5"/>
        <v>60822.03138</v>
      </c>
      <c r="K78" s="559">
        <f t="shared" si="5"/>
        <v>65687.79389</v>
      </c>
      <c r="L78" s="560">
        <f t="shared" si="5"/>
        <v>60822.03138</v>
      </c>
      <c r="M78" s="559">
        <f t="shared" si="5"/>
        <v>141107.1128</v>
      </c>
      <c r="N78" s="214"/>
      <c r="O78" s="214"/>
      <c r="P78" s="214"/>
      <c r="Q78" s="214"/>
      <c r="R78" s="214"/>
      <c r="S78" s="214"/>
      <c r="T78" s="214"/>
      <c r="U78" s="214"/>
      <c r="V78" s="214"/>
      <c r="W78" s="214"/>
      <c r="X78" s="214"/>
      <c r="Y78" s="214"/>
      <c r="Z78" s="214"/>
      <c r="AA78" s="214"/>
      <c r="AB78" s="214"/>
      <c r="AC78" s="214"/>
      <c r="AD78" s="214"/>
      <c r="AE78" s="214"/>
      <c r="AF78" s="214"/>
      <c r="AG78" s="214"/>
      <c r="AH78" s="214"/>
      <c r="AI78" s="214"/>
      <c r="AJ78" s="214"/>
      <c r="AK78" s="214"/>
      <c r="AL78" s="214"/>
      <c r="AM78" s="214"/>
      <c r="AN78" s="214"/>
      <c r="AO78" s="214"/>
      <c r="AP78" s="214"/>
      <c r="AQ78" s="214"/>
      <c r="AR78" s="214"/>
      <c r="AS78" s="214"/>
      <c r="AT78" s="214"/>
      <c r="AU78" s="214"/>
      <c r="AV78" s="214"/>
    </row>
    <row r="79" ht="15.75" customHeight="1">
      <c r="A79" s="221"/>
      <c r="B79" s="210"/>
      <c r="C79" s="210"/>
      <c r="D79" s="212"/>
      <c r="E79" s="212"/>
      <c r="F79" s="212"/>
      <c r="G79" s="212"/>
      <c r="H79" s="212"/>
      <c r="I79" s="212"/>
      <c r="J79" s="212"/>
      <c r="K79" s="212"/>
      <c r="L79" s="213"/>
      <c r="M79" s="212"/>
      <c r="N79" s="214"/>
      <c r="O79" s="214"/>
      <c r="P79" s="214"/>
      <c r="Q79" s="214"/>
      <c r="R79" s="214"/>
      <c r="S79" s="214"/>
      <c r="T79" s="214"/>
      <c r="U79" s="214"/>
      <c r="V79" s="214"/>
      <c r="W79" s="214"/>
      <c r="X79" s="214"/>
      <c r="Y79" s="214"/>
      <c r="Z79" s="214"/>
      <c r="AA79" s="214"/>
      <c r="AB79" s="214"/>
      <c r="AC79" s="214"/>
      <c r="AD79" s="214"/>
      <c r="AE79" s="214"/>
      <c r="AF79" s="214"/>
      <c r="AG79" s="214"/>
      <c r="AH79" s="214"/>
      <c r="AI79" s="214"/>
      <c r="AJ79" s="214"/>
      <c r="AK79" s="214"/>
      <c r="AL79" s="214"/>
      <c r="AM79" s="214"/>
      <c r="AN79" s="214"/>
      <c r="AO79" s="214"/>
      <c r="AP79" s="214"/>
      <c r="AQ79" s="214"/>
      <c r="AR79" s="214"/>
      <c r="AS79" s="214"/>
      <c r="AT79" s="214"/>
      <c r="AU79" s="214"/>
      <c r="AV79" s="214"/>
    </row>
    <row r="80" ht="15.75" customHeight="1">
      <c r="A80" s="561" t="s">
        <v>925</v>
      </c>
      <c r="B80" s="210">
        <f t="array" ref="B80">+NPV($B$19,D80:M80)</f>
        <v>148450.1183</v>
      </c>
      <c r="C80" s="210"/>
      <c r="D80" s="212">
        <f t="shared" ref="D80:M80" si="6">+D72*$B$7</f>
        <v>14350.22206</v>
      </c>
      <c r="E80" s="212">
        <f t="shared" si="6"/>
        <v>14350.22206</v>
      </c>
      <c r="F80" s="212">
        <f t="shared" si="6"/>
        <v>5125.079307</v>
      </c>
      <c r="G80" s="212">
        <f t="shared" si="6"/>
        <v>10250.15861</v>
      </c>
      <c r="H80" s="212">
        <f t="shared" si="6"/>
        <v>9225.142752</v>
      </c>
      <c r="I80" s="212">
        <f t="shared" si="6"/>
        <v>13325.2062</v>
      </c>
      <c r="J80" s="212">
        <f t="shared" si="6"/>
        <v>25625.39653</v>
      </c>
      <c r="K80" s="212">
        <f t="shared" si="6"/>
        <v>27675.42826</v>
      </c>
      <c r="L80" s="213">
        <f t="shared" si="6"/>
        <v>25625.39653</v>
      </c>
      <c r="M80" s="212">
        <f t="shared" si="6"/>
        <v>59450.91996</v>
      </c>
      <c r="N80" s="214"/>
      <c r="O80" s="214"/>
      <c r="P80" s="214"/>
      <c r="Q80" s="214"/>
      <c r="R80" s="214"/>
      <c r="S80" s="214"/>
      <c r="T80" s="214"/>
      <c r="U80" s="214"/>
      <c r="V80" s="214"/>
      <c r="W80" s="214"/>
      <c r="X80" s="214"/>
      <c r="Y80" s="214"/>
      <c r="Z80" s="214"/>
      <c r="AA80" s="214"/>
      <c r="AB80" s="214"/>
      <c r="AC80" s="214"/>
      <c r="AD80" s="214"/>
      <c r="AE80" s="214"/>
      <c r="AF80" s="214"/>
      <c r="AG80" s="214"/>
      <c r="AH80" s="214"/>
      <c r="AI80" s="214"/>
      <c r="AJ80" s="214"/>
      <c r="AK80" s="214"/>
      <c r="AL80" s="214"/>
      <c r="AM80" s="214"/>
      <c r="AN80" s="214"/>
      <c r="AO80" s="214"/>
      <c r="AP80" s="214"/>
      <c r="AQ80" s="214"/>
      <c r="AR80" s="214"/>
      <c r="AS80" s="214"/>
      <c r="AT80" s="214"/>
      <c r="AU80" s="214"/>
      <c r="AV80" s="214"/>
    </row>
    <row r="81" ht="15.75" customHeight="1">
      <c r="A81" s="204" t="s">
        <v>243</v>
      </c>
      <c r="B81" s="210"/>
      <c r="C81" s="210"/>
      <c r="D81" s="219"/>
      <c r="E81" s="219"/>
      <c r="F81" s="219"/>
      <c r="G81" s="219"/>
      <c r="H81" s="219"/>
      <c r="I81" s="219"/>
      <c r="J81" s="219"/>
      <c r="K81" s="219"/>
      <c r="L81" s="220"/>
      <c r="M81" s="219"/>
      <c r="N81" s="214"/>
      <c r="O81" s="214"/>
      <c r="P81" s="214"/>
      <c r="Q81" s="214"/>
      <c r="R81" s="214"/>
      <c r="S81" s="214"/>
      <c r="T81" s="214"/>
      <c r="U81" s="214"/>
      <c r="V81" s="214"/>
      <c r="W81" s="214"/>
      <c r="X81" s="214"/>
      <c r="Y81" s="214"/>
      <c r="Z81" s="214"/>
      <c r="AA81" s="214"/>
      <c r="AB81" s="214"/>
      <c r="AC81" s="214"/>
      <c r="AD81" s="214"/>
      <c r="AE81" s="214"/>
      <c r="AF81" s="214"/>
      <c r="AG81" s="214"/>
      <c r="AH81" s="214"/>
      <c r="AI81" s="214"/>
      <c r="AJ81" s="214"/>
      <c r="AK81" s="214"/>
      <c r="AL81" s="214"/>
      <c r="AM81" s="214"/>
      <c r="AN81" s="214"/>
      <c r="AO81" s="214"/>
      <c r="AP81" s="214"/>
      <c r="AQ81" s="214"/>
      <c r="AR81" s="214"/>
      <c r="AS81" s="214"/>
      <c r="AT81" s="214"/>
      <c r="AU81" s="214"/>
      <c r="AV81" s="214"/>
    </row>
    <row r="82" ht="15.75" customHeight="1">
      <c r="A82" s="218" t="s">
        <v>709</v>
      </c>
      <c r="B82" s="210">
        <f t="array" ref="B82">+NPV($B$16,D82:M82)</f>
        <v>2904007.093</v>
      </c>
      <c r="C82" s="210"/>
      <c r="D82" s="217">
        <f>+$B$12*'Refrigeración'!AY52*$B$10</f>
        <v>128654.2404</v>
      </c>
      <c r="E82" s="217">
        <f>+$B$12*'Refrigeración'!AZ52*$B$10</f>
        <v>218712.2087</v>
      </c>
      <c r="F82" s="217">
        <f>+$B$12*'Refrigeración'!BA52*$B$10</f>
        <v>254735.396</v>
      </c>
      <c r="G82" s="217">
        <f>+$B$12*'Refrigeración'!BB52*$B$10</f>
        <v>329354.8555</v>
      </c>
      <c r="H82" s="217">
        <f>+$B$12*'Refrigeración'!BC52*$B$10</f>
        <v>401401.2301</v>
      </c>
      <c r="I82" s="217">
        <f>+$B$12*'Refrigeración'!BD52*$B$10</f>
        <v>506040.0123</v>
      </c>
      <c r="J82" s="217">
        <f>+$B$12*'Refrigeración'!BE52*$B$10</f>
        <v>703309.8476</v>
      </c>
      <c r="K82" s="217">
        <f>+$B$12*'Refrigeración'!BF52*$B$10</f>
        <v>926310.531</v>
      </c>
      <c r="L82" s="217">
        <f>+$B$12*'Refrigeración'!BG52*$B$10</f>
        <v>1143307.35</v>
      </c>
      <c r="M82" s="212">
        <f>+$B$12*'Refrigeración'!BH52*$B$10</f>
        <v>1633051.158</v>
      </c>
      <c r="N82" s="214"/>
      <c r="O82" s="214"/>
      <c r="P82" s="214"/>
      <c r="Q82" s="214"/>
      <c r="R82" s="214"/>
      <c r="S82" s="214"/>
      <c r="T82" s="214"/>
      <c r="U82" s="214"/>
      <c r="V82" s="214"/>
      <c r="W82" s="214"/>
      <c r="X82" s="214"/>
      <c r="Y82" s="214"/>
      <c r="Z82" s="214"/>
      <c r="AA82" s="214"/>
      <c r="AB82" s="214"/>
      <c r="AC82" s="214"/>
      <c r="AD82" s="214"/>
      <c r="AE82" s="214"/>
      <c r="AF82" s="214"/>
      <c r="AG82" s="214"/>
      <c r="AH82" s="214"/>
      <c r="AI82" s="214"/>
      <c r="AJ82" s="214"/>
      <c r="AK82" s="214"/>
      <c r="AL82" s="214"/>
      <c r="AM82" s="214"/>
      <c r="AN82" s="214"/>
      <c r="AO82" s="214"/>
      <c r="AP82" s="214"/>
      <c r="AQ82" s="214"/>
      <c r="AR82" s="214"/>
      <c r="AS82" s="214"/>
      <c r="AT82" s="214"/>
      <c r="AU82" s="214"/>
      <c r="AV82" s="214"/>
    </row>
    <row r="83" ht="15.75" customHeight="1">
      <c r="A83" s="218"/>
      <c r="B83" s="210"/>
      <c r="C83" s="210"/>
      <c r="D83" s="219"/>
      <c r="E83" s="232"/>
      <c r="F83" s="232"/>
      <c r="G83" s="232"/>
      <c r="H83" s="232"/>
      <c r="I83" s="232"/>
      <c r="J83" s="232"/>
      <c r="K83" s="232"/>
      <c r="L83" s="233"/>
      <c r="M83" s="232"/>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214"/>
      <c r="AQ83" s="214"/>
      <c r="AR83" s="214"/>
      <c r="AS83" s="214"/>
      <c r="AT83" s="214"/>
      <c r="AU83" s="214"/>
      <c r="AV83" s="214"/>
    </row>
    <row r="84" ht="15.75" customHeight="1">
      <c r="A84" s="231" t="s">
        <v>251</v>
      </c>
      <c r="B84" s="210"/>
      <c r="C84" s="210"/>
      <c r="D84" s="219"/>
      <c r="E84" s="232"/>
      <c r="F84" s="232"/>
      <c r="G84" s="232"/>
      <c r="H84" s="232"/>
      <c r="I84" s="232"/>
      <c r="J84" s="232"/>
      <c r="K84" s="232"/>
      <c r="L84" s="233"/>
      <c r="M84" s="232"/>
      <c r="N84" s="214"/>
      <c r="O84" s="214"/>
      <c r="P84" s="214"/>
      <c r="Q84" s="214"/>
      <c r="R84" s="214"/>
      <c r="S84" s="214"/>
      <c r="T84" s="214"/>
      <c r="U84" s="214"/>
      <c r="V84" s="214"/>
      <c r="W84" s="214"/>
      <c r="X84" s="214"/>
      <c r="Y84" s="214"/>
      <c r="Z84" s="214"/>
      <c r="AA84" s="214"/>
      <c r="AB84" s="214"/>
      <c r="AC84" s="214"/>
      <c r="AD84" s="214"/>
      <c r="AE84" s="214"/>
      <c r="AF84" s="214"/>
      <c r="AG84" s="214"/>
      <c r="AH84" s="214"/>
      <c r="AI84" s="214"/>
      <c r="AJ84" s="214"/>
      <c r="AK84" s="214"/>
      <c r="AL84" s="214"/>
      <c r="AM84" s="214"/>
      <c r="AN84" s="214"/>
      <c r="AO84" s="214"/>
      <c r="AP84" s="214"/>
      <c r="AQ84" s="214"/>
      <c r="AR84" s="214"/>
      <c r="AS84" s="214"/>
      <c r="AT84" s="214"/>
      <c r="AU84" s="214"/>
      <c r="AV84" s="214"/>
    </row>
    <row r="85" ht="15.75" customHeight="1">
      <c r="A85" s="562" t="s">
        <v>242</v>
      </c>
      <c r="B85" s="563">
        <f t="array" ref="B85">+NPV($B$18,D85:M85)</f>
        <v>95948.42593</v>
      </c>
      <c r="C85" s="564"/>
      <c r="D85" s="565">
        <f>+($B$8*$B$6*C133)/1000000</f>
        <v>16385.24015</v>
      </c>
      <c r="E85" s="565">
        <f>+($B$8*$B$6*C133)/1000000</f>
        <v>16385.24015</v>
      </c>
      <c r="F85" s="565">
        <f>+($B$8*$B$6*C134)/1000000</f>
        <v>16385.24015</v>
      </c>
      <c r="G85" s="565">
        <f>+($B$8*$B$6*C135)/1000000</f>
        <v>5851.871483</v>
      </c>
      <c r="H85" s="565">
        <f>+($B$8*$B$6*C136)/1000000</f>
        <v>11703.74297</v>
      </c>
      <c r="I85" s="565">
        <f>+($B$8*$B$6*C137)/1000000</f>
        <v>10533.36867</v>
      </c>
      <c r="J85" s="565">
        <f>+($B$8*$B$6*C138)/1000000</f>
        <v>15214.86586</v>
      </c>
      <c r="K85" s="565">
        <f>+($B$8*$B$6*C139)/1000000</f>
        <v>29259.35742</v>
      </c>
      <c r="L85" s="566">
        <f>+($B$8*$B$6*C138)/1000000</f>
        <v>15214.86586</v>
      </c>
      <c r="M85" s="565">
        <f>+($B$8*$B$6*C138)/1000000</f>
        <v>15214.86586</v>
      </c>
      <c r="N85" s="567"/>
      <c r="O85" s="567"/>
      <c r="P85" s="567"/>
      <c r="Q85" s="567"/>
      <c r="R85" s="567"/>
      <c r="S85" s="567"/>
      <c r="T85" s="567"/>
      <c r="U85" s="567"/>
      <c r="V85" s="567"/>
      <c r="W85" s="567"/>
      <c r="X85" s="567"/>
      <c r="Y85" s="567"/>
      <c r="Z85" s="567"/>
      <c r="AA85" s="567"/>
      <c r="AB85" s="567"/>
      <c r="AC85" s="567"/>
      <c r="AD85" s="567"/>
      <c r="AE85" s="567"/>
      <c r="AF85" s="567"/>
      <c r="AG85" s="567"/>
      <c r="AH85" s="567"/>
      <c r="AI85" s="567"/>
      <c r="AJ85" s="567"/>
      <c r="AK85" s="567"/>
      <c r="AL85" s="567"/>
      <c r="AM85" s="567"/>
      <c r="AN85" s="567"/>
      <c r="AO85" s="567"/>
      <c r="AP85" s="567"/>
      <c r="AQ85" s="567"/>
      <c r="AR85" s="567"/>
      <c r="AS85" s="567"/>
      <c r="AT85" s="567"/>
      <c r="AU85" s="567"/>
      <c r="AV85" s="567"/>
    </row>
    <row r="86" ht="39.75" customHeight="1">
      <c r="A86" s="561" t="s">
        <v>926</v>
      </c>
      <c r="B86" s="568">
        <f t="array" ref="B86">+NPV($B$18,D86:M86)</f>
        <v>4851.915234</v>
      </c>
      <c r="C86" s="569"/>
      <c r="D86" s="570">
        <f>+F264/1000000</f>
        <v>791.3408907</v>
      </c>
      <c r="E86" s="570">
        <f>+F265/1000000</f>
        <v>790.9732721</v>
      </c>
      <c r="F86" s="570">
        <f>+F266/1000000</f>
        <v>797.8276286</v>
      </c>
      <c r="G86" s="570">
        <f>+F267/1000000</f>
        <v>804.7951133</v>
      </c>
      <c r="H86" s="570">
        <f>+F268/1000000</f>
        <v>811.8766342</v>
      </c>
      <c r="I86" s="570">
        <f>+F269/1000000</f>
        <v>819.0731124</v>
      </c>
      <c r="J86" s="570">
        <f>+F270/1000000</f>
        <v>826.3854822</v>
      </c>
      <c r="K86" s="570">
        <f>+F271/1000000</f>
        <v>833.8146909</v>
      </c>
      <c r="L86" s="571">
        <f>+F272/1000000</f>
        <v>841.3616993</v>
      </c>
      <c r="M86" s="570">
        <f>+F273/1000000</f>
        <v>0</v>
      </c>
      <c r="N86" s="572"/>
      <c r="O86" s="572"/>
      <c r="P86" s="572"/>
      <c r="Q86" s="572"/>
      <c r="R86" s="572"/>
      <c r="S86" s="572"/>
      <c r="T86" s="572"/>
      <c r="U86" s="572"/>
      <c r="V86" s="572"/>
      <c r="W86" s="572"/>
      <c r="X86" s="572"/>
      <c r="Y86" s="572"/>
      <c r="Z86" s="572"/>
      <c r="AA86" s="572"/>
      <c r="AB86" s="572"/>
      <c r="AC86" s="572"/>
      <c r="AD86" s="572"/>
      <c r="AE86" s="572"/>
      <c r="AF86" s="572"/>
      <c r="AG86" s="572"/>
      <c r="AH86" s="572"/>
      <c r="AI86" s="572"/>
      <c r="AJ86" s="572"/>
      <c r="AK86" s="572"/>
      <c r="AL86" s="572"/>
      <c r="AM86" s="572"/>
      <c r="AN86" s="572"/>
      <c r="AO86" s="572"/>
      <c r="AP86" s="572"/>
      <c r="AQ86" s="572"/>
      <c r="AR86" s="572"/>
      <c r="AS86" s="572"/>
      <c r="AT86" s="572"/>
      <c r="AU86" s="572"/>
      <c r="AV86" s="572"/>
    </row>
    <row r="87" ht="15.75" customHeight="1">
      <c r="A87" s="218" t="s">
        <v>927</v>
      </c>
      <c r="B87" s="573">
        <f t="array" ref="B87">+NPV($B$18,D87:M87)</f>
        <v>1633979.271</v>
      </c>
      <c r="C87" s="210"/>
      <c r="D87" s="219">
        <f>(($B$6*$F133)/1000000)-D73</f>
        <v>203501.8094</v>
      </c>
      <c r="E87" s="219">
        <f>(($B$6*$F134)/1000000)-E73</f>
        <v>203501.8094</v>
      </c>
      <c r="F87" s="219">
        <f>(($B$6*$F135)/1000000)-F73</f>
        <v>72679.21766</v>
      </c>
      <c r="G87" s="219">
        <f>(($B$6*$F136)/1000000)-G73</f>
        <v>145358.4353</v>
      </c>
      <c r="H87" s="219">
        <f>(($B$6*$F137)/1000000)-H73</f>
        <v>130822.5918</v>
      </c>
      <c r="I87" s="219">
        <f>(($B$6*$F138)/1000000)-I73</f>
        <v>188965.9659</v>
      </c>
      <c r="J87" s="219">
        <f>(($B$6*$F139)/1000000)-J73</f>
        <v>363396.0883</v>
      </c>
      <c r="K87" s="219">
        <f>(($B$6*$F140)/1000000)-K73</f>
        <v>392467.7754</v>
      </c>
      <c r="L87" s="220">
        <f>(($B$6*$F141)/1000000)-L73</f>
        <v>363396.0883</v>
      </c>
      <c r="M87" s="219">
        <f>(($B$6*$F142)/1000000)-M73</f>
        <v>843078.9249</v>
      </c>
      <c r="N87" s="214"/>
      <c r="O87" s="214"/>
      <c r="P87" s="214"/>
      <c r="Q87" s="214"/>
      <c r="R87" s="214"/>
      <c r="S87" s="214"/>
      <c r="T87" s="214"/>
      <c r="U87" s="214"/>
      <c r="V87" s="214"/>
      <c r="W87" s="214"/>
      <c r="X87" s="214"/>
      <c r="Y87" s="214"/>
      <c r="Z87" s="214"/>
      <c r="AA87" s="214"/>
      <c r="AB87" s="214"/>
      <c r="AC87" s="214"/>
      <c r="AD87" s="214"/>
      <c r="AE87" s="214"/>
      <c r="AF87" s="214"/>
      <c r="AG87" s="214"/>
      <c r="AH87" s="214"/>
      <c r="AI87" s="214"/>
      <c r="AJ87" s="214"/>
      <c r="AK87" s="214"/>
      <c r="AL87" s="214"/>
      <c r="AM87" s="214"/>
      <c r="AN87" s="214"/>
      <c r="AO87" s="214"/>
      <c r="AP87" s="214"/>
      <c r="AQ87" s="214"/>
      <c r="AR87" s="214"/>
      <c r="AS87" s="214"/>
      <c r="AT87" s="214"/>
      <c r="AU87" s="214"/>
      <c r="AV87" s="214"/>
    </row>
    <row r="88" ht="15.75" customHeight="1">
      <c r="A88" s="218"/>
      <c r="B88" s="210"/>
      <c r="C88" s="210"/>
      <c r="D88" s="219"/>
      <c r="E88" s="219"/>
      <c r="F88" s="219"/>
      <c r="G88" s="219"/>
      <c r="H88" s="219"/>
      <c r="I88" s="219"/>
      <c r="J88" s="219"/>
      <c r="K88" s="219"/>
      <c r="L88" s="220"/>
      <c r="M88" s="219"/>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214"/>
      <c r="AL88" s="214"/>
      <c r="AM88" s="214"/>
      <c r="AN88" s="214"/>
      <c r="AO88" s="214"/>
      <c r="AP88" s="214"/>
      <c r="AQ88" s="214"/>
      <c r="AR88" s="214"/>
      <c r="AS88" s="214"/>
      <c r="AT88" s="214"/>
      <c r="AU88" s="214"/>
      <c r="AV88" s="214"/>
    </row>
    <row r="89" ht="15.75" customHeight="1">
      <c r="A89" s="234" t="s">
        <v>254</v>
      </c>
      <c r="B89" s="342">
        <f>+SUM(B92:B113)</f>
        <v>19589428.49</v>
      </c>
      <c r="C89" s="342"/>
      <c r="D89" s="343">
        <f t="shared" ref="D89:M89" si="7">+SUM(D101:D102)+SUM(D108:D111)+SUM(D92)</f>
        <v>326496.4336</v>
      </c>
      <c r="E89" s="343">
        <f t="shared" si="7"/>
        <v>534952.3358</v>
      </c>
      <c r="F89" s="343">
        <f t="shared" si="7"/>
        <v>599884.4354</v>
      </c>
      <c r="G89" s="343">
        <f t="shared" si="7"/>
        <v>782855.2067</v>
      </c>
      <c r="H89" s="343">
        <f t="shared" si="7"/>
        <v>947569.9066</v>
      </c>
      <c r="I89" s="343">
        <f t="shared" si="7"/>
        <v>1197975.954</v>
      </c>
      <c r="J89" s="343">
        <f t="shared" si="7"/>
        <v>1679193.982</v>
      </c>
      <c r="K89" s="343">
        <f t="shared" si="7"/>
        <v>2199470.511</v>
      </c>
      <c r="L89" s="344">
        <f t="shared" si="7"/>
        <v>2697649.857</v>
      </c>
      <c r="M89" s="343">
        <f t="shared" si="7"/>
        <v>3898903.804</v>
      </c>
      <c r="N89" s="345"/>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346"/>
      <c r="AL89" s="346"/>
      <c r="AM89" s="346"/>
      <c r="AN89" s="346"/>
      <c r="AO89" s="346"/>
      <c r="AP89" s="346"/>
      <c r="AQ89" s="346"/>
      <c r="AR89" s="346"/>
      <c r="AS89" s="346"/>
      <c r="AT89" s="346"/>
      <c r="AU89" s="346"/>
      <c r="AV89" s="346"/>
    </row>
    <row r="90" ht="15.75" customHeight="1">
      <c r="A90" s="235"/>
      <c r="B90" s="210"/>
      <c r="C90" s="210"/>
      <c r="D90" s="236"/>
      <c r="E90" s="236"/>
      <c r="F90" s="236"/>
      <c r="G90" s="236"/>
      <c r="H90" s="236"/>
      <c r="I90" s="236"/>
      <c r="J90" s="236"/>
      <c r="K90" s="236"/>
      <c r="L90" s="237"/>
      <c r="M90" s="236"/>
      <c r="N90" s="238"/>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row>
    <row r="91" ht="15.75" customHeight="1">
      <c r="A91" s="240" t="s">
        <v>237</v>
      </c>
      <c r="B91" s="210"/>
      <c r="C91" s="210"/>
      <c r="D91" s="219"/>
      <c r="E91" s="219"/>
      <c r="F91" s="219"/>
      <c r="G91" s="219"/>
      <c r="H91" s="219"/>
      <c r="I91" s="219"/>
      <c r="J91" s="219"/>
      <c r="K91" s="219"/>
      <c r="L91" s="220"/>
      <c r="M91" s="21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39"/>
      <c r="AT91" s="239"/>
      <c r="AU91" s="239"/>
      <c r="AV91" s="239"/>
    </row>
    <row r="92" ht="15.75" customHeight="1">
      <c r="A92" s="246" t="s">
        <v>711</v>
      </c>
      <c r="B92" s="210">
        <f t="array" ref="B92">+NPV(B19,D92:M92)</f>
        <v>5193509.942</v>
      </c>
      <c r="C92" s="210"/>
      <c r="D92" s="242">
        <f t="shared" ref="D92:M92" si="8">+SUM(D93:D95)</f>
        <v>150915.2784</v>
      </c>
      <c r="E92" s="242">
        <f t="shared" si="8"/>
        <v>256555.9733</v>
      </c>
      <c r="F92" s="242">
        <f t="shared" si="8"/>
        <v>298812.2513</v>
      </c>
      <c r="G92" s="242">
        <f t="shared" si="8"/>
        <v>386343.1127</v>
      </c>
      <c r="H92" s="242">
        <f t="shared" si="8"/>
        <v>470855.6687</v>
      </c>
      <c r="I92" s="242">
        <f t="shared" si="8"/>
        <v>593600.0951</v>
      </c>
      <c r="J92" s="242">
        <f t="shared" si="8"/>
        <v>825003.522</v>
      </c>
      <c r="K92" s="242">
        <f t="shared" si="8"/>
        <v>1086590.005</v>
      </c>
      <c r="L92" s="341">
        <f t="shared" si="8"/>
        <v>1341133.774</v>
      </c>
      <c r="M92" s="211">
        <f t="shared" si="8"/>
        <v>1915617.934</v>
      </c>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row>
    <row r="93" ht="15.75" customHeight="1">
      <c r="A93" s="243" t="s">
        <v>922</v>
      </c>
      <c r="B93" s="210"/>
      <c r="C93" s="210"/>
      <c r="D93" s="574">
        <f t="shared" ref="D93:M93" si="9">(B184*$B$10*0.4+B185*$B$10*0.5+B186*$B$10*0.75)/1000000</f>
        <v>121199.1615</v>
      </c>
      <c r="E93" s="574">
        <f t="shared" si="9"/>
        <v>206038.5746</v>
      </c>
      <c r="F93" s="574">
        <f t="shared" si="9"/>
        <v>239974.3398</v>
      </c>
      <c r="G93" s="574">
        <f t="shared" si="9"/>
        <v>310269.8534</v>
      </c>
      <c r="H93" s="574">
        <f t="shared" si="9"/>
        <v>378141.3839</v>
      </c>
      <c r="I93" s="574">
        <f t="shared" si="9"/>
        <v>476716.7019</v>
      </c>
      <c r="J93" s="574">
        <f t="shared" si="9"/>
        <v>662555.4162</v>
      </c>
      <c r="K93" s="574">
        <f t="shared" si="9"/>
        <v>872633.9628</v>
      </c>
      <c r="L93" s="575">
        <f t="shared" si="9"/>
        <v>1077056.549</v>
      </c>
      <c r="M93" s="574">
        <f t="shared" si="9"/>
        <v>1538421.357</v>
      </c>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row>
    <row r="94" ht="15.75" customHeight="1">
      <c r="A94" s="244" t="s">
        <v>257</v>
      </c>
      <c r="B94" s="210"/>
      <c r="C94" s="210"/>
      <c r="D94" s="574">
        <f t="shared" ref="D94:M94" si="10">B187*$B$10/1000000</f>
        <v>22742.36219</v>
      </c>
      <c r="E94" s="574">
        <f t="shared" si="10"/>
        <v>38662.01572</v>
      </c>
      <c r="F94" s="574">
        <f t="shared" si="10"/>
        <v>45029.87713</v>
      </c>
      <c r="G94" s="574">
        <f t="shared" si="10"/>
        <v>58220.4472</v>
      </c>
      <c r="H94" s="574">
        <f t="shared" si="10"/>
        <v>70956.17002</v>
      </c>
      <c r="I94" s="574">
        <f t="shared" si="10"/>
        <v>89453.29126</v>
      </c>
      <c r="J94" s="574">
        <f t="shared" si="10"/>
        <v>124324.9133</v>
      </c>
      <c r="K94" s="574">
        <f t="shared" si="10"/>
        <v>163745.0077</v>
      </c>
      <c r="L94" s="558">
        <f t="shared" si="10"/>
        <v>202103.792</v>
      </c>
      <c r="M94" s="557">
        <f t="shared" si="10"/>
        <v>288676.384</v>
      </c>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9"/>
      <c r="AQ94" s="239"/>
      <c r="AR94" s="239"/>
      <c r="AS94" s="239"/>
      <c r="AT94" s="239"/>
      <c r="AU94" s="239"/>
      <c r="AV94" s="239"/>
    </row>
    <row r="95" ht="15.75" customHeight="1">
      <c r="A95" s="243" t="s">
        <v>258</v>
      </c>
      <c r="B95" s="381"/>
      <c r="C95" s="210"/>
      <c r="D95" s="574">
        <f t="shared" ref="D95:M95" si="11">+(SUM(B188:B189)*$B$10*(1.2))/1000000</f>
        <v>6973.754727</v>
      </c>
      <c r="E95" s="574">
        <f t="shared" si="11"/>
        <v>11855.38304</v>
      </c>
      <c r="F95" s="574">
        <f t="shared" si="11"/>
        <v>13808.03436</v>
      </c>
      <c r="G95" s="574">
        <f t="shared" si="11"/>
        <v>17852.8121</v>
      </c>
      <c r="H95" s="574">
        <f t="shared" si="11"/>
        <v>21758.11475</v>
      </c>
      <c r="I95" s="574">
        <f t="shared" si="11"/>
        <v>27430.10193</v>
      </c>
      <c r="J95" s="574">
        <f t="shared" si="11"/>
        <v>38123.19251</v>
      </c>
      <c r="K95" s="574">
        <f t="shared" si="11"/>
        <v>50211.03403</v>
      </c>
      <c r="L95" s="575">
        <f t="shared" si="11"/>
        <v>61973.43367</v>
      </c>
      <c r="M95" s="574">
        <f t="shared" si="11"/>
        <v>88520.19333</v>
      </c>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9"/>
      <c r="AQ95" s="239"/>
      <c r="AR95" s="239"/>
      <c r="AS95" s="239"/>
      <c r="AT95" s="239"/>
      <c r="AU95" s="239"/>
      <c r="AV95" s="239"/>
    </row>
    <row r="96">
      <c r="A96" s="218" t="s">
        <v>928</v>
      </c>
      <c r="B96" s="210">
        <f t="array" ref="B96">+NPV(B19,D96:M96)</f>
        <v>30815.02523</v>
      </c>
      <c r="C96" s="331"/>
      <c r="D96" s="242">
        <f>($C133*$B$11*6%)/1000000</f>
        <v>2978.794896</v>
      </c>
      <c r="E96" s="242">
        <f>($C134*$B$11*6%)/1000000</f>
        <v>2978.794896</v>
      </c>
      <c r="F96" s="242">
        <f>($C135*$B$11*6%)/1000000</f>
        <v>1063.85532</v>
      </c>
      <c r="G96" s="242">
        <f>($C136*$B$11*6%)/1000000</f>
        <v>2127.71064</v>
      </c>
      <c r="H96" s="242">
        <f>($C137*$B$11*6%)/1000000</f>
        <v>1914.939576</v>
      </c>
      <c r="I96" s="242">
        <f>($C138*$B$11*6%)/1000000</f>
        <v>2766.023832</v>
      </c>
      <c r="J96" s="242">
        <f>($C139*$B$11*6%)/1000000</f>
        <v>5319.2766</v>
      </c>
      <c r="K96" s="242">
        <f>($C140*$B$11*6%)/1000000</f>
        <v>5744.818728</v>
      </c>
      <c r="L96" s="347">
        <f>($C141*$B$11*6%)/1000000</f>
        <v>5319.2766</v>
      </c>
      <c r="M96" s="242">
        <f>($C142*$B$11*6%)/1000000</f>
        <v>12340.72171</v>
      </c>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c r="AS96" s="239"/>
      <c r="AT96" s="239"/>
      <c r="AU96" s="239"/>
      <c r="AV96" s="239"/>
    </row>
    <row r="97" ht="34.5" customHeight="1">
      <c r="A97" s="218" t="s">
        <v>929</v>
      </c>
      <c r="B97" s="210">
        <f t="array" ref="B97">+NPV($B$19,D97:M97)</f>
        <v>742250.5917</v>
      </c>
      <c r="C97" s="210"/>
      <c r="D97" s="242">
        <f t="shared" ref="D97:M97" si="12">D72*0.05</f>
        <v>71751.11029</v>
      </c>
      <c r="E97" s="242">
        <f t="shared" si="12"/>
        <v>71751.11029</v>
      </c>
      <c r="F97" s="242">
        <f t="shared" si="12"/>
        <v>25625.39653</v>
      </c>
      <c r="G97" s="242">
        <f t="shared" si="12"/>
        <v>51250.79307</v>
      </c>
      <c r="H97" s="242">
        <f t="shared" si="12"/>
        <v>46125.71376</v>
      </c>
      <c r="I97" s="242">
        <f t="shared" si="12"/>
        <v>66626.03099</v>
      </c>
      <c r="J97" s="242">
        <f t="shared" si="12"/>
        <v>128126.9827</v>
      </c>
      <c r="K97" s="242">
        <f t="shared" si="12"/>
        <v>138377.1413</v>
      </c>
      <c r="L97" s="347">
        <f t="shared" si="12"/>
        <v>128126.9827</v>
      </c>
      <c r="M97" s="242">
        <f t="shared" si="12"/>
        <v>297254.5998</v>
      </c>
      <c r="N97" s="239"/>
      <c r="O97" s="239"/>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row>
    <row r="98" ht="15.75" customHeight="1">
      <c r="A98" s="58" t="s">
        <v>930</v>
      </c>
      <c r="B98" s="210">
        <f t="array" ref="B98">+NPV($B$19,D98:M98)</f>
        <v>4453503.55</v>
      </c>
      <c r="C98" s="210"/>
      <c r="D98" s="219">
        <f t="shared" ref="D98:M98" si="13">D72*0.3</f>
        <v>430506.6618</v>
      </c>
      <c r="E98" s="219">
        <f t="shared" si="13"/>
        <v>430506.6618</v>
      </c>
      <c r="F98" s="219">
        <f t="shared" si="13"/>
        <v>153752.3792</v>
      </c>
      <c r="G98" s="219">
        <f t="shared" si="13"/>
        <v>307504.7584</v>
      </c>
      <c r="H98" s="219">
        <f t="shared" si="13"/>
        <v>276754.2826</v>
      </c>
      <c r="I98" s="219">
        <f t="shared" si="13"/>
        <v>399756.1859</v>
      </c>
      <c r="J98" s="219">
        <f t="shared" si="13"/>
        <v>768761.896</v>
      </c>
      <c r="K98" s="219">
        <f t="shared" si="13"/>
        <v>830262.8477</v>
      </c>
      <c r="L98" s="220">
        <f t="shared" si="13"/>
        <v>768761.896</v>
      </c>
      <c r="M98" s="219">
        <f t="shared" si="13"/>
        <v>1783527.599</v>
      </c>
      <c r="N98" s="239"/>
      <c r="O98" s="239"/>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row>
    <row r="99" ht="15.75" customHeight="1">
      <c r="A99" s="58"/>
      <c r="B99" s="381"/>
      <c r="C99" s="210"/>
      <c r="D99" s="219"/>
      <c r="E99" s="219"/>
      <c r="F99" s="219"/>
      <c r="G99" s="219"/>
      <c r="H99" s="219"/>
      <c r="I99" s="219"/>
      <c r="J99" s="219"/>
      <c r="K99" s="219"/>
      <c r="L99" s="213"/>
      <c r="M99" s="212"/>
      <c r="N99" s="239"/>
      <c r="O99" s="239"/>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row>
    <row r="100" ht="15.75" customHeight="1">
      <c r="A100" s="576" t="s">
        <v>243</v>
      </c>
      <c r="B100" s="210"/>
      <c r="C100" s="210"/>
      <c r="D100" s="219"/>
      <c r="E100" s="219"/>
      <c r="F100" s="219"/>
      <c r="G100" s="219"/>
      <c r="H100" s="219"/>
      <c r="I100" s="219"/>
      <c r="J100" s="219"/>
      <c r="K100" s="219"/>
      <c r="L100" s="213"/>
      <c r="M100" s="212"/>
      <c r="N100" s="239"/>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row>
    <row r="101" ht="15.75" customHeight="1">
      <c r="A101" s="382" t="s">
        <v>712</v>
      </c>
      <c r="B101" s="210">
        <f t="shared" ref="B101:B105" si="15">+NPV($B$16,D101:M101)</f>
        <v>436268.6066</v>
      </c>
      <c r="C101" s="210"/>
      <c r="D101" s="242">
        <f t="shared" ref="D101:M101" si="14">+($B$10*$B$14*SUM(B184:B189))/1000000</f>
        <v>19327.70975</v>
      </c>
      <c r="E101" s="242">
        <f t="shared" si="14"/>
        <v>32857.10657</v>
      </c>
      <c r="F101" s="242">
        <f t="shared" si="14"/>
        <v>38268.8653</v>
      </c>
      <c r="G101" s="242">
        <f t="shared" si="14"/>
        <v>49478.93696</v>
      </c>
      <c r="H101" s="242">
        <f t="shared" si="14"/>
        <v>60302.45442</v>
      </c>
      <c r="I101" s="242">
        <f t="shared" si="14"/>
        <v>76022.32501</v>
      </c>
      <c r="J101" s="242">
        <f t="shared" si="14"/>
        <v>105658.1466</v>
      </c>
      <c r="K101" s="242">
        <f t="shared" si="14"/>
        <v>139159.5102</v>
      </c>
      <c r="L101" s="347">
        <f t="shared" si="14"/>
        <v>171758.914</v>
      </c>
      <c r="M101" s="242">
        <f t="shared" si="14"/>
        <v>245333.0624</v>
      </c>
      <c r="N101" s="239"/>
      <c r="O101" s="239"/>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row>
    <row r="102" ht="15.75" customHeight="1">
      <c r="A102" s="246" t="s">
        <v>713</v>
      </c>
      <c r="B102" s="210">
        <f t="shared" si="15"/>
        <v>667760.4217</v>
      </c>
      <c r="C102" s="210"/>
      <c r="D102" s="242">
        <f t="shared" ref="D102:M102" si="16">+($B$15*SUM(B184:B189))/1000000</f>
        <v>29583.33333</v>
      </c>
      <c r="E102" s="242">
        <f t="shared" si="16"/>
        <v>50291.66667</v>
      </c>
      <c r="F102" s="242">
        <f t="shared" si="16"/>
        <v>58575</v>
      </c>
      <c r="G102" s="242">
        <f t="shared" si="16"/>
        <v>75733.33333</v>
      </c>
      <c r="H102" s="242">
        <f t="shared" si="16"/>
        <v>92300</v>
      </c>
      <c r="I102" s="242">
        <f t="shared" si="16"/>
        <v>116361.1111</v>
      </c>
      <c r="J102" s="242">
        <f t="shared" si="16"/>
        <v>161722.2222</v>
      </c>
      <c r="K102" s="242">
        <f t="shared" si="16"/>
        <v>213000</v>
      </c>
      <c r="L102" s="347">
        <f t="shared" si="16"/>
        <v>262897.2222</v>
      </c>
      <c r="M102" s="242">
        <f t="shared" si="16"/>
        <v>375511.1111</v>
      </c>
      <c r="N102" s="239"/>
      <c r="O102" s="239"/>
      <c r="P102" s="239"/>
      <c r="Q102" s="239"/>
      <c r="R102" s="239"/>
      <c r="S102" s="239"/>
      <c r="T102" s="239"/>
      <c r="U102" s="239"/>
      <c r="V102" s="239"/>
      <c r="W102" s="239"/>
      <c r="X102" s="239"/>
      <c r="Y102" s="239"/>
      <c r="Z102" s="239"/>
      <c r="AA102" s="239"/>
      <c r="AB102" s="239"/>
      <c r="AC102" s="239"/>
      <c r="AD102" s="239"/>
      <c r="AE102" s="239"/>
      <c r="AF102" s="239"/>
      <c r="AG102" s="239"/>
      <c r="AH102" s="239"/>
      <c r="AI102" s="239"/>
      <c r="AJ102" s="239"/>
      <c r="AK102" s="239"/>
      <c r="AL102" s="239"/>
      <c r="AM102" s="239"/>
      <c r="AN102" s="239"/>
      <c r="AO102" s="239"/>
      <c r="AP102" s="239"/>
      <c r="AQ102" s="239"/>
      <c r="AR102" s="239"/>
      <c r="AS102" s="239"/>
      <c r="AT102" s="239"/>
      <c r="AU102" s="239"/>
      <c r="AV102" s="239"/>
    </row>
    <row r="103">
      <c r="A103" s="246" t="s">
        <v>715</v>
      </c>
      <c r="B103" s="210">
        <f t="shared" si="15"/>
        <v>34064.87322</v>
      </c>
      <c r="C103" s="210"/>
      <c r="D103" s="242">
        <f t="shared" ref="D103:M103" si="17">$B$24*D92</f>
        <v>1509.152784</v>
      </c>
      <c r="E103" s="242">
        <f t="shared" si="17"/>
        <v>2565.559733</v>
      </c>
      <c r="F103" s="242">
        <f t="shared" si="17"/>
        <v>2988.122513</v>
      </c>
      <c r="G103" s="242">
        <f t="shared" si="17"/>
        <v>3863.431127</v>
      </c>
      <c r="H103" s="242">
        <f t="shared" si="17"/>
        <v>4708.556687</v>
      </c>
      <c r="I103" s="242">
        <f t="shared" si="17"/>
        <v>5936.000951</v>
      </c>
      <c r="J103" s="242">
        <f t="shared" si="17"/>
        <v>8250.03522</v>
      </c>
      <c r="K103" s="242">
        <f t="shared" si="17"/>
        <v>10865.90005</v>
      </c>
      <c r="L103" s="347">
        <f t="shared" si="17"/>
        <v>13411.33774</v>
      </c>
      <c r="M103" s="242">
        <f t="shared" si="17"/>
        <v>19156.17934</v>
      </c>
      <c r="N103" s="239"/>
      <c r="O103" s="239"/>
      <c r="P103" s="239"/>
      <c r="Q103" s="239"/>
      <c r="R103" s="239"/>
      <c r="S103" s="239"/>
      <c r="T103" s="239"/>
      <c r="U103" s="239"/>
      <c r="V103" s="239"/>
      <c r="W103" s="239"/>
      <c r="X103" s="239"/>
      <c r="Y103" s="239"/>
      <c r="Z103" s="239"/>
      <c r="AA103" s="239"/>
      <c r="AB103" s="239"/>
      <c r="AC103" s="239"/>
      <c r="AD103" s="239"/>
      <c r="AE103" s="239"/>
      <c r="AF103" s="239"/>
      <c r="AG103" s="239"/>
      <c r="AH103" s="239"/>
      <c r="AI103" s="239"/>
      <c r="AJ103" s="239"/>
      <c r="AK103" s="239"/>
      <c r="AL103" s="239"/>
      <c r="AM103" s="239"/>
      <c r="AN103" s="239"/>
      <c r="AO103" s="239"/>
      <c r="AP103" s="239"/>
      <c r="AQ103" s="239"/>
      <c r="AR103" s="239"/>
      <c r="AS103" s="239"/>
      <c r="AT103" s="239"/>
      <c r="AU103" s="239"/>
      <c r="AV103" s="239"/>
    </row>
    <row r="104" ht="15.75" customHeight="1">
      <c r="A104" s="246" t="s">
        <v>931</v>
      </c>
      <c r="B104" s="210">
        <f t="shared" si="15"/>
        <v>5228658.153</v>
      </c>
      <c r="C104" s="210"/>
      <c r="D104" s="242">
        <f t="shared" ref="D104:M104" si="18">((((SUM(B184:B189)/1000000)/B287)*$B$23*$B$22)*(B287*1000000))/1000000</f>
        <v>231641.6667</v>
      </c>
      <c r="E104" s="577">
        <f t="shared" si="18"/>
        <v>393790.8333</v>
      </c>
      <c r="F104" s="577">
        <f t="shared" si="18"/>
        <v>458650.5</v>
      </c>
      <c r="G104" s="577">
        <f t="shared" si="18"/>
        <v>593002.6667</v>
      </c>
      <c r="H104" s="577">
        <f t="shared" si="18"/>
        <v>722722</v>
      </c>
      <c r="I104" s="577">
        <f t="shared" si="18"/>
        <v>911123.8889</v>
      </c>
      <c r="J104" s="577">
        <f t="shared" si="18"/>
        <v>1266307.778</v>
      </c>
      <c r="K104" s="577">
        <f t="shared" si="18"/>
        <v>1667820</v>
      </c>
      <c r="L104" s="578">
        <f t="shared" si="18"/>
        <v>2058522.278</v>
      </c>
      <c r="M104" s="577">
        <f t="shared" si="18"/>
        <v>2940304.889</v>
      </c>
      <c r="N104" s="239"/>
      <c r="O104" s="239"/>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row>
    <row r="105">
      <c r="A105" s="246" t="s">
        <v>932</v>
      </c>
      <c r="B105" s="210">
        <f t="shared" si="15"/>
        <v>9472.090999</v>
      </c>
      <c r="C105" s="210"/>
      <c r="D105" s="219">
        <f t="shared" ref="D105:M105" si="19">($B$10*$B$13*$B$25*0.05*SUM(B184:B189))/1000000</f>
        <v>419.6355703</v>
      </c>
      <c r="E105" s="219">
        <f t="shared" si="19"/>
        <v>713.3804695</v>
      </c>
      <c r="F105" s="219">
        <f t="shared" si="19"/>
        <v>830.8784292</v>
      </c>
      <c r="G105" s="219">
        <f t="shared" si="19"/>
        <v>1074.26706</v>
      </c>
      <c r="H105" s="219">
        <f t="shared" si="19"/>
        <v>1309.262979</v>
      </c>
      <c r="I105" s="219">
        <f t="shared" si="19"/>
        <v>1650.566577</v>
      </c>
      <c r="J105" s="219">
        <f t="shared" si="19"/>
        <v>2294.007784</v>
      </c>
      <c r="K105" s="219">
        <f t="shared" si="19"/>
        <v>3021.376106</v>
      </c>
      <c r="L105" s="220">
        <f t="shared" si="19"/>
        <v>3729.161435</v>
      </c>
      <c r="M105" s="219">
        <f t="shared" si="19"/>
        <v>5326.574172</v>
      </c>
      <c r="N105" s="239"/>
      <c r="O105" s="239"/>
      <c r="P105" s="239"/>
      <c r="Q105" s="239"/>
      <c r="R105" s="239"/>
      <c r="S105" s="239"/>
      <c r="T105" s="239"/>
      <c r="U105" s="239"/>
      <c r="V105" s="239"/>
      <c r="W105" s="239"/>
      <c r="X105" s="239"/>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row>
    <row r="106" ht="15.75" customHeight="1">
      <c r="A106" s="240"/>
      <c r="B106" s="210"/>
      <c r="C106" s="210"/>
      <c r="D106" s="219"/>
      <c r="E106" s="247"/>
      <c r="F106" s="247"/>
      <c r="G106" s="247"/>
      <c r="H106" s="247"/>
      <c r="I106" s="247"/>
      <c r="J106" s="247"/>
      <c r="K106" s="247"/>
      <c r="L106" s="213"/>
      <c r="M106" s="212"/>
      <c r="N106" s="239"/>
      <c r="O106" s="239"/>
      <c r="P106" s="239"/>
      <c r="Q106" s="239"/>
      <c r="R106" s="239"/>
      <c r="S106" s="239"/>
      <c r="T106" s="239"/>
      <c r="U106" s="239"/>
      <c r="V106" s="239"/>
      <c r="W106" s="239"/>
      <c r="X106" s="239"/>
      <c r="Y106" s="239"/>
      <c r="Z106" s="239"/>
      <c r="AA106" s="239"/>
      <c r="AB106" s="239"/>
      <c r="AC106" s="239"/>
      <c r="AD106" s="239"/>
      <c r="AE106" s="239"/>
      <c r="AF106" s="239"/>
      <c r="AG106" s="239"/>
      <c r="AH106" s="239"/>
      <c r="AI106" s="239"/>
      <c r="AJ106" s="239"/>
      <c r="AK106" s="239"/>
      <c r="AL106" s="239"/>
      <c r="AM106" s="239"/>
      <c r="AN106" s="239"/>
      <c r="AO106" s="239"/>
      <c r="AP106" s="239"/>
      <c r="AQ106" s="239"/>
      <c r="AR106" s="239"/>
      <c r="AS106" s="239"/>
      <c r="AT106" s="239"/>
      <c r="AU106" s="239"/>
      <c r="AV106" s="239"/>
    </row>
    <row r="107" ht="15.75" customHeight="1">
      <c r="A107" s="240" t="s">
        <v>251</v>
      </c>
      <c r="B107" s="210"/>
      <c r="C107" s="210"/>
      <c r="D107" s="219"/>
      <c r="E107" s="247"/>
      <c r="F107" s="247"/>
      <c r="G107" s="247"/>
      <c r="H107" s="247"/>
      <c r="I107" s="247"/>
      <c r="J107" s="247"/>
      <c r="K107" s="247"/>
      <c r="L107" s="213"/>
      <c r="M107" s="212"/>
      <c r="N107" s="239"/>
      <c r="O107" s="239"/>
      <c r="P107" s="239"/>
      <c r="Q107" s="239"/>
      <c r="R107" s="239"/>
      <c r="S107" s="239"/>
      <c r="T107" s="239"/>
      <c r="U107" s="239"/>
      <c r="V107" s="239"/>
      <c r="W107" s="239"/>
      <c r="X107" s="239"/>
      <c r="Y107" s="239"/>
      <c r="Z107" s="239"/>
      <c r="AA107" s="239"/>
      <c r="AB107" s="239"/>
      <c r="AC107" s="239"/>
      <c r="AD107" s="239"/>
      <c r="AE107" s="239"/>
      <c r="AF107" s="239"/>
      <c r="AG107" s="239"/>
      <c r="AH107" s="239"/>
      <c r="AI107" s="239"/>
      <c r="AJ107" s="239"/>
      <c r="AK107" s="239"/>
      <c r="AL107" s="239"/>
      <c r="AM107" s="239"/>
      <c r="AN107" s="239"/>
      <c r="AO107" s="239"/>
      <c r="AP107" s="239"/>
      <c r="AQ107" s="239"/>
      <c r="AR107" s="239"/>
      <c r="AS107" s="239"/>
      <c r="AT107" s="239"/>
      <c r="AU107" s="239"/>
      <c r="AV107" s="239"/>
    </row>
    <row r="108" ht="15.75" customHeight="1">
      <c r="A108" s="246" t="s">
        <v>717</v>
      </c>
      <c r="B108" s="210">
        <f t="shared" ref="B108:B112" si="21">+NPV($B$18,D108:M108)</f>
        <v>2528031.696</v>
      </c>
      <c r="C108" s="210"/>
      <c r="D108" s="219">
        <f t="shared" ref="D108:M108" si="20">(B184*$B$10*0.6+B185*$B$10*0.5+B186*$B$10*0.15)/1000000</f>
        <v>96780.67934</v>
      </c>
      <c r="E108" s="219">
        <f t="shared" si="20"/>
        <v>164527.1549</v>
      </c>
      <c r="F108" s="219">
        <f t="shared" si="20"/>
        <v>191625.7451</v>
      </c>
      <c r="G108" s="219">
        <f t="shared" si="20"/>
        <v>247758.5391</v>
      </c>
      <c r="H108" s="219">
        <f t="shared" si="20"/>
        <v>301955.7196</v>
      </c>
      <c r="I108" s="219">
        <f t="shared" si="20"/>
        <v>380670.6721</v>
      </c>
      <c r="J108" s="219">
        <f t="shared" si="20"/>
        <v>529067.7137</v>
      </c>
      <c r="K108" s="219">
        <f t="shared" si="20"/>
        <v>696820.8913</v>
      </c>
      <c r="L108" s="220">
        <f t="shared" si="20"/>
        <v>860057.6371</v>
      </c>
      <c r="M108" s="219">
        <f t="shared" si="20"/>
        <v>1228469.423</v>
      </c>
      <c r="N108" s="239"/>
      <c r="O108" s="239"/>
      <c r="P108" s="239"/>
      <c r="Q108" s="239"/>
      <c r="R108" s="239"/>
      <c r="S108" s="239"/>
      <c r="T108" s="239"/>
      <c r="U108" s="239"/>
      <c r="V108" s="239"/>
      <c r="W108" s="239"/>
      <c r="X108" s="239"/>
      <c r="Y108" s="239"/>
      <c r="Z108" s="239"/>
      <c r="AA108" s="239"/>
      <c r="AB108" s="239"/>
      <c r="AC108" s="239"/>
      <c r="AD108" s="239"/>
      <c r="AE108" s="239"/>
      <c r="AF108" s="239"/>
      <c r="AG108" s="239"/>
      <c r="AH108" s="239"/>
      <c r="AI108" s="239"/>
      <c r="AJ108" s="239"/>
      <c r="AK108" s="239"/>
      <c r="AL108" s="239"/>
      <c r="AM108" s="239"/>
      <c r="AN108" s="239"/>
      <c r="AO108" s="239"/>
      <c r="AP108" s="239"/>
      <c r="AQ108" s="239"/>
      <c r="AR108" s="239"/>
      <c r="AS108" s="239"/>
      <c r="AT108" s="239"/>
      <c r="AU108" s="239"/>
      <c r="AV108" s="239"/>
    </row>
    <row r="109" ht="15.75" customHeight="1">
      <c r="A109" s="245" t="s">
        <v>933</v>
      </c>
      <c r="B109" s="210">
        <f t="shared" si="21"/>
        <v>230444.7851</v>
      </c>
      <c r="C109" s="210"/>
      <c r="D109" s="242">
        <f t="shared" ref="D109:M109" si="22">D72*2%</f>
        <v>28700.44412</v>
      </c>
      <c r="E109" s="242">
        <f t="shared" si="22"/>
        <v>28700.44412</v>
      </c>
      <c r="F109" s="242">
        <f t="shared" si="22"/>
        <v>10250.15861</v>
      </c>
      <c r="G109" s="242">
        <f t="shared" si="22"/>
        <v>20500.31723</v>
      </c>
      <c r="H109" s="242">
        <f t="shared" si="22"/>
        <v>18450.2855</v>
      </c>
      <c r="I109" s="242">
        <f t="shared" si="22"/>
        <v>26650.4124</v>
      </c>
      <c r="J109" s="242">
        <f t="shared" si="22"/>
        <v>51250.79307</v>
      </c>
      <c r="K109" s="242">
        <f t="shared" si="22"/>
        <v>55350.85651</v>
      </c>
      <c r="L109" s="347">
        <f t="shared" si="22"/>
        <v>51250.79307</v>
      </c>
      <c r="M109" s="242">
        <f t="shared" si="22"/>
        <v>118901.8399</v>
      </c>
      <c r="N109" s="239"/>
      <c r="O109" s="239"/>
      <c r="P109" s="239"/>
      <c r="Q109" s="239"/>
      <c r="R109" s="239"/>
      <c r="S109" s="239"/>
      <c r="T109" s="239"/>
      <c r="U109" s="239"/>
      <c r="V109" s="239"/>
      <c r="W109" s="239"/>
      <c r="X109" s="239"/>
      <c r="Y109" s="239"/>
      <c r="Z109" s="239"/>
      <c r="AA109" s="239"/>
      <c r="AB109" s="239"/>
      <c r="AC109" s="239"/>
      <c r="AD109" s="239"/>
      <c r="AE109" s="239"/>
      <c r="AF109" s="239"/>
      <c r="AG109" s="239"/>
      <c r="AH109" s="239"/>
      <c r="AI109" s="239"/>
      <c r="AJ109" s="239"/>
      <c r="AK109" s="239"/>
      <c r="AL109" s="239"/>
      <c r="AM109" s="239"/>
      <c r="AN109" s="239"/>
      <c r="AO109" s="239"/>
      <c r="AP109" s="239"/>
      <c r="AQ109" s="239"/>
      <c r="AR109" s="239"/>
      <c r="AS109" s="239"/>
      <c r="AT109" s="239"/>
      <c r="AU109" s="239"/>
      <c r="AV109" s="239"/>
    </row>
    <row r="110" ht="15.75" customHeight="1">
      <c r="A110" s="246" t="s">
        <v>718</v>
      </c>
      <c r="B110" s="210">
        <f t="shared" si="21"/>
        <v>31008.24038</v>
      </c>
      <c r="C110" s="210"/>
      <c r="D110" s="212">
        <f>+($B$21*'Refrigeración'!AY52*$B$20)/1000000</f>
        <v>1187.088981</v>
      </c>
      <c r="E110" s="212">
        <f>+($B$21*'Refrigeración'!AZ52*$B$20)/1000000</f>
        <v>2018.051267</v>
      </c>
      <c r="F110" s="212">
        <f>+($B$21*'Refrigeración'!BA52*$B$20)/1000000</f>
        <v>2350.436182</v>
      </c>
      <c r="G110" s="212">
        <f>+($B$21*'Refrigeración'!BB52*$B$20)/1000000</f>
        <v>3038.947791</v>
      </c>
      <c r="H110" s="212">
        <f>+($B$21*'Refrigeración'!BC52*$B$20)/1000000</f>
        <v>3703.71762</v>
      </c>
      <c r="I110" s="212">
        <f>+($B$21*'Refrigeración'!BD52*$B$20)/1000000</f>
        <v>4669.216658</v>
      </c>
      <c r="J110" s="212">
        <f>+($B$21*'Refrigeración'!BE52*$B$20)/1000000</f>
        <v>6489.419762</v>
      </c>
      <c r="K110" s="212">
        <f>+($B$21*'Refrigeración'!BF52*$B$20)/1000000</f>
        <v>8547.040662</v>
      </c>
      <c r="L110" s="213">
        <f>+($B$21*'Refrigeración'!BG52*$B$20)/1000000</f>
        <v>10549.26408</v>
      </c>
      <c r="M110" s="212">
        <f>+($B$21*'Refrigeración'!BH52*$B$20)/1000000</f>
        <v>15068.11613</v>
      </c>
      <c r="N110" s="239"/>
      <c r="O110" s="239"/>
      <c r="P110" s="239"/>
      <c r="Q110" s="239"/>
      <c r="R110" s="239"/>
      <c r="S110" s="239"/>
      <c r="T110" s="239"/>
      <c r="U110" s="239"/>
      <c r="V110" s="239"/>
      <c r="W110" s="239"/>
      <c r="X110" s="239"/>
      <c r="Y110" s="239"/>
      <c r="Z110" s="239"/>
      <c r="AA110" s="239"/>
      <c r="AB110" s="239"/>
      <c r="AC110" s="239"/>
      <c r="AD110" s="239"/>
      <c r="AE110" s="239"/>
      <c r="AF110" s="239"/>
      <c r="AG110" s="239"/>
      <c r="AH110" s="239"/>
      <c r="AI110" s="239"/>
      <c r="AJ110" s="239"/>
      <c r="AK110" s="239"/>
      <c r="AL110" s="239"/>
      <c r="AM110" s="239"/>
      <c r="AN110" s="239"/>
      <c r="AO110" s="239"/>
      <c r="AP110" s="239"/>
      <c r="AQ110" s="239"/>
      <c r="AR110" s="239"/>
      <c r="AS110" s="239"/>
      <c r="AT110" s="239"/>
      <c r="AU110" s="239"/>
      <c r="AV110" s="239"/>
    </row>
    <row r="111" ht="15.75" customHeight="1">
      <c r="A111" s="246" t="s">
        <v>934</v>
      </c>
      <c r="B111" s="210">
        <f t="shared" si="21"/>
        <v>13.24620668</v>
      </c>
      <c r="C111" s="210"/>
      <c r="D111" s="212">
        <f>+($B$228*$B$20*B280)/1000000</f>
        <v>1.899692002</v>
      </c>
      <c r="E111" s="212">
        <f>+($B$229*$B$20*C280)/1000000</f>
        <v>1.939008349</v>
      </c>
      <c r="F111" s="212">
        <f>+($B$230*$B$20*D280)/1000000</f>
        <v>1.978965528</v>
      </c>
      <c r="G111" s="212">
        <f>+($B$231*$B$20*E280)/1000000</f>
        <v>2.019572944</v>
      </c>
      <c r="H111" s="212">
        <f>+($B$232*$B$20*F280)/1000000</f>
        <v>2.060840134</v>
      </c>
      <c r="I111" s="212">
        <f>+($B$233*$B$20*G280)/1000000</f>
        <v>2.121720699</v>
      </c>
      <c r="J111" s="212">
        <f>+($B$234*$B$20*H280)/1000000</f>
        <v>2.164547928</v>
      </c>
      <c r="K111" s="212">
        <f>+($B$235*$B$20*I280)/1000000</f>
        <v>2.208066692</v>
      </c>
      <c r="L111" s="213">
        <f>+($B$236*$B$20*J280)/1000000</f>
        <v>2.252287092</v>
      </c>
      <c r="M111" s="212">
        <f>+($B$237*$B$20*K280)/1000000</f>
        <v>2.317022983</v>
      </c>
      <c r="N111" s="239"/>
      <c r="O111" s="239"/>
      <c r="P111" s="239"/>
      <c r="Q111" s="239"/>
      <c r="R111" s="239"/>
      <c r="S111" s="239"/>
      <c r="T111" s="239"/>
      <c r="U111" s="239"/>
      <c r="V111" s="239"/>
      <c r="W111" s="239"/>
      <c r="X111" s="239"/>
      <c r="Y111" s="239"/>
      <c r="Z111" s="239"/>
      <c r="AA111" s="239"/>
      <c r="AB111" s="239"/>
      <c r="AC111" s="239"/>
      <c r="AD111" s="239"/>
      <c r="AE111" s="239"/>
      <c r="AF111" s="239"/>
      <c r="AG111" s="239"/>
      <c r="AH111" s="239"/>
      <c r="AI111" s="239"/>
      <c r="AJ111" s="239"/>
      <c r="AK111" s="239"/>
      <c r="AL111" s="239"/>
      <c r="AM111" s="239"/>
      <c r="AN111" s="239"/>
      <c r="AO111" s="239"/>
      <c r="AP111" s="239"/>
      <c r="AQ111" s="239"/>
      <c r="AR111" s="239"/>
      <c r="AS111" s="239"/>
      <c r="AT111" s="239"/>
      <c r="AU111" s="239"/>
      <c r="AV111" s="239"/>
    </row>
    <row r="112" ht="15.75" customHeight="1">
      <c r="A112" s="246" t="s">
        <v>935</v>
      </c>
      <c r="B112" s="210">
        <f t="shared" si="21"/>
        <v>2336.237754</v>
      </c>
      <c r="C112" s="210"/>
      <c r="D112" s="219">
        <f>+I247/1000000</f>
        <v>353.0923826</v>
      </c>
      <c r="E112" s="219">
        <f>+I248/1000000</f>
        <v>355.9171216</v>
      </c>
      <c r="F112" s="219">
        <f>+I249/1000000</f>
        <v>358.7644586</v>
      </c>
      <c r="G112" s="219">
        <f>+I250/1000000</f>
        <v>361.6345743</v>
      </c>
      <c r="H112" s="219">
        <f>+I251/1000000</f>
        <v>364.5276509</v>
      </c>
      <c r="I112" s="219">
        <f>+I252/1000000</f>
        <v>367.4438721</v>
      </c>
      <c r="J112" s="219">
        <f>+I253/1000000</f>
        <v>370.3834231</v>
      </c>
      <c r="K112" s="219">
        <f>+I254/1000000</f>
        <v>373.3464904</v>
      </c>
      <c r="L112" s="220">
        <f>+I255/1000000</f>
        <v>376.3332624</v>
      </c>
      <c r="M112" s="219">
        <f>+I256/1000000</f>
        <v>379.3439285</v>
      </c>
      <c r="N112" s="239"/>
      <c r="O112" s="239"/>
      <c r="P112" s="239"/>
      <c r="Q112" s="239"/>
      <c r="R112" s="239"/>
      <c r="S112" s="239"/>
      <c r="T112" s="239"/>
      <c r="U112" s="239"/>
      <c r="V112" s="239"/>
      <c r="W112" s="239"/>
      <c r="X112" s="239"/>
      <c r="Y112" s="239"/>
      <c r="Z112" s="239"/>
      <c r="AA112" s="239"/>
      <c r="AB112" s="239"/>
      <c r="AC112" s="239"/>
      <c r="AD112" s="239"/>
      <c r="AE112" s="239"/>
      <c r="AF112" s="239"/>
      <c r="AG112" s="239"/>
      <c r="AH112" s="239"/>
      <c r="AI112" s="239"/>
      <c r="AJ112" s="239"/>
      <c r="AK112" s="239"/>
      <c r="AL112" s="239"/>
      <c r="AM112" s="239"/>
      <c r="AN112" s="239"/>
      <c r="AO112" s="239"/>
      <c r="AP112" s="239"/>
      <c r="AQ112" s="239"/>
      <c r="AR112" s="239"/>
      <c r="AS112" s="239"/>
      <c r="AT112" s="239"/>
      <c r="AU112" s="239"/>
      <c r="AV112" s="239"/>
    </row>
    <row r="113" ht="15.75" customHeight="1">
      <c r="A113" s="246" t="s">
        <v>936</v>
      </c>
      <c r="B113" s="210">
        <f>+(N280+N279)/1000000</f>
        <v>1291.029266</v>
      </c>
      <c r="C113" s="210"/>
      <c r="D113" s="579"/>
      <c r="E113" s="579"/>
      <c r="F113" s="579"/>
      <c r="G113" s="579"/>
      <c r="H113" s="579"/>
      <c r="I113" s="579"/>
      <c r="J113" s="579"/>
      <c r="K113" s="579"/>
      <c r="L113" s="580"/>
      <c r="M113" s="579"/>
      <c r="N113" s="239"/>
      <c r="O113" s="239"/>
      <c r="P113" s="239"/>
      <c r="Q113" s="239"/>
      <c r="R113" s="239"/>
      <c r="S113" s="239"/>
      <c r="T113" s="239"/>
      <c r="U113" s="239"/>
      <c r="V113" s="239"/>
      <c r="W113" s="239"/>
      <c r="X113" s="239"/>
      <c r="Y113" s="239"/>
      <c r="Z113" s="239"/>
      <c r="AA113" s="239"/>
      <c r="AB113" s="239"/>
      <c r="AC113" s="239"/>
      <c r="AD113" s="239"/>
      <c r="AE113" s="239"/>
      <c r="AF113" s="239"/>
      <c r="AG113" s="239"/>
      <c r="AH113" s="239"/>
      <c r="AI113" s="239"/>
      <c r="AJ113" s="239"/>
      <c r="AK113" s="239"/>
      <c r="AL113" s="239"/>
      <c r="AM113" s="239"/>
      <c r="AN113" s="239"/>
      <c r="AO113" s="239"/>
      <c r="AP113" s="239"/>
      <c r="AQ113" s="239"/>
      <c r="AR113" s="239"/>
      <c r="AS113" s="239"/>
      <c r="AT113" s="239"/>
      <c r="AU113" s="239"/>
      <c r="AV113" s="239"/>
    </row>
    <row r="114" ht="15.75" customHeight="1">
      <c r="A114" s="246"/>
      <c r="B114" s="210"/>
      <c r="C114" s="210"/>
      <c r="D114" s="219"/>
      <c r="E114" s="219"/>
      <c r="F114" s="219"/>
      <c r="G114" s="219"/>
      <c r="H114" s="219"/>
      <c r="I114" s="219"/>
      <c r="J114" s="219"/>
      <c r="K114" s="219"/>
      <c r="L114" s="220"/>
      <c r="M114" s="219"/>
      <c r="N114" s="239"/>
      <c r="O114" s="239"/>
      <c r="P114" s="239"/>
      <c r="Q114" s="239"/>
      <c r="R114" s="239"/>
      <c r="S114" s="239"/>
      <c r="T114" s="239"/>
      <c r="U114" s="239"/>
      <c r="V114" s="239"/>
      <c r="W114" s="239"/>
      <c r="X114" s="239"/>
      <c r="Y114" s="239"/>
      <c r="Z114" s="239"/>
      <c r="AA114" s="239"/>
      <c r="AB114" s="239"/>
      <c r="AC114" s="239"/>
      <c r="AD114" s="239"/>
      <c r="AE114" s="239"/>
      <c r="AF114" s="239"/>
      <c r="AG114" s="239"/>
      <c r="AH114" s="239"/>
      <c r="AI114" s="239"/>
      <c r="AJ114" s="239"/>
      <c r="AK114" s="239"/>
      <c r="AL114" s="239"/>
      <c r="AM114" s="239"/>
      <c r="AN114" s="239"/>
      <c r="AO114" s="239"/>
      <c r="AP114" s="239"/>
      <c r="AQ114" s="239"/>
      <c r="AR114" s="239"/>
      <c r="AS114" s="239"/>
      <c r="AT114" s="239"/>
      <c r="AU114" s="239"/>
      <c r="AV114" s="239"/>
    </row>
    <row r="115" ht="15.75" customHeight="1">
      <c r="A115" s="250" t="s">
        <v>281</v>
      </c>
      <c r="B115" s="210">
        <f>+B70</f>
        <v>22366254.49</v>
      </c>
      <c r="C115" s="210"/>
      <c r="D115" s="219"/>
      <c r="E115" s="232"/>
      <c r="F115" s="232"/>
      <c r="G115" s="232"/>
      <c r="H115" s="232"/>
      <c r="I115" s="232"/>
      <c r="J115" s="232"/>
      <c r="K115" s="232"/>
      <c r="L115" s="233"/>
      <c r="M115" s="232"/>
      <c r="N115" s="214"/>
      <c r="O115" s="214"/>
      <c r="P115" s="214"/>
      <c r="Q115" s="214"/>
      <c r="R115" s="214"/>
      <c r="S115" s="214"/>
      <c r="T115" s="214"/>
      <c r="U115" s="214"/>
      <c r="V115" s="214"/>
      <c r="W115" s="214"/>
      <c r="X115" s="214"/>
      <c r="Y115" s="214"/>
      <c r="Z115" s="214"/>
      <c r="AA115" s="214"/>
      <c r="AB115" s="214"/>
      <c r="AC115" s="214"/>
      <c r="AD115" s="214"/>
      <c r="AE115" s="214"/>
      <c r="AF115" s="214"/>
      <c r="AG115" s="214"/>
      <c r="AH115" s="214"/>
      <c r="AI115" s="214"/>
      <c r="AJ115" s="214"/>
      <c r="AK115" s="214"/>
      <c r="AL115" s="214"/>
      <c r="AM115" s="214"/>
      <c r="AN115" s="214"/>
      <c r="AO115" s="214"/>
      <c r="AP115" s="214"/>
      <c r="AQ115" s="214"/>
      <c r="AR115" s="214"/>
      <c r="AS115" s="214"/>
      <c r="AT115" s="214"/>
      <c r="AU115" s="214"/>
      <c r="AV115" s="214"/>
    </row>
    <row r="116" ht="15.75" customHeight="1">
      <c r="A116" s="250" t="s">
        <v>282</v>
      </c>
      <c r="B116" s="210">
        <f>+B89</f>
        <v>19589428.49</v>
      </c>
      <c r="C116" s="210"/>
      <c r="D116" s="251"/>
      <c r="E116" s="149"/>
      <c r="F116" s="219"/>
      <c r="G116" s="210"/>
      <c r="H116" s="232"/>
      <c r="I116" s="232"/>
      <c r="J116" s="232"/>
      <c r="K116" s="232"/>
      <c r="L116" s="233"/>
      <c r="M116" s="232"/>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row>
    <row r="117" ht="15.75" customHeight="1">
      <c r="A117" s="151" t="s">
        <v>283</v>
      </c>
      <c r="B117" s="252">
        <f>B116/B115</f>
        <v>0.8758475185</v>
      </c>
      <c r="C117" s="253"/>
      <c r="D117" s="253"/>
      <c r="E117" s="253"/>
      <c r="F117" s="253"/>
      <c r="G117" s="219"/>
      <c r="H117" s="232"/>
      <c r="I117" s="58"/>
      <c r="J117" s="58"/>
      <c r="K117" s="58"/>
      <c r="L117" s="254"/>
      <c r="M117" s="58"/>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row>
    <row r="118" ht="15.75" customHeight="1">
      <c r="A118" s="255"/>
      <c r="B118" s="255"/>
      <c r="C118" s="255"/>
      <c r="D118" s="255"/>
      <c r="E118" s="255"/>
      <c r="F118" s="255"/>
      <c r="G118" s="238"/>
      <c r="H118" s="214"/>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row>
    <row r="119" ht="15.75" customHeight="1">
      <c r="A119" s="255"/>
      <c r="B119" s="255"/>
      <c r="C119" s="255"/>
      <c r="D119" s="581"/>
      <c r="E119" s="255"/>
      <c r="F119" s="255"/>
      <c r="G119" s="238"/>
      <c r="H119" s="214"/>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row>
    <row r="120" ht="35.25" customHeight="1">
      <c r="A120" s="194" t="s">
        <v>284</v>
      </c>
      <c r="B120" s="194"/>
      <c r="C120" s="194"/>
      <c r="D120" s="195"/>
      <c r="E120" s="195"/>
      <c r="F120" s="195"/>
      <c r="G120" s="195"/>
      <c r="H120" s="195"/>
      <c r="I120" s="195"/>
      <c r="J120" s="195"/>
      <c r="K120" s="195"/>
      <c r="L120" s="195"/>
      <c r="M120" s="196"/>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row>
    <row r="121" ht="15.75" customHeight="1">
      <c r="A121" s="258"/>
      <c r="B121" s="255"/>
      <c r="C121" s="255"/>
      <c r="D121" s="255"/>
      <c r="E121" s="255"/>
      <c r="F121" s="255"/>
      <c r="G121" s="238"/>
      <c r="H121" s="214"/>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row>
    <row r="122" ht="15.75" customHeight="1">
      <c r="A122" s="258" t="s">
        <v>937</v>
      </c>
      <c r="B122" s="255"/>
      <c r="C122" s="255"/>
      <c r="D122" s="255"/>
      <c r="E122" s="255"/>
      <c r="F122" s="62" t="s">
        <v>938</v>
      </c>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row>
    <row r="123" ht="42.0" customHeight="1">
      <c r="A123" s="582" t="s">
        <v>939</v>
      </c>
      <c r="B123" s="582" t="s">
        <v>940</v>
      </c>
      <c r="C123" s="582" t="s">
        <v>941</v>
      </c>
      <c r="D123" s="583" t="s">
        <v>942</v>
      </c>
      <c r="E123" s="181" t="s">
        <v>943</v>
      </c>
      <c r="F123" s="58" t="s">
        <v>944</v>
      </c>
      <c r="G123" s="584" t="s">
        <v>945</v>
      </c>
      <c r="H123" s="58" t="s">
        <v>946</v>
      </c>
      <c r="I123" s="58" t="s">
        <v>947</v>
      </c>
      <c r="J123" s="58" t="s">
        <v>948</v>
      </c>
      <c r="K123" s="58" t="s">
        <v>949</v>
      </c>
      <c r="L123" s="58" t="s">
        <v>950</v>
      </c>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row>
    <row r="124" ht="15.75" customHeight="1">
      <c r="A124" s="253" t="s">
        <v>951</v>
      </c>
      <c r="B124" s="252">
        <v>739900.0</v>
      </c>
      <c r="C124" s="252">
        <v>827900.0</v>
      </c>
      <c r="D124" s="585">
        <f t="shared" ref="D124:D127" si="23">+(C124-B124)/B124</f>
        <v>0.1189349912</v>
      </c>
      <c r="E124" s="586">
        <f>(+C133*G124*C124+C125*G125*C133+C126*G126*C133+C127*G127*C133)/1000000</f>
        <v>1610271.416</v>
      </c>
      <c r="F124" s="58" t="s">
        <v>952</v>
      </c>
      <c r="G124" s="587">
        <v>0.246</v>
      </c>
      <c r="H124" s="63">
        <v>0.209</v>
      </c>
      <c r="I124" s="63">
        <v>0.196</v>
      </c>
      <c r="J124" s="63">
        <v>0.36</v>
      </c>
      <c r="K124" s="221">
        <v>226.0</v>
      </c>
      <c r="L124" s="221">
        <v>150.0</v>
      </c>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row>
    <row r="125" ht="15.75" customHeight="1">
      <c r="A125" s="253" t="s">
        <v>953</v>
      </c>
      <c r="B125" s="252">
        <v>1844900.0</v>
      </c>
      <c r="C125" s="252">
        <v>1639900.0</v>
      </c>
      <c r="D125" s="585">
        <f t="shared" si="23"/>
        <v>-0.1111171337</v>
      </c>
      <c r="E125" s="588">
        <f>+D72</f>
        <v>1435022.206</v>
      </c>
      <c r="F125" s="58" t="s">
        <v>954</v>
      </c>
      <c r="G125" s="587">
        <v>0.402</v>
      </c>
      <c r="H125" s="63">
        <v>0.378</v>
      </c>
      <c r="I125" s="63">
        <v>0.45</v>
      </c>
      <c r="J125" s="63">
        <v>0.373</v>
      </c>
      <c r="K125" s="221" t="s">
        <v>955</v>
      </c>
      <c r="L125" s="221">
        <v>211.0</v>
      </c>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row>
    <row r="126" ht="15.75" customHeight="1">
      <c r="A126" s="253" t="s">
        <v>956</v>
      </c>
      <c r="B126" s="252">
        <v>2279900.0</v>
      </c>
      <c r="C126" s="252">
        <v>2969900.0</v>
      </c>
      <c r="D126" s="585">
        <f t="shared" si="23"/>
        <v>0.3026448528</v>
      </c>
      <c r="E126" s="588">
        <f>+E124-E125</f>
        <v>175249.2103</v>
      </c>
      <c r="F126" s="58" t="s">
        <v>957</v>
      </c>
      <c r="G126" s="587">
        <v>0.291</v>
      </c>
      <c r="H126" s="63">
        <v>0.336</v>
      </c>
      <c r="I126" s="63">
        <v>0.302</v>
      </c>
      <c r="J126" s="63">
        <v>0.216</v>
      </c>
      <c r="K126" s="221" t="s">
        <v>958</v>
      </c>
      <c r="L126" s="221">
        <v>268.0</v>
      </c>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row>
    <row r="127" ht="15.75" customHeight="1">
      <c r="A127" s="253" t="s">
        <v>959</v>
      </c>
      <c r="B127" s="252">
        <v>4779900.0</v>
      </c>
      <c r="C127" s="252">
        <v>5416900.0</v>
      </c>
      <c r="D127" s="585">
        <f t="shared" si="23"/>
        <v>0.1332663863</v>
      </c>
      <c r="E127" s="58"/>
      <c r="F127" s="58" t="s">
        <v>959</v>
      </c>
      <c r="G127" s="587">
        <v>0.01</v>
      </c>
      <c r="H127" s="63">
        <v>0.011</v>
      </c>
      <c r="I127" s="63">
        <v>0.0</v>
      </c>
      <c r="J127" s="63">
        <v>0.009</v>
      </c>
      <c r="K127" s="221" t="s">
        <v>960</v>
      </c>
      <c r="L127" s="221">
        <v>274.0</v>
      </c>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row>
    <row r="128" ht="15.75" customHeight="1">
      <c r="A128" s="258" t="s">
        <v>961</v>
      </c>
      <c r="B128" s="255"/>
      <c r="C128" s="255" t="s">
        <v>962</v>
      </c>
      <c r="D128" s="255"/>
      <c r="E128" s="255"/>
      <c r="F128" s="58" t="s">
        <v>963</v>
      </c>
      <c r="G128" s="587">
        <v>0.051</v>
      </c>
      <c r="H128" s="63">
        <v>0.065</v>
      </c>
      <c r="I128" s="63">
        <v>0.051</v>
      </c>
      <c r="J128" s="63">
        <v>0.043</v>
      </c>
      <c r="K128" s="58"/>
      <c r="L128" s="58"/>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row>
    <row r="129" ht="15.75" customHeight="1">
      <c r="A129" s="255"/>
      <c r="B129" s="255"/>
      <c r="C129" s="255"/>
      <c r="D129" s="255"/>
      <c r="E129" s="255"/>
      <c r="F129" s="62" t="s">
        <v>964</v>
      </c>
      <c r="G129" s="62"/>
      <c r="H129" s="62"/>
      <c r="I129" s="62"/>
      <c r="J129" s="62"/>
      <c r="K129" s="62" t="s">
        <v>965</v>
      </c>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row>
    <row r="130" ht="15.75" customHeight="1">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row>
    <row r="131" ht="15.75" customHeight="1">
      <c r="A131" s="62"/>
      <c r="B131" s="62"/>
      <c r="C131" s="62"/>
      <c r="D131" s="62"/>
      <c r="E131" s="62"/>
      <c r="F131" s="62"/>
      <c r="G131" s="62"/>
      <c r="H131" s="62"/>
      <c r="I131" s="62"/>
      <c r="J131" s="62"/>
      <c r="K131" s="62"/>
      <c r="L131" s="62"/>
      <c r="M131" s="62"/>
      <c r="N131" s="528"/>
      <c r="O131" s="162"/>
      <c r="P131" s="1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row>
    <row r="132" ht="53.25" customHeight="1">
      <c r="A132" s="58"/>
      <c r="B132" s="136" t="s">
        <v>966</v>
      </c>
      <c r="C132" s="136" t="s">
        <v>967</v>
      </c>
      <c r="D132" s="136" t="s">
        <v>968</v>
      </c>
      <c r="E132" s="136" t="s">
        <v>968</v>
      </c>
      <c r="F132" s="154" t="s">
        <v>969</v>
      </c>
      <c r="G132" s="154" t="s">
        <v>970</v>
      </c>
      <c r="H132" s="589" t="s">
        <v>971</v>
      </c>
      <c r="I132" s="582" t="s">
        <v>972</v>
      </c>
      <c r="J132" s="582" t="s">
        <v>973</v>
      </c>
      <c r="K132" s="582" t="s">
        <v>974</v>
      </c>
      <c r="L132" s="149"/>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52"/>
    </row>
    <row r="133" ht="15.75" customHeight="1">
      <c r="A133" s="58" t="s">
        <v>975</v>
      </c>
      <c r="B133" s="292">
        <v>0.07</v>
      </c>
      <c r="C133" s="59">
        <v>903980.0000000001</v>
      </c>
      <c r="D133" s="59">
        <f>+'Refrigeración'!O23</f>
        <v>416553984</v>
      </c>
      <c r="E133" s="590">
        <f>+'Refrigeración'!P23</f>
        <v>779953944</v>
      </c>
      <c r="F133" s="59">
        <f t="shared" ref="F133:F142" si="25">+C133*SUM($H$154:$H$156)</f>
        <v>801948.0772</v>
      </c>
      <c r="G133" s="591">
        <f t="shared" ref="G133:G142" si="26">+C133*$H$157</f>
        <v>81265.71435</v>
      </c>
      <c r="H133" s="590">
        <f t="shared" ref="H133:H142" si="27">+C133*SUM($H$158:$H$159)</f>
        <v>20766.20841</v>
      </c>
      <c r="I133" s="592">
        <f t="shared" ref="I133:I142" si="28">+(F133*$B$6*(1-$B$9))/1000000</f>
        <v>1250082.544</v>
      </c>
      <c r="J133" s="592">
        <f t="shared" ref="J133:K133" si="24">+(G133*$B$6)/1000000</f>
        <v>147299.525</v>
      </c>
      <c r="K133" s="592">
        <f t="shared" si="24"/>
        <v>37640.13716</v>
      </c>
      <c r="L133" s="592">
        <f t="shared" ref="L133:L142" si="30">+SUM(I133:K133)</f>
        <v>1435022.206</v>
      </c>
      <c r="M133" s="528">
        <f>+'Refrigeración'!AY52*'BC Refrigeración'!H154</f>
        <v>117.4538069</v>
      </c>
      <c r="N133" s="593"/>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52"/>
    </row>
    <row r="134" ht="15.75" customHeight="1">
      <c r="A134" s="58" t="s">
        <v>976</v>
      </c>
      <c r="B134" s="292">
        <v>0.07</v>
      </c>
      <c r="C134" s="59">
        <v>903980.0000000001</v>
      </c>
      <c r="D134" s="59">
        <f>+'Refrigeración'!O24</f>
        <v>416553984</v>
      </c>
      <c r="E134" s="590">
        <f>+'Refrigeración'!P24</f>
        <v>779953944</v>
      </c>
      <c r="F134" s="59">
        <f t="shared" si="25"/>
        <v>801948.0772</v>
      </c>
      <c r="G134" s="591">
        <f t="shared" si="26"/>
        <v>81265.71435</v>
      </c>
      <c r="H134" s="590">
        <f t="shared" si="27"/>
        <v>20766.20841</v>
      </c>
      <c r="I134" s="592">
        <f t="shared" si="28"/>
        <v>1250082.544</v>
      </c>
      <c r="J134" s="592">
        <f t="shared" ref="J134:K134" si="29">+(G134*$B$6)/1000000</f>
        <v>147299.525</v>
      </c>
      <c r="K134" s="592">
        <f t="shared" si="29"/>
        <v>37640.13716</v>
      </c>
      <c r="L134" s="592">
        <f t="shared" si="30"/>
        <v>1435022.206</v>
      </c>
      <c r="M134" s="217"/>
      <c r="N134" s="593"/>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52"/>
    </row>
    <row r="135" ht="15.75" customHeight="1">
      <c r="A135" s="58" t="s">
        <v>977</v>
      </c>
      <c r="B135" s="292">
        <v>0.025</v>
      </c>
      <c r="C135" s="59">
        <v>322850.0</v>
      </c>
      <c r="D135" s="59">
        <f>+'Refrigeración'!O25</f>
        <v>148769280</v>
      </c>
      <c r="E135" s="590">
        <f>+'Refrigeración'!P25</f>
        <v>278554980</v>
      </c>
      <c r="F135" s="59">
        <f t="shared" si="25"/>
        <v>286410.0276</v>
      </c>
      <c r="G135" s="591">
        <f t="shared" si="26"/>
        <v>29023.46941</v>
      </c>
      <c r="H135" s="590">
        <f t="shared" si="27"/>
        <v>7416.503005</v>
      </c>
      <c r="I135" s="592">
        <f t="shared" si="28"/>
        <v>446458.0513</v>
      </c>
      <c r="J135" s="592">
        <f t="shared" ref="J135:K135" si="31">+(G135*$B$6)/1000000</f>
        <v>52606.9732</v>
      </c>
      <c r="K135" s="592">
        <f t="shared" si="31"/>
        <v>13442.90613</v>
      </c>
      <c r="L135" s="592">
        <f t="shared" si="30"/>
        <v>512507.9307</v>
      </c>
      <c r="M135" s="217"/>
      <c r="N135" s="593"/>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52"/>
    </row>
    <row r="136" ht="15.75" customHeight="1">
      <c r="A136" s="58" t="s">
        <v>978</v>
      </c>
      <c r="B136" s="292">
        <v>0.05</v>
      </c>
      <c r="C136" s="59">
        <v>645700.0</v>
      </c>
      <c r="D136" s="59">
        <f>+'Refrigeración'!O26</f>
        <v>297538560</v>
      </c>
      <c r="E136" s="590">
        <f>+'Refrigeración'!P26</f>
        <v>557109960</v>
      </c>
      <c r="F136" s="59">
        <f t="shared" si="25"/>
        <v>572820.0552</v>
      </c>
      <c r="G136" s="591">
        <f t="shared" si="26"/>
        <v>58046.93882</v>
      </c>
      <c r="H136" s="590">
        <f t="shared" si="27"/>
        <v>14833.00601</v>
      </c>
      <c r="I136" s="592">
        <f t="shared" si="28"/>
        <v>892916.1027</v>
      </c>
      <c r="J136" s="592">
        <f t="shared" ref="J136:K136" si="32">+(G136*$B$6)/1000000</f>
        <v>105213.9464</v>
      </c>
      <c r="K136" s="592">
        <f t="shared" si="32"/>
        <v>26885.81226</v>
      </c>
      <c r="L136" s="592">
        <f t="shared" si="30"/>
        <v>1025015.861</v>
      </c>
      <c r="M136" s="217"/>
      <c r="N136" s="593"/>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52"/>
    </row>
    <row r="137" ht="15.75" customHeight="1">
      <c r="A137" s="58" t="s">
        <v>979</v>
      </c>
      <c r="B137" s="292">
        <v>0.045</v>
      </c>
      <c r="C137" s="59">
        <v>581130.0</v>
      </c>
      <c r="D137" s="59">
        <f>+'Refrigeración'!O27</f>
        <v>267784704</v>
      </c>
      <c r="E137" s="590">
        <f>+'Refrigeración'!P27</f>
        <v>501398964</v>
      </c>
      <c r="F137" s="59">
        <f t="shared" si="25"/>
        <v>515538.0497</v>
      </c>
      <c r="G137" s="591">
        <f t="shared" si="26"/>
        <v>52242.24494</v>
      </c>
      <c r="H137" s="590">
        <f t="shared" si="27"/>
        <v>13349.70541</v>
      </c>
      <c r="I137" s="592">
        <f t="shared" si="28"/>
        <v>803624.4924</v>
      </c>
      <c r="J137" s="592">
        <f t="shared" ref="J137:K137" si="33">+(G137*$B$6)/1000000</f>
        <v>94692.55176</v>
      </c>
      <c r="K137" s="592">
        <f t="shared" si="33"/>
        <v>24197.23103</v>
      </c>
      <c r="L137" s="592">
        <f t="shared" si="30"/>
        <v>922514.2752</v>
      </c>
      <c r="M137" s="217"/>
      <c r="N137" s="593"/>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52"/>
    </row>
    <row r="138" ht="15.75" customHeight="1">
      <c r="A138" s="58" t="s">
        <v>980</v>
      </c>
      <c r="B138" s="292">
        <v>0.065</v>
      </c>
      <c r="C138" s="59">
        <v>839410.0000000001</v>
      </c>
      <c r="D138" s="59">
        <f>+'Refrigeración'!O28</f>
        <v>386800128</v>
      </c>
      <c r="E138" s="590">
        <f>+'Refrigeración'!P28</f>
        <v>724242948</v>
      </c>
      <c r="F138" s="59">
        <f t="shared" si="25"/>
        <v>744666.0717</v>
      </c>
      <c r="G138" s="591">
        <f t="shared" si="26"/>
        <v>75461.02046</v>
      </c>
      <c r="H138" s="590">
        <f t="shared" si="27"/>
        <v>19282.90781</v>
      </c>
      <c r="I138" s="592">
        <f t="shared" si="28"/>
        <v>1160790.933</v>
      </c>
      <c r="J138" s="592">
        <f t="shared" ref="J138:K138" si="34">+(G138*$B$6)/1000000</f>
        <v>136778.1303</v>
      </c>
      <c r="K138" s="592">
        <f t="shared" si="34"/>
        <v>34951.55594</v>
      </c>
      <c r="L138" s="592">
        <f t="shared" si="30"/>
        <v>1332520.62</v>
      </c>
      <c r="M138" s="217"/>
      <c r="N138" s="593"/>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52"/>
    </row>
    <row r="139" ht="15.75" customHeight="1">
      <c r="A139" s="58" t="s">
        <v>981</v>
      </c>
      <c r="B139" s="292">
        <v>0.125</v>
      </c>
      <c r="C139" s="59">
        <v>1614250.0</v>
      </c>
      <c r="D139" s="59">
        <f>+'Refrigeración'!O29</f>
        <v>743846400</v>
      </c>
      <c r="E139" s="590">
        <f>+'Refrigeración'!P29</f>
        <v>1392774900</v>
      </c>
      <c r="F139" s="59">
        <f t="shared" si="25"/>
        <v>1432050.138</v>
      </c>
      <c r="G139" s="591">
        <f t="shared" si="26"/>
        <v>145117.347</v>
      </c>
      <c r="H139" s="590">
        <f t="shared" si="27"/>
        <v>37082.51502</v>
      </c>
      <c r="I139" s="592">
        <f t="shared" si="28"/>
        <v>2232290.257</v>
      </c>
      <c r="J139" s="592">
        <f t="shared" ref="J139:K139" si="35">+(G139*$B$6)/1000000</f>
        <v>263034.866</v>
      </c>
      <c r="K139" s="592">
        <f t="shared" si="35"/>
        <v>67214.53065</v>
      </c>
      <c r="L139" s="592">
        <f t="shared" si="30"/>
        <v>2562539.653</v>
      </c>
      <c r="M139" s="217"/>
      <c r="N139" s="593"/>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52"/>
    </row>
    <row r="140" ht="15.75" customHeight="1">
      <c r="A140" s="58" t="s">
        <v>982</v>
      </c>
      <c r="B140" s="292">
        <v>0.135</v>
      </c>
      <c r="C140" s="59">
        <v>1743390.0</v>
      </c>
      <c r="D140" s="59">
        <f>+'Refrigeración'!O30</f>
        <v>803354112</v>
      </c>
      <c r="E140" s="590">
        <f>+'Refrigeración'!P30</f>
        <v>1504196892</v>
      </c>
      <c r="F140" s="59">
        <f t="shared" si="25"/>
        <v>1546614.149</v>
      </c>
      <c r="G140" s="591">
        <f t="shared" si="26"/>
        <v>156726.7348</v>
      </c>
      <c r="H140" s="590">
        <f t="shared" si="27"/>
        <v>40049.11622</v>
      </c>
      <c r="I140" s="592">
        <f t="shared" si="28"/>
        <v>2410873.477</v>
      </c>
      <c r="J140" s="592">
        <f t="shared" ref="J140:K140" si="36">+(G140*$B$6)/1000000</f>
        <v>284077.6553</v>
      </c>
      <c r="K140" s="592">
        <f t="shared" si="36"/>
        <v>72591.6931</v>
      </c>
      <c r="L140" s="592">
        <f t="shared" si="30"/>
        <v>2767542.826</v>
      </c>
      <c r="M140" s="217"/>
      <c r="N140" s="593"/>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52"/>
    </row>
    <row r="141" ht="15.75" customHeight="1">
      <c r="A141" s="58" t="s">
        <v>983</v>
      </c>
      <c r="B141" s="292">
        <v>0.125</v>
      </c>
      <c r="C141" s="59">
        <v>1614250.0</v>
      </c>
      <c r="D141" s="59">
        <f>+'Refrigeración'!O31</f>
        <v>743846400</v>
      </c>
      <c r="E141" s="590">
        <f>+'Refrigeración'!P31</f>
        <v>1392774900</v>
      </c>
      <c r="F141" s="59">
        <f t="shared" si="25"/>
        <v>1432050.138</v>
      </c>
      <c r="G141" s="591">
        <f t="shared" si="26"/>
        <v>145117.347</v>
      </c>
      <c r="H141" s="590">
        <f t="shared" si="27"/>
        <v>37082.51502</v>
      </c>
      <c r="I141" s="592">
        <f t="shared" si="28"/>
        <v>2232290.257</v>
      </c>
      <c r="J141" s="592">
        <f t="shared" ref="J141:K141" si="37">+(G141*$B$6)/1000000</f>
        <v>263034.866</v>
      </c>
      <c r="K141" s="592">
        <f t="shared" si="37"/>
        <v>67214.53065</v>
      </c>
      <c r="L141" s="592">
        <f t="shared" si="30"/>
        <v>2562539.653</v>
      </c>
      <c r="M141" s="217"/>
      <c r="N141" s="593"/>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52"/>
    </row>
    <row r="142" ht="15.75" customHeight="1">
      <c r="A142" s="58" t="s">
        <v>984</v>
      </c>
      <c r="B142" s="292">
        <v>0.29</v>
      </c>
      <c r="C142" s="59">
        <v>3745060.0</v>
      </c>
      <c r="D142" s="59">
        <f>+'Refrigeración'!O32</f>
        <v>1725723648</v>
      </c>
      <c r="E142" s="590">
        <f>+'Refrigeración'!P32</f>
        <v>3231237768</v>
      </c>
      <c r="F142" s="59">
        <f t="shared" si="25"/>
        <v>3322356.32</v>
      </c>
      <c r="G142" s="591">
        <f t="shared" si="26"/>
        <v>336672.2452</v>
      </c>
      <c r="H142" s="590">
        <f t="shared" si="27"/>
        <v>86031.43485</v>
      </c>
      <c r="I142" s="592">
        <f t="shared" si="28"/>
        <v>5178913.396</v>
      </c>
      <c r="J142" s="592">
        <f t="shared" ref="J142:K142" si="38">+(G142*$B$6)/1000000</f>
        <v>610240.8892</v>
      </c>
      <c r="K142" s="592">
        <f t="shared" si="38"/>
        <v>155937.7111</v>
      </c>
      <c r="L142" s="592">
        <f t="shared" si="30"/>
        <v>5945091.996</v>
      </c>
      <c r="M142" s="217"/>
      <c r="N142" s="593"/>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52"/>
    </row>
    <row r="143" ht="39.75" customHeight="1">
      <c r="A143" s="594" t="s">
        <v>722</v>
      </c>
      <c r="B143" s="595" t="s">
        <v>985</v>
      </c>
      <c r="C143" s="596" t="s">
        <v>986</v>
      </c>
      <c r="D143" s="597">
        <v>5.418441308573741E9</v>
      </c>
      <c r="E143" s="597">
        <v>4.560584543616002E8</v>
      </c>
      <c r="F143" s="598"/>
      <c r="G143" s="52"/>
      <c r="H143" s="598"/>
      <c r="I143" s="62"/>
      <c r="J143" s="62"/>
      <c r="K143" s="62"/>
      <c r="L143" s="593">
        <f>+M72-L142</f>
        <v>0.0000000009313225746</v>
      </c>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52"/>
    </row>
    <row r="144" ht="15.75" customHeight="1">
      <c r="A144" s="62"/>
      <c r="B144" s="599"/>
      <c r="C144" s="600"/>
      <c r="D144" s="600"/>
      <c r="E144" s="601" t="s">
        <v>986</v>
      </c>
      <c r="F144" s="602" t="s">
        <v>987</v>
      </c>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row>
    <row r="145" ht="15.75" customHeight="1">
      <c r="A145" s="62"/>
      <c r="B145" s="136"/>
      <c r="C145" s="600">
        <f>+C133*H154</f>
        <v>254822.1417</v>
      </c>
      <c r="D145" s="62"/>
      <c r="E145" s="603"/>
      <c r="F145" s="603"/>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row>
    <row r="146" ht="15.75" customHeight="1">
      <c r="A146" s="62" t="s">
        <v>988</v>
      </c>
      <c r="B146" s="604"/>
      <c r="C146" s="600"/>
      <c r="D146" s="62"/>
      <c r="E146" s="145"/>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row>
    <row r="147" ht="15.75" customHeight="1">
      <c r="A147" s="258" t="s">
        <v>989</v>
      </c>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row>
    <row r="148" ht="15.75" customHeight="1">
      <c r="A148" s="62"/>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row>
    <row r="149" ht="24.75" customHeight="1">
      <c r="A149" s="62"/>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row>
    <row r="150" ht="15.75" customHeight="1">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row>
    <row r="151" ht="15.75" customHeight="1">
      <c r="A151" s="62"/>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row>
    <row r="152" ht="15.75" customHeight="1">
      <c r="A152" s="514" t="s">
        <v>803</v>
      </c>
      <c r="B152" s="514" t="s">
        <v>804</v>
      </c>
      <c r="C152" s="514" t="s">
        <v>805</v>
      </c>
      <c r="D152" s="514" t="s">
        <v>806</v>
      </c>
      <c r="E152" s="58"/>
      <c r="F152" s="515">
        <f>+SUM(F153:F158)</f>
        <v>11356532</v>
      </c>
      <c r="G152" s="62"/>
      <c r="H152" s="62" t="s">
        <v>807</v>
      </c>
      <c r="I152" s="162">
        <f>+SUM(J154:J156)</f>
        <v>7806.948479</v>
      </c>
      <c r="J152" s="62" t="s">
        <v>808</v>
      </c>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row>
    <row r="153" ht="15.75" customHeight="1">
      <c r="A153" s="516" t="s">
        <v>350</v>
      </c>
      <c r="B153" s="516" t="s">
        <v>804</v>
      </c>
      <c r="C153" s="516" t="s">
        <v>809</v>
      </c>
      <c r="D153" s="517">
        <v>43800.0</v>
      </c>
      <c r="E153" s="518">
        <v>3201283.0</v>
      </c>
      <c r="F153" s="605">
        <v>3201283.0</v>
      </c>
      <c r="G153" s="331"/>
      <c r="H153" s="149" t="s">
        <v>990</v>
      </c>
      <c r="I153" s="149" t="s">
        <v>810</v>
      </c>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row>
    <row r="154" ht="15.75" customHeight="1">
      <c r="A154" s="516" t="s">
        <v>351</v>
      </c>
      <c r="B154" s="516" t="s">
        <v>804</v>
      </c>
      <c r="C154" s="516" t="s">
        <v>809</v>
      </c>
      <c r="D154" s="517">
        <v>43800.0</v>
      </c>
      <c r="E154" s="518">
        <v>3979399.0</v>
      </c>
      <c r="F154" s="605">
        <v>3979399.0</v>
      </c>
      <c r="G154" s="516" t="s">
        <v>350</v>
      </c>
      <c r="H154" s="63">
        <f t="shared" ref="H154:H159" si="39">+F153/$F$152</f>
        <v>0.2818891366</v>
      </c>
      <c r="I154" s="606">
        <v>0.6</v>
      </c>
      <c r="J154" s="59">
        <f t="shared" ref="J154:J156" si="40">+H154*I154*$B$32*$B$10</f>
        <v>3799.527499</v>
      </c>
      <c r="K154" s="59">
        <f>+($C$133*H154*$B$10*(1-I154)*'Refrigeración'!$AX$52)/1000000</f>
        <v>17018.76827</v>
      </c>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row>
    <row r="155" ht="15.75" customHeight="1">
      <c r="A155" s="516" t="s">
        <v>352</v>
      </c>
      <c r="B155" s="516" t="s">
        <v>804</v>
      </c>
      <c r="C155" s="516" t="s">
        <v>809</v>
      </c>
      <c r="D155" s="517">
        <v>43800.0</v>
      </c>
      <c r="E155" s="518">
        <v>2894042.0</v>
      </c>
      <c r="F155" s="605">
        <v>2894042.0</v>
      </c>
      <c r="G155" s="516" t="s">
        <v>351</v>
      </c>
      <c r="H155" s="63">
        <f t="shared" si="39"/>
        <v>0.3504061803</v>
      </c>
      <c r="I155" s="606">
        <v>0.4</v>
      </c>
      <c r="J155" s="59">
        <f t="shared" si="40"/>
        <v>3148.703385</v>
      </c>
      <c r="K155" s="59">
        <f>+($C$133*H155*$B$10*(1-I155)*'Refrigeración'!$AX$52)/1000000</f>
        <v>31733.12204</v>
      </c>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row>
    <row r="156" ht="15.75" customHeight="1">
      <c r="A156" s="516" t="s">
        <v>353</v>
      </c>
      <c r="B156" s="516" t="s">
        <v>804</v>
      </c>
      <c r="C156" s="516" t="s">
        <v>809</v>
      </c>
      <c r="D156" s="517">
        <v>43800.0</v>
      </c>
      <c r="E156" s="518">
        <v>1020926.0</v>
      </c>
      <c r="F156" s="605">
        <v>1020926.0</v>
      </c>
      <c r="G156" s="516" t="s">
        <v>352</v>
      </c>
      <c r="H156" s="63">
        <f t="shared" si="39"/>
        <v>0.2548350148</v>
      </c>
      <c r="I156" s="606">
        <v>0.15</v>
      </c>
      <c r="J156" s="59">
        <f t="shared" si="40"/>
        <v>858.7175955</v>
      </c>
      <c r="K156" s="59">
        <f>+($C$133*H156*$B$10*(1-I156)*'Refrigeración'!$AX$52)/1000000</f>
        <v>32693.98209</v>
      </c>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row>
    <row r="157" ht="15.75" customHeight="1">
      <c r="A157" s="516" t="s">
        <v>354</v>
      </c>
      <c r="B157" s="516" t="s">
        <v>804</v>
      </c>
      <c r="C157" s="516" t="s">
        <v>809</v>
      </c>
      <c r="D157" s="517">
        <v>43800.0</v>
      </c>
      <c r="E157" s="518">
        <v>38679.0</v>
      </c>
      <c r="F157" s="605">
        <v>38679.0</v>
      </c>
      <c r="G157" s="516" t="s">
        <v>353</v>
      </c>
      <c r="H157" s="63">
        <f t="shared" si="39"/>
        <v>0.0898976906</v>
      </c>
      <c r="I157" s="606">
        <v>0.0</v>
      </c>
      <c r="J157" s="58"/>
      <c r="K157" s="59">
        <f>+($C$133*H157*$B$10*(1-I157)*'Refrigeración'!$AX$52)/1000000</f>
        <v>13568.70278</v>
      </c>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row>
    <row r="158" ht="15.75" customHeight="1">
      <c r="A158" s="516" t="s">
        <v>355</v>
      </c>
      <c r="B158" s="516" t="s">
        <v>804</v>
      </c>
      <c r="C158" s="516" t="s">
        <v>809</v>
      </c>
      <c r="D158" s="517">
        <v>43800.0</v>
      </c>
      <c r="E158" s="518">
        <v>222203.0</v>
      </c>
      <c r="F158" s="605">
        <v>222203.0</v>
      </c>
      <c r="G158" s="516" t="s">
        <v>354</v>
      </c>
      <c r="H158" s="63">
        <f t="shared" si="39"/>
        <v>0.003405881302</v>
      </c>
      <c r="I158" s="606">
        <v>0.2</v>
      </c>
      <c r="J158" s="58"/>
      <c r="K158" s="59">
        <f>+($C$133*H158*$B$10*(1+I158)*'Refrigeración'!$AX$52)/1000000</f>
        <v>616.8797989</v>
      </c>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row>
    <row r="159" ht="15.75" customHeight="1">
      <c r="A159" s="516" t="s">
        <v>811</v>
      </c>
      <c r="B159" s="516" t="s">
        <v>804</v>
      </c>
      <c r="C159" s="516" t="s">
        <v>812</v>
      </c>
      <c r="D159" s="517">
        <v>43800.0</v>
      </c>
      <c r="E159" s="518">
        <v>81439.0</v>
      </c>
      <c r="F159" s="605">
        <v>81439.0</v>
      </c>
      <c r="G159" s="516" t="s">
        <v>355</v>
      </c>
      <c r="H159" s="63">
        <f t="shared" si="39"/>
        <v>0.01956609641</v>
      </c>
      <c r="I159" s="606">
        <v>0.2</v>
      </c>
      <c r="J159" s="58"/>
      <c r="K159" s="59">
        <f>+($C$133*H159*$B$10*(1+I159)*'Refrigeración'!$AX$52)/1000000</f>
        <v>3543.849168</v>
      </c>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row>
    <row r="160" ht="15.75" customHeight="1">
      <c r="A160" s="516" t="s">
        <v>813</v>
      </c>
      <c r="B160" s="516" t="s">
        <v>804</v>
      </c>
      <c r="C160" s="516" t="s">
        <v>812</v>
      </c>
      <c r="D160" s="517">
        <v>43800.0</v>
      </c>
      <c r="E160" s="518">
        <v>1030312.0</v>
      </c>
      <c r="F160" s="518">
        <v>1030312.0</v>
      </c>
      <c r="G160" s="71"/>
      <c r="H160" s="275"/>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row>
    <row r="161" ht="15.75" customHeight="1">
      <c r="A161" s="516" t="s">
        <v>814</v>
      </c>
      <c r="B161" s="516" t="s">
        <v>804</v>
      </c>
      <c r="C161" s="516" t="s">
        <v>812</v>
      </c>
      <c r="D161" s="517">
        <v>43800.0</v>
      </c>
      <c r="E161" s="518">
        <v>45811.0</v>
      </c>
      <c r="F161" s="518">
        <v>45811.0</v>
      </c>
      <c r="G161" s="71"/>
      <c r="H161" s="275"/>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row>
    <row r="162" ht="15.75" customHeight="1">
      <c r="A162" s="516" t="s">
        <v>815</v>
      </c>
      <c r="B162" s="516" t="s">
        <v>804</v>
      </c>
      <c r="C162" s="516" t="s">
        <v>812</v>
      </c>
      <c r="D162" s="517">
        <v>43800.0</v>
      </c>
      <c r="E162" s="518">
        <v>18919.0</v>
      </c>
      <c r="F162" s="518">
        <v>18919.0</v>
      </c>
      <c r="G162" s="71"/>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row>
    <row r="163" ht="15.75" customHeight="1">
      <c r="A163" s="516" t="s">
        <v>816</v>
      </c>
      <c r="B163" s="516" t="s">
        <v>804</v>
      </c>
      <c r="C163" s="516" t="s">
        <v>812</v>
      </c>
      <c r="D163" s="517">
        <v>43800.0</v>
      </c>
      <c r="E163" s="518">
        <v>4631.0</v>
      </c>
      <c r="F163" s="518">
        <v>4631.0</v>
      </c>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row>
    <row r="164" ht="15.75" customHeight="1">
      <c r="A164" s="516" t="s">
        <v>817</v>
      </c>
      <c r="B164" s="516" t="s">
        <v>804</v>
      </c>
      <c r="C164" s="516" t="s">
        <v>812</v>
      </c>
      <c r="D164" s="517">
        <v>43800.0</v>
      </c>
      <c r="E164" s="518">
        <v>7587.0</v>
      </c>
      <c r="F164" s="518">
        <v>7587.0</v>
      </c>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row>
    <row r="165" ht="15.75" customHeight="1">
      <c r="A165" s="516" t="s">
        <v>818</v>
      </c>
      <c r="B165" s="516" t="s">
        <v>804</v>
      </c>
      <c r="C165" s="516" t="s">
        <v>812</v>
      </c>
      <c r="D165" s="517">
        <v>43800.0</v>
      </c>
      <c r="E165" s="518">
        <v>1037.0</v>
      </c>
      <c r="F165" s="518">
        <v>1037.0</v>
      </c>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row>
    <row r="166" ht="15.75" customHeight="1">
      <c r="A166" s="516" t="s">
        <v>819</v>
      </c>
      <c r="B166" s="516" t="s">
        <v>804</v>
      </c>
      <c r="C166" s="516" t="s">
        <v>812</v>
      </c>
      <c r="D166" s="517">
        <v>43800.0</v>
      </c>
      <c r="E166" s="518">
        <v>7466.0</v>
      </c>
      <c r="F166" s="518">
        <v>7466.0</v>
      </c>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row>
    <row r="167" ht="15.75" customHeight="1">
      <c r="A167" s="516" t="s">
        <v>820</v>
      </c>
      <c r="B167" s="516" t="s">
        <v>804</v>
      </c>
      <c r="C167" s="516" t="s">
        <v>812</v>
      </c>
      <c r="D167" s="517">
        <v>43800.0</v>
      </c>
      <c r="E167" s="518">
        <v>1775.0</v>
      </c>
      <c r="F167" s="518">
        <v>1775.0</v>
      </c>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row>
    <row r="168" ht="15.75" customHeight="1">
      <c r="A168" s="516" t="s">
        <v>821</v>
      </c>
      <c r="B168" s="516" t="s">
        <v>804</v>
      </c>
      <c r="C168" s="516" t="s">
        <v>812</v>
      </c>
      <c r="D168" s="517">
        <v>43800.0</v>
      </c>
      <c r="E168" s="518">
        <v>412.0</v>
      </c>
      <c r="F168" s="518">
        <v>412.0</v>
      </c>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row>
    <row r="169" ht="15.75" customHeight="1">
      <c r="A169" s="519" t="s">
        <v>24</v>
      </c>
      <c r="B169" s="68"/>
      <c r="C169" s="68"/>
      <c r="D169" s="76"/>
      <c r="E169" s="518">
        <v>1.2913365E7</v>
      </c>
      <c r="F169" s="518">
        <v>1.2913365E7</v>
      </c>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row>
    <row r="170" ht="15.75" customHeight="1">
      <c r="A170" s="62" t="s">
        <v>822</v>
      </c>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row>
    <row r="171" ht="15.75" customHeight="1">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row>
    <row r="172" ht="15.75" customHeight="1">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row>
    <row r="173" ht="15.75" customHeight="1">
      <c r="A173" s="607"/>
      <c r="B173" s="607"/>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row>
    <row r="174" ht="15.75" customHeight="1">
      <c r="A174" s="58" t="s">
        <v>991</v>
      </c>
      <c r="B174" s="58" t="s">
        <v>992</v>
      </c>
      <c r="C174" s="253" t="s">
        <v>993</v>
      </c>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row>
    <row r="175" ht="15.75" customHeight="1">
      <c r="A175" s="516" t="s">
        <v>350</v>
      </c>
      <c r="B175" s="292">
        <v>0.6</v>
      </c>
      <c r="C175" s="59">
        <f t="shared" ref="C175:C178" si="41">+$B$10*$B$32*(1-B175)</f>
        <v>8985.86715</v>
      </c>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row>
    <row r="176" ht="15.75" customHeight="1">
      <c r="A176" s="516" t="s">
        <v>351</v>
      </c>
      <c r="B176" s="292">
        <v>0.4</v>
      </c>
      <c r="C176" s="59">
        <f t="shared" si="41"/>
        <v>13478.80073</v>
      </c>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row>
    <row r="177" ht="15.75" customHeight="1">
      <c r="A177" s="516" t="s">
        <v>352</v>
      </c>
      <c r="B177" s="292">
        <v>0.15</v>
      </c>
      <c r="C177" s="59">
        <f t="shared" si="41"/>
        <v>19094.96769</v>
      </c>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row>
    <row r="178" ht="15.75" customHeight="1">
      <c r="A178" s="516" t="s">
        <v>353</v>
      </c>
      <c r="B178" s="292">
        <v>0.0</v>
      </c>
      <c r="C178" s="59">
        <f t="shared" si="41"/>
        <v>22464.66788</v>
      </c>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row>
    <row r="179" ht="15.75" customHeight="1">
      <c r="A179" s="516" t="s">
        <v>354</v>
      </c>
      <c r="B179" s="292">
        <v>0.2</v>
      </c>
      <c r="C179" s="59">
        <f t="shared" ref="C179:C180" si="42">+$B$10*$B$32*(1+B179)</f>
        <v>26957.60145</v>
      </c>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row>
    <row r="180" ht="15.75" customHeight="1">
      <c r="A180" s="516" t="s">
        <v>355</v>
      </c>
      <c r="B180" s="292">
        <v>0.2</v>
      </c>
      <c r="C180" s="59">
        <f t="shared" si="42"/>
        <v>26957.60145</v>
      </c>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row>
    <row r="181" ht="15.75" customHeight="1">
      <c r="A181" s="608"/>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row>
    <row r="182" ht="15.75" customHeight="1">
      <c r="A182" s="608"/>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row>
    <row r="183" ht="15.75" customHeight="1">
      <c r="A183" s="516" t="s">
        <v>994</v>
      </c>
      <c r="B183" s="253" t="s">
        <v>995</v>
      </c>
      <c r="C183" s="253" t="s">
        <v>326</v>
      </c>
      <c r="D183" s="253" t="s">
        <v>327</v>
      </c>
      <c r="E183" s="253" t="s">
        <v>328</v>
      </c>
      <c r="F183" s="253" t="s">
        <v>329</v>
      </c>
      <c r="G183" s="253" t="s">
        <v>330</v>
      </c>
      <c r="H183" s="253" t="s">
        <v>331</v>
      </c>
      <c r="I183" s="253" t="s">
        <v>332</v>
      </c>
      <c r="J183" s="253" t="s">
        <v>333</v>
      </c>
      <c r="K183" s="253" t="s">
        <v>334</v>
      </c>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row>
    <row r="184" ht="15.75" customHeight="1">
      <c r="A184" s="609" t="s">
        <v>350</v>
      </c>
      <c r="B184" s="59">
        <f>+(Resultados_residencial!AW$81/'BC Iluminación'!$B$224)*$H154*1000000</f>
        <v>117453806.9</v>
      </c>
      <c r="C184" s="59">
        <f>+(Resultados_residencial!AX$81/'BC Iluminación'!$B$224)*$H154*1000000</f>
        <v>199671471.7</v>
      </c>
      <c r="D184" s="59">
        <f>+(Resultados_residencial!AY$81/'BC Iluminación'!$B$224)*$H154*1000000</f>
        <v>232558537.7</v>
      </c>
      <c r="E184" s="59">
        <f>+(Resultados_residencial!AZ$81/'BC Iluminación'!$B$224)*$H154*1000000</f>
        <v>300681745.7</v>
      </c>
      <c r="F184" s="59">
        <f>+(Resultados_residencial!BA$81/'BC Iluminación'!$B$224)*$H154*1000000</f>
        <v>366455877.6</v>
      </c>
      <c r="G184" s="59">
        <f>+(Resultados_residencial!BB$81/'BC Iluminación'!$B$224)*$H154*1000000</f>
        <v>461984973.8</v>
      </c>
      <c r="H184" s="59">
        <f>+(Resultados_residencial!BC$81/'BC Iluminación'!$B$224)*$H154*1000000</f>
        <v>642080811.1</v>
      </c>
      <c r="I184" s="59">
        <f>+(Resultados_residencial!BD$81/'BC Iluminación'!$B$224)*$H154*1000000</f>
        <v>845667409.7</v>
      </c>
      <c r="J184" s="59">
        <f>+(Resultados_residencial!BE$81/'BC Iluminación'!$B$224)*$H154*1000000</f>
        <v>1043772831</v>
      </c>
      <c r="K184" s="59">
        <f>+(Resultados_residencial!BF$81/'BC Iluminación'!$B$224)*$H154*1000000</f>
        <v>1490880322</v>
      </c>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row>
    <row r="185" ht="15.75" customHeight="1">
      <c r="A185" s="516" t="s">
        <v>351</v>
      </c>
      <c r="B185" s="59">
        <f>+(Resultados_residencial!AW$81/'BC Iluminación'!$B$224)*$H155*1000000</f>
        <v>146002575.1</v>
      </c>
      <c r="C185" s="59">
        <f>+(Resultados_residencial!AX$81/'BC Iluminación'!$B$224)*$H155*1000000</f>
        <v>248204377.7</v>
      </c>
      <c r="D185" s="59">
        <f>+(Resultados_residencial!AY$81/'BC Iluminación'!$B$224)*$H155*1000000</f>
        <v>289085098.8</v>
      </c>
      <c r="E185" s="59">
        <f>+(Resultados_residencial!AZ$81/'BC Iluminación'!$B$224)*$H155*1000000</f>
        <v>373766592.4</v>
      </c>
      <c r="F185" s="59">
        <f>+(Resultados_residencial!BA$81/'BC Iluminación'!$B$224)*$H155*1000000</f>
        <v>455528034.4</v>
      </c>
      <c r="G185" s="59">
        <f>+(Resultados_residencial!BB$81/'BC Iluminación'!$B$224)*$H155*1000000</f>
        <v>574276795.6</v>
      </c>
      <c r="H185" s="59">
        <f>+(Resultados_residencial!BC$81/'BC Iluminación'!$B$224)*$H155*1000000</f>
        <v>798147410.8</v>
      </c>
      <c r="I185" s="59">
        <f>+(Resultados_residencial!BD$81/'BC Iluminación'!$B$224)*$H155*1000000</f>
        <v>1051218541</v>
      </c>
      <c r="J185" s="59">
        <f>+(Resultados_residencial!BE$81/'BC Iluminación'!$B$224)*$H155*1000000</f>
        <v>1297476218</v>
      </c>
      <c r="K185" s="59">
        <f>+(Resultados_residencial!BF$81/'BC Iluminación'!$B$224)*$H155*1000000</f>
        <v>1853259354</v>
      </c>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row>
    <row r="186" ht="15.75" customHeight="1">
      <c r="A186" s="516" t="s">
        <v>352</v>
      </c>
      <c r="B186" s="59">
        <f>+(Resultados_residencial!AW$81/'BC Iluminación'!$B$224)*$H156*1000000</f>
        <v>106181256.2</v>
      </c>
      <c r="C186" s="59">
        <f>+(Resultados_residencial!AX$81/'BC Iluminación'!$B$224)*$H156*1000000</f>
        <v>180508135.5</v>
      </c>
      <c r="D186" s="59">
        <f>+(Resultados_residencial!AY$81/'BC Iluminación'!$B$224)*$H156*1000000</f>
        <v>210238887.2</v>
      </c>
      <c r="E186" s="59">
        <f>+(Resultados_residencial!AZ$81/'BC Iluminación'!$B$224)*$H156*1000000</f>
        <v>271824015.8</v>
      </c>
      <c r="F186" s="59">
        <f>+(Resultados_residencial!BA$81/'BC Iluminación'!$B$224)*$H156*1000000</f>
        <v>331285519.2</v>
      </c>
      <c r="G186" s="59">
        <f>+(Resultados_residencial!BB$81/'BC Iluminación'!$B$224)*$H156*1000000</f>
        <v>417646274.2</v>
      </c>
      <c r="H186" s="59">
        <f>+(Resultados_residencial!BC$81/'BC Iluminación'!$B$224)*$H156*1000000</f>
        <v>580457533.7</v>
      </c>
      <c r="I186" s="59">
        <f>+(Resultados_residencial!BD$81/'BC Iluminación'!$B$224)*$H156*1000000</f>
        <v>764505044.3</v>
      </c>
      <c r="J186" s="59">
        <f>+(Resultados_residencial!BE$81/'BC Iluminación'!$B$224)*$H156*1000000</f>
        <v>943597429.7</v>
      </c>
      <c r="K186" s="59">
        <f>+(Resultados_residencial!BF$81/'BC Iluminación'!$B$224)*$H156*1000000</f>
        <v>1347794078</v>
      </c>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row>
    <row r="187" ht="15.75" customHeight="1">
      <c r="A187" s="516" t="s">
        <v>353</v>
      </c>
      <c r="B187" s="59">
        <f>+(Resultados_residencial!AW$81/'BC Iluminación'!$B$224)*$H157*1000000</f>
        <v>37457371.08</v>
      </c>
      <c r="C187" s="59">
        <f>+(Resultados_residencial!AX$81/'BC Iluminación'!$B$224)*$H157*1000000</f>
        <v>63677530.84</v>
      </c>
      <c r="D187" s="59">
        <f>+(Resultados_residencial!AY$81/'BC Iluminación'!$B$224)*$H157*1000000</f>
        <v>74165594.74</v>
      </c>
      <c r="E187" s="59">
        <f>+(Resultados_residencial!AZ$81/'BC Iluminación'!$B$224)*$H157*1000000</f>
        <v>95890869.97</v>
      </c>
      <c r="F187" s="59">
        <f>+(Resultados_residencial!BA$81/'BC Iluminación'!$B$224)*$H157*1000000</f>
        <v>116866997.8</v>
      </c>
      <c r="G187" s="59">
        <f>+(Resultados_residencial!BB$81/'BC Iluminación'!$B$224)*$H157*1000000</f>
        <v>147332326.3</v>
      </c>
      <c r="H187" s="59">
        <f>+(Resultados_residencial!BC$81/'BC Iluminación'!$B$224)*$H157*1000000</f>
        <v>204766961.9</v>
      </c>
      <c r="I187" s="59">
        <f>+(Resultados_residencial!BD$81/'BC Iluminación'!$B$224)*$H157*1000000</f>
        <v>269693071.8</v>
      </c>
      <c r="J187" s="59">
        <f>+(Resultados_residencial!BE$81/'BC Iluminación'!$B$224)*$H157*1000000</f>
        <v>332871171</v>
      </c>
      <c r="K187" s="59">
        <f>+(Resultados_residencial!BF$81/'BC Iluminación'!$B$224)*$H157*1000000</f>
        <v>475458896.9</v>
      </c>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row>
    <row r="188" ht="15.75" customHeight="1">
      <c r="A188" s="516" t="s">
        <v>354</v>
      </c>
      <c r="B188" s="59">
        <f>+(Resultados_residencial!AW$81/'BC Iluminación'!$B$224)*$H158*1000000</f>
        <v>1419117.209</v>
      </c>
      <c r="C188" s="59">
        <f>+(Resultados_residencial!AX$81/'BC Iluminación'!$B$224)*$H158*1000000</f>
        <v>2412499.256</v>
      </c>
      <c r="D188" s="59">
        <f>+(Resultados_residencial!AY$81/'BC Iluminación'!$B$224)*$H158*1000000</f>
        <v>2809852.075</v>
      </c>
      <c r="E188" s="59">
        <f>+(Resultados_residencial!AZ$81/'BC Iluminación'!$B$224)*$H158*1000000</f>
        <v>3632940.056</v>
      </c>
      <c r="F188" s="59">
        <f>+(Resultados_residencial!BA$81/'BC Iluminación'!$B$224)*$H158*1000000</f>
        <v>4427645.693</v>
      </c>
      <c r="G188" s="59">
        <f>+(Resultados_residencial!BB$81/'BC Iluminación'!$B$224)*$H158*1000000</f>
        <v>5581861.024</v>
      </c>
      <c r="H188" s="59">
        <f>+(Resultados_residencial!BC$81/'BC Iluminación'!$B$224)*$H158*1000000</f>
        <v>7757840.745</v>
      </c>
      <c r="I188" s="59">
        <f>+(Resultados_residencial!BD$81/'BC Iluminación'!$B$224)*$H158*1000000</f>
        <v>10217643.91</v>
      </c>
      <c r="J188" s="59">
        <f>+(Resultados_residencial!BE$81/'BC Iluminación'!$B$224)*$H158*1000000</f>
        <v>12611221.6</v>
      </c>
      <c r="K188" s="59">
        <f>+(Resultados_residencial!BF$81/'BC Iluminación'!$B$224)*$H158*1000000</f>
        <v>18013327.78</v>
      </c>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row>
    <row r="189" ht="15.75" customHeight="1">
      <c r="A189" s="516" t="s">
        <v>355</v>
      </c>
      <c r="B189" s="59">
        <f>+(Resultados_residencial!AW$81/'BC Iluminación'!$B$224)*$H159*1000000</f>
        <v>8152540.171</v>
      </c>
      <c r="C189" s="59">
        <f>+(Resultados_residencial!AX$81/'BC Iluminación'!$B$224)*$H159*1000000</f>
        <v>13859318.29</v>
      </c>
      <c r="D189" s="59">
        <f>+(Resultados_residencial!AY$81/'BC Iluminación'!$B$224)*$H159*1000000</f>
        <v>16142029.54</v>
      </c>
      <c r="E189" s="59">
        <f>+(Resultados_residencial!AZ$81/'BC Iluminación'!$B$224)*$H159*1000000</f>
        <v>20870502.84</v>
      </c>
      <c r="F189" s="59">
        <f>+(Resultados_residencial!BA$81/'BC Iluminación'!$B$224)*$H159*1000000</f>
        <v>25435925.33</v>
      </c>
      <c r="G189" s="59">
        <f>+(Resultados_residencial!BB$81/'BC Iluminación'!$B$224)*$H159*1000000</f>
        <v>32066658.01</v>
      </c>
      <c r="H189" s="59">
        <f>+(Resultados_residencial!BC$81/'BC Iluminación'!$B$224)*$H159*1000000</f>
        <v>44567219.6</v>
      </c>
      <c r="I189" s="59">
        <f>+(Resultados_residencial!BD$81/'BC Iluminación'!$B$224)*$H159*1000000</f>
        <v>58698289.23</v>
      </c>
      <c r="J189" s="59">
        <f>+(Resultados_residencial!BE$81/'BC Iluminación'!$B$224)*$H159*1000000</f>
        <v>72448906.99</v>
      </c>
      <c r="K189" s="59">
        <f>+(Resultados_residencial!BF$81/'BC Iluminación'!$B$224)*$H159*1000000</f>
        <v>103482909.9</v>
      </c>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row>
    <row r="190" ht="15.75" customHeight="1">
      <c r="A190" s="193"/>
      <c r="B190" s="71"/>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row>
    <row r="191" ht="15.75" customHeight="1">
      <c r="A191" s="62"/>
      <c r="B191" s="62"/>
      <c r="C191" s="147"/>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row>
    <row r="192" ht="15.75" customHeight="1">
      <c r="A192" s="62" t="s">
        <v>825</v>
      </c>
      <c r="B192" s="520" t="s">
        <v>798</v>
      </c>
      <c r="C192" s="521">
        <f>+B6*(1-$B$9)</f>
        <v>1558807.333</v>
      </c>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row>
    <row r="193" ht="15.75" customHeight="1">
      <c r="A193" s="62"/>
      <c r="B193" s="522" t="s">
        <v>826</v>
      </c>
      <c r="C193" s="523">
        <f>+B32</f>
        <v>37</v>
      </c>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row>
    <row r="194" ht="15.75" customHeight="1">
      <c r="A194" s="62"/>
      <c r="B194" s="522" t="s">
        <v>827</v>
      </c>
      <c r="C194" s="523">
        <f>+C193*B10*(1-I154)</f>
        <v>8985.86715</v>
      </c>
      <c r="D194" s="162">
        <f>+C194*12</f>
        <v>107830.4058</v>
      </c>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row>
    <row r="195" ht="15.75" customHeight="1">
      <c r="A195" s="62"/>
      <c r="B195" s="524"/>
      <c r="C195" s="525">
        <f>+C192/C194/12</f>
        <v>14.45610189</v>
      </c>
      <c r="D195" s="62" t="s">
        <v>724</v>
      </c>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row>
    <row r="196" ht="15.75" customHeight="1">
      <c r="A196" s="62" t="s">
        <v>829</v>
      </c>
      <c r="B196" s="520" t="s">
        <v>798</v>
      </c>
      <c r="C196" s="521">
        <f>+B6*(1-$B$9)</f>
        <v>1558807.333</v>
      </c>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row>
    <row r="197" ht="15.75" customHeight="1">
      <c r="A197" s="62"/>
      <c r="B197" s="522" t="s">
        <v>826</v>
      </c>
      <c r="C197" s="523">
        <f>+B32</f>
        <v>37</v>
      </c>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row>
    <row r="198" ht="15.75" customHeight="1">
      <c r="A198" s="62"/>
      <c r="B198" s="522" t="s">
        <v>827</v>
      </c>
      <c r="C198" s="523">
        <f>+C197*B10*(1-I155)</f>
        <v>13478.80073</v>
      </c>
      <c r="D198" s="162">
        <f>+C198*12</f>
        <v>161745.6087</v>
      </c>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row>
    <row r="199" ht="15.75" customHeight="1">
      <c r="A199" s="62"/>
      <c r="B199" s="524"/>
      <c r="C199" s="525">
        <f>+C196/C198/12</f>
        <v>9.637401261</v>
      </c>
      <c r="D199" s="62" t="s">
        <v>724</v>
      </c>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row>
    <row r="200" ht="15.75" customHeight="1">
      <c r="A200" s="62" t="s">
        <v>830</v>
      </c>
      <c r="B200" s="520" t="s">
        <v>798</v>
      </c>
      <c r="C200" s="521">
        <f>+B6*(1-$B$9)</f>
        <v>1558807.333</v>
      </c>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row>
    <row r="201" ht="15.75" customHeight="1">
      <c r="A201" s="62"/>
      <c r="B201" s="522" t="s">
        <v>826</v>
      </c>
      <c r="C201" s="523">
        <f>+B32</f>
        <v>37</v>
      </c>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row>
    <row r="202" ht="15.75" customHeight="1">
      <c r="A202" s="62"/>
      <c r="B202" s="522" t="s">
        <v>827</v>
      </c>
      <c r="C202" s="523">
        <f>+C201*$B$10*(1-I156)</f>
        <v>19094.96769</v>
      </c>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row>
    <row r="203" ht="15.75" customHeight="1">
      <c r="A203" s="62"/>
      <c r="B203" s="524"/>
      <c r="C203" s="525">
        <f>+C200/C202/12</f>
        <v>6.802871478</v>
      </c>
      <c r="D203" s="62" t="s">
        <v>724</v>
      </c>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row>
    <row r="204" ht="15.75" customHeight="1">
      <c r="A204" s="62" t="s">
        <v>353</v>
      </c>
      <c r="B204" s="520" t="s">
        <v>798</v>
      </c>
      <c r="C204" s="521">
        <f>+B6</f>
        <v>1812566.667</v>
      </c>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row>
    <row r="205" ht="15.75" customHeight="1">
      <c r="A205" s="62"/>
      <c r="B205" s="522" t="s">
        <v>826</v>
      </c>
      <c r="C205" s="523">
        <f>+B32</f>
        <v>37</v>
      </c>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row>
    <row r="206" ht="15.75" customHeight="1">
      <c r="A206" s="62"/>
      <c r="B206" s="522" t="s">
        <v>827</v>
      </c>
      <c r="C206" s="523">
        <f>+C205*B10</f>
        <v>22464.66788</v>
      </c>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row>
    <row r="207" ht="15.75" customHeight="1">
      <c r="A207" s="62"/>
      <c r="B207" s="524"/>
      <c r="C207" s="525">
        <f>+C204/C206/12</f>
        <v>6.723768322</v>
      </c>
      <c r="D207" s="62" t="s">
        <v>724</v>
      </c>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row>
    <row r="208" ht="15.75" customHeight="1">
      <c r="A208" s="62" t="s">
        <v>996</v>
      </c>
      <c r="B208" s="520" t="s">
        <v>798</v>
      </c>
      <c r="C208" s="521">
        <f>+B6</f>
        <v>1812566.667</v>
      </c>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row>
    <row r="209" ht="15.75" customHeight="1">
      <c r="A209" s="62"/>
      <c r="B209" s="522" t="s">
        <v>826</v>
      </c>
      <c r="C209" s="523">
        <f>+B32</f>
        <v>37</v>
      </c>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row>
    <row r="210" ht="15.75" customHeight="1">
      <c r="A210" s="62"/>
      <c r="B210" s="522" t="s">
        <v>827</v>
      </c>
      <c r="C210" s="523">
        <f>+C209*B10*(1+I158)</f>
        <v>26957.60145</v>
      </c>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row>
    <row r="211" ht="15.75" customHeight="1">
      <c r="A211" s="62"/>
      <c r="B211" s="526" t="s">
        <v>358</v>
      </c>
      <c r="C211" s="527">
        <f>+C209*B10*20%</f>
        <v>4492.933575</v>
      </c>
      <c r="D211" s="528"/>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row>
    <row r="212" ht="15.75" customHeight="1">
      <c r="A212" s="62" t="s">
        <v>355</v>
      </c>
      <c r="B212" s="524"/>
      <c r="C212" s="525">
        <f>+C208/(C210+C211)/12</f>
        <v>4.802691658</v>
      </c>
      <c r="D212" s="62" t="s">
        <v>724</v>
      </c>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row>
    <row r="213" ht="15.75" customHeight="1">
      <c r="A213" s="62"/>
      <c r="B213" s="520" t="s">
        <v>798</v>
      </c>
      <c r="C213" s="521">
        <f>+B6</f>
        <v>1812566.667</v>
      </c>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row>
    <row r="214" ht="15.75" customHeight="1">
      <c r="A214" s="62"/>
      <c r="B214" s="522" t="s">
        <v>826</v>
      </c>
      <c r="C214" s="523">
        <f>+B32</f>
        <v>37</v>
      </c>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row>
    <row r="215" ht="15.75" customHeight="1">
      <c r="A215" s="62"/>
      <c r="B215" s="522" t="s">
        <v>827</v>
      </c>
      <c r="C215" s="523">
        <f>+C214*B10*(1+I159)</f>
        <v>26957.60145</v>
      </c>
      <c r="D215" s="162">
        <f>+AVERAGE(C215,C210,C206,C202,C198,C194)</f>
        <v>19656.58439</v>
      </c>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row>
    <row r="216" ht="15.75" customHeight="1">
      <c r="A216" s="62"/>
      <c r="B216" s="526" t="s">
        <v>358</v>
      </c>
      <c r="C216" s="527">
        <f>+C214*B10*20%</f>
        <v>4492.933575</v>
      </c>
      <c r="D216" s="5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row>
    <row r="217" ht="15.75" customHeight="1">
      <c r="A217" s="62"/>
      <c r="B217" s="524"/>
      <c r="C217" s="525">
        <f>+C213/(C215+C216)/12</f>
        <v>4.802691658</v>
      </c>
      <c r="D217" s="62" t="s">
        <v>724</v>
      </c>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row>
    <row r="218" ht="15.75" customHeight="1">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row>
    <row r="219" ht="15.75" customHeight="1">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row>
    <row r="220" ht="15.75" customHeight="1">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row>
    <row r="221" ht="15.75" customHeight="1">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row>
    <row r="222" ht="15.75" customHeight="1">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row>
    <row r="223" ht="15.75" customHeight="1">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row>
    <row r="224" ht="15.75" customHeight="1">
      <c r="A224" s="52" t="s">
        <v>52</v>
      </c>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row>
    <row r="225" ht="15.75" customHeight="1">
      <c r="A225" s="52" t="s">
        <v>997</v>
      </c>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row>
    <row r="226" ht="15.75" customHeight="1">
      <c r="A226" s="331" t="s">
        <v>998</v>
      </c>
      <c r="B226" s="331"/>
      <c r="C226" s="331"/>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row>
    <row r="227" ht="15.75" customHeight="1">
      <c r="A227" s="331">
        <v>2020.0</v>
      </c>
      <c r="B227" s="591">
        <v>10.4</v>
      </c>
      <c r="C227" s="610">
        <f t="shared" ref="C227:C237" si="43">+B227*$B$20</f>
        <v>178492.4154</v>
      </c>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row>
    <row r="228" ht="15.75" customHeight="1">
      <c r="A228" s="35">
        <v>2021.0</v>
      </c>
      <c r="B228" s="59">
        <v>10.6</v>
      </c>
      <c r="C228" s="610">
        <f t="shared" si="43"/>
        <v>181924.9619</v>
      </c>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row>
    <row r="229" ht="15.75" customHeight="1">
      <c r="A229" s="331">
        <v>2022.0</v>
      </c>
      <c r="B229" s="59">
        <v>10.7</v>
      </c>
      <c r="C229" s="610">
        <f t="shared" si="43"/>
        <v>183641.2351</v>
      </c>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row>
    <row r="230" ht="15.75" customHeight="1">
      <c r="A230" s="331">
        <v>2023.0</v>
      </c>
      <c r="B230" s="59">
        <v>10.8</v>
      </c>
      <c r="C230" s="610">
        <f t="shared" si="43"/>
        <v>185357.5083</v>
      </c>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row>
    <row r="231" ht="15.75" customHeight="1">
      <c r="A231" s="331">
        <v>2024.0</v>
      </c>
      <c r="B231" s="59">
        <v>10.9</v>
      </c>
      <c r="C231" s="610">
        <f t="shared" si="43"/>
        <v>187073.7815</v>
      </c>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row>
    <row r="232" ht="15.75" customHeight="1">
      <c r="A232" s="331">
        <v>2025.0</v>
      </c>
      <c r="B232" s="59">
        <v>11.0</v>
      </c>
      <c r="C232" s="610">
        <f t="shared" si="43"/>
        <v>188790.0548</v>
      </c>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row>
    <row r="233" ht="15.75" customHeight="1">
      <c r="A233" s="331">
        <v>2026.0</v>
      </c>
      <c r="B233" s="59">
        <v>11.2</v>
      </c>
      <c r="C233" s="610">
        <f t="shared" si="43"/>
        <v>192222.6012</v>
      </c>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row>
    <row r="234" ht="15.75" customHeight="1">
      <c r="A234" s="331">
        <v>2027.0</v>
      </c>
      <c r="B234" s="59">
        <v>11.3</v>
      </c>
      <c r="C234" s="610">
        <f t="shared" si="43"/>
        <v>193938.8744</v>
      </c>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row>
    <row r="235" ht="15.75" customHeight="1">
      <c r="A235" s="331">
        <v>2028.0</v>
      </c>
      <c r="B235" s="59">
        <v>11.4</v>
      </c>
      <c r="C235" s="610">
        <f t="shared" si="43"/>
        <v>195655.1477</v>
      </c>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row>
    <row r="236" ht="15.75" customHeight="1">
      <c r="A236" s="331">
        <v>2029.0</v>
      </c>
      <c r="B236" s="59">
        <v>11.5</v>
      </c>
      <c r="C236" s="610">
        <f t="shared" si="43"/>
        <v>197371.4209</v>
      </c>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row>
    <row r="237" ht="15.75" customHeight="1">
      <c r="A237" s="331">
        <v>2030.0</v>
      </c>
      <c r="B237" s="59">
        <v>11.7</v>
      </c>
      <c r="C237" s="610">
        <f t="shared" si="43"/>
        <v>200803.9674</v>
      </c>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row>
    <row r="238" ht="15.75" customHeight="1">
      <c r="A238" s="5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row>
    <row r="239" ht="15.75" customHeight="1">
      <c r="A239" s="5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row>
    <row r="240" ht="15.75" customHeight="1">
      <c r="B240" s="62"/>
      <c r="C240" s="62" t="s">
        <v>999</v>
      </c>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row>
    <row r="241" ht="15.75" customHeight="1">
      <c r="A241" s="238" t="s">
        <v>1000</v>
      </c>
      <c r="B241" s="162">
        <v>5.1720858E7</v>
      </c>
      <c r="C241" s="50">
        <v>59.0</v>
      </c>
      <c r="D241" s="62">
        <f>+B241*C241</f>
        <v>3051530622</v>
      </c>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row>
    <row r="242" ht="15.75" customHeight="1">
      <c r="A242" s="62" t="s">
        <v>1001</v>
      </c>
      <c r="B242" s="162">
        <v>1.55162605E8</v>
      </c>
      <c r="C242" s="62">
        <v>3.0</v>
      </c>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row>
    <row r="243" ht="15.75" customHeight="1">
      <c r="A243" s="50" t="s">
        <v>1002</v>
      </c>
      <c r="B243" s="162">
        <v>1688229.0</v>
      </c>
      <c r="C243" s="62">
        <v>117.0</v>
      </c>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row>
    <row r="244" ht="15.75" customHeight="1">
      <c r="A244" s="238"/>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row>
    <row r="245" ht="15.75" customHeight="1">
      <c r="A245" s="62" t="s">
        <v>935</v>
      </c>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row>
    <row r="246" ht="15.75" customHeight="1">
      <c r="A246" s="59" t="s">
        <v>52</v>
      </c>
      <c r="B246" s="59" t="s">
        <v>1003</v>
      </c>
      <c r="C246" s="59" t="s">
        <v>1004</v>
      </c>
      <c r="D246" s="59" t="s">
        <v>1005</v>
      </c>
      <c r="E246" s="59" t="s">
        <v>1006</v>
      </c>
      <c r="F246" s="59" t="s">
        <v>1007</v>
      </c>
      <c r="G246" s="59" t="s">
        <v>1008</v>
      </c>
      <c r="H246" s="59" t="s">
        <v>1009</v>
      </c>
      <c r="I246" s="59" t="s">
        <v>1010</v>
      </c>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row>
    <row r="247" ht="15.75" customHeight="1">
      <c r="A247" s="59">
        <v>2019.0</v>
      </c>
      <c r="B247" s="59">
        <v>4.8258494E7</v>
      </c>
      <c r="C247" s="59">
        <v>5.689256062992966</v>
      </c>
      <c r="D247" s="59">
        <v>0.25699047410447956</v>
      </c>
      <c r="E247" s="59">
        <v>11.232961836093537</v>
      </c>
      <c r="F247" s="59">
        <v>2.9425326390692544E8</v>
      </c>
      <c r="G247" s="59">
        <v>3.987531144368082E7</v>
      </c>
      <c r="H247" s="59">
        <v>1.896380723241998E7</v>
      </c>
      <c r="I247" s="59">
        <v>3.5309238258302623E8</v>
      </c>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row>
    <row r="248" ht="15.75" customHeight="1">
      <c r="A248" s="59">
        <v>2020.0</v>
      </c>
      <c r="B248" s="59">
        <v>4.8644561952E7</v>
      </c>
      <c r="C248" s="59">
        <v>5.734770111496909</v>
      </c>
      <c r="D248" s="59">
        <v>0.2590463978973154</v>
      </c>
      <c r="E248" s="59">
        <v>11.322825530782286</v>
      </c>
      <c r="F248" s="59">
        <v>2.966072900181808E8</v>
      </c>
      <c r="G248" s="59">
        <v>4.019431393523027E7</v>
      </c>
      <c r="H248" s="59">
        <v>1.911551769027934E7</v>
      </c>
      <c r="I248" s="59">
        <v>3.559171216436904E8</v>
      </c>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row>
    <row r="249" ht="15.75" customHeight="1">
      <c r="A249" s="59">
        <v>2021.0</v>
      </c>
      <c r="B249" s="59">
        <v>4.9033718447616E7</v>
      </c>
      <c r="C249" s="59">
        <v>5.780648272388884</v>
      </c>
      <c r="D249" s="59">
        <v>0.2611187690804939</v>
      </c>
      <c r="E249" s="59">
        <v>11.413408135028545</v>
      </c>
      <c r="F249" s="59">
        <v>2.989801483383263E8</v>
      </c>
      <c r="G249" s="59">
        <v>4.0515868446712114E7</v>
      </c>
      <c r="H249" s="59">
        <v>1.9268441831801575E7</v>
      </c>
      <c r="I249" s="59">
        <v>3.5876445861684E8</v>
      </c>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row>
    <row r="250" ht="15.75" customHeight="1">
      <c r="A250" s="59">
        <v>2022.0</v>
      </c>
      <c r="B250" s="59">
        <v>4.9425988195196934E7</v>
      </c>
      <c r="C250" s="59">
        <v>5.826893458567996</v>
      </c>
      <c r="D250" s="59">
        <v>0.2632077192331379</v>
      </c>
      <c r="E250" s="59">
        <v>11.504715400108774</v>
      </c>
      <c r="F250" s="59">
        <v>3.0137198952503294E8</v>
      </c>
      <c r="G250" s="59">
        <v>4.083999539428581E7</v>
      </c>
      <c r="H250" s="59">
        <v>1.9422589366455987E7</v>
      </c>
      <c r="I250" s="59">
        <v>3.616345742857747E8</v>
      </c>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row>
    <row r="251" ht="15.75" customHeight="1">
      <c r="A251" s="59">
        <v>2023.0</v>
      </c>
      <c r="B251" s="59">
        <v>4.982139610075851E7</v>
      </c>
      <c r="C251" s="59">
        <v>5.873508606236539</v>
      </c>
      <c r="D251" s="59">
        <v>0.26531338098700297</v>
      </c>
      <c r="E251" s="59">
        <v>11.596753123309643</v>
      </c>
      <c r="F251" s="59">
        <v>3.0378296544123316E8</v>
      </c>
      <c r="G251" s="59">
        <v>4.11667153574401E7</v>
      </c>
      <c r="H251" s="59">
        <v>1.9577970081387635E7</v>
      </c>
      <c r="I251" s="59">
        <v>3.645276508800609E8</v>
      </c>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row>
    <row r="252" ht="15.75" customHeight="1">
      <c r="A252" s="59">
        <v>2024.0</v>
      </c>
      <c r="B252" s="59">
        <v>5.021996726956458E7</v>
      </c>
      <c r="C252" s="59">
        <v>5.920496675086432</v>
      </c>
      <c r="D252" s="59">
        <v>0.26743588803489904</v>
      </c>
      <c r="E252" s="59">
        <v>11.68952714829612</v>
      </c>
      <c r="F252" s="59">
        <v>3.0621322916476303E8</v>
      </c>
      <c r="G252" s="59">
        <v>4.149604908029962E7</v>
      </c>
      <c r="H252" s="59">
        <v>1.9734593842038736E7</v>
      </c>
      <c r="I252" s="59">
        <v>3.674438720871014E8</v>
      </c>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row>
    <row r="253" ht="15.75" customHeight="1">
      <c r="A253" s="59">
        <v>2025.0</v>
      </c>
      <c r="B253" s="59">
        <v>5.06217270077211E7</v>
      </c>
      <c r="C253" s="59">
        <v>5.967860648487124</v>
      </c>
      <c r="D253" s="59">
        <v>0.26957537513917823</v>
      </c>
      <c r="E253" s="59">
        <v>11.78304336548249</v>
      </c>
      <c r="F253" s="59">
        <v>3.086629349980812E8</v>
      </c>
      <c r="G253" s="59">
        <v>4.1828017472942024E7</v>
      </c>
      <c r="H253" s="59">
        <v>1.9892470592775047E7</v>
      </c>
      <c r="I253" s="59">
        <v>3.7038342306379825E8</v>
      </c>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row>
    <row r="254" ht="15.75" customHeight="1">
      <c r="A254" s="59">
        <v>2026.0</v>
      </c>
      <c r="B254" s="59">
        <v>5.102670082378287E7</v>
      </c>
      <c r="C254" s="59">
        <v>6.015603533675021</v>
      </c>
      <c r="D254" s="59">
        <v>0.2717319781402917</v>
      </c>
      <c r="E254" s="59">
        <v>11.87730771240635</v>
      </c>
      <c r="F254" s="59">
        <v>3.1113223847806585E8</v>
      </c>
      <c r="G254" s="59">
        <v>4.216264161272556E7</v>
      </c>
      <c r="H254" s="59">
        <v>2.005161035751725E7</v>
      </c>
      <c r="I254" s="59">
        <v>3.7334649044830865E8</v>
      </c>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row>
    <row r="255" ht="15.75" customHeight="1">
      <c r="A255" s="59">
        <v>2027.0</v>
      </c>
      <c r="B255" s="59">
        <v>5.143491443037313E7</v>
      </c>
      <c r="C255" s="59">
        <v>6.063728361944422</v>
      </c>
      <c r="D255" s="59">
        <v>0.273905833965414</v>
      </c>
      <c r="E255" s="59">
        <v>11.972326174105602</v>
      </c>
      <c r="F255" s="59">
        <v>3.136212963858904E8</v>
      </c>
      <c r="G255" s="59">
        <v>4.2499942745627366E7</v>
      </c>
      <c r="H255" s="59">
        <v>2.021202324037739E7</v>
      </c>
      <c r="I255" s="59">
        <v>3.7633326237189513E8</v>
      </c>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row>
    <row r="256" ht="15.75" customHeight="1">
      <c r="A256" s="59">
        <v>2028.0</v>
      </c>
      <c r="B256" s="59">
        <v>5.184639374581612E7</v>
      </c>
      <c r="C256" s="59">
        <v>6.112238188839978</v>
      </c>
      <c r="D256" s="59">
        <v>0.27609708063713734</v>
      </c>
      <c r="E256" s="59">
        <v>12.068104783498447</v>
      </c>
      <c r="F256" s="59">
        <v>3.1613026675697756E8</v>
      </c>
      <c r="G256" s="59">
        <v>4.283994228759239E7</v>
      </c>
      <c r="H256" s="59">
        <v>2.0373719426300406E7</v>
      </c>
      <c r="I256" s="59">
        <v>3.793439284708704E8</v>
      </c>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row>
    <row r="257" ht="15.75" customHeight="1">
      <c r="A257" s="59">
        <v>2029.0</v>
      </c>
      <c r="B257" s="59">
        <v>5.226116489578265E7</v>
      </c>
      <c r="C257" s="59">
        <v>6.161136094350697</v>
      </c>
      <c r="D257" s="59">
        <v>0.2783058572822344</v>
      </c>
      <c r="E257" s="59">
        <v>12.164649621766435</v>
      </c>
      <c r="F257" s="59">
        <v>3.186593088910333E8</v>
      </c>
      <c r="G257" s="59">
        <v>4.318266182589312E7</v>
      </c>
      <c r="H257" s="59">
        <v>2.053670918171081E7</v>
      </c>
      <c r="I257" s="59">
        <v>3.823786798986372E8</v>
      </c>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row>
    <row r="258" ht="15.75" customHeight="1">
      <c r="A258" s="62" t="s">
        <v>1011</v>
      </c>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row>
    <row r="259" ht="15.75" customHeight="1">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row>
    <row r="260" ht="15.75" customHeight="1">
      <c r="A260" s="62" t="s">
        <v>1012</v>
      </c>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row>
    <row r="261" ht="15.75" customHeight="1">
      <c r="A261" s="52"/>
      <c r="B261" s="52" t="s">
        <v>1013</v>
      </c>
      <c r="C261" s="52"/>
      <c r="D261" s="52" t="s">
        <v>1014</v>
      </c>
      <c r="E261" s="52"/>
      <c r="F261" s="5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row>
    <row r="262" ht="15.75" customHeight="1">
      <c r="A262" s="591"/>
      <c r="B262" s="591" t="s">
        <v>1015</v>
      </c>
      <c r="C262" s="591" t="s">
        <v>1016</v>
      </c>
      <c r="D262" s="591" t="s">
        <v>1015</v>
      </c>
      <c r="E262" s="591" t="s">
        <v>1016</v>
      </c>
      <c r="F262" s="591" t="s">
        <v>24</v>
      </c>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row>
    <row r="263" ht="15.75" customHeight="1">
      <c r="A263" s="611">
        <v>2020.0</v>
      </c>
      <c r="B263" s="591">
        <v>0.8621029563312456</v>
      </c>
      <c r="C263" s="591">
        <v>10.442173425277769</v>
      </c>
      <c r="D263" s="591">
        <v>4.589405088029386E7</v>
      </c>
      <c r="E263" s="591">
        <v>7.467459270751765E8</v>
      </c>
      <c r="F263" s="591">
        <v>7.926399779554703E8</v>
      </c>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row>
    <row r="264" ht="15.75" customHeight="1">
      <c r="A264" s="611">
        <v>2021.0</v>
      </c>
      <c r="B264" s="591">
        <v>0.6811976111492999</v>
      </c>
      <c r="C264" s="591">
        <v>10.558676257933428</v>
      </c>
      <c r="D264" s="591">
        <v>3.626355482953298E7</v>
      </c>
      <c r="E264" s="591">
        <v>7.550773358954643E8</v>
      </c>
      <c r="F264" s="591">
        <v>7.913408907249973E8</v>
      </c>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row>
    <row r="265" ht="15.75" customHeight="1">
      <c r="A265" s="611">
        <v>2022.0</v>
      </c>
      <c r="B265" s="591">
        <v>0.5160434725090216</v>
      </c>
      <c r="C265" s="591">
        <v>10.676478907156387</v>
      </c>
      <c r="D265" s="591">
        <v>2.7471574259017766E7</v>
      </c>
      <c r="E265" s="591">
        <v>7.635016978480211E8</v>
      </c>
      <c r="F265" s="591">
        <v>7.90973272107039E8</v>
      </c>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row>
    <row r="266" ht="15.75" customHeight="1">
      <c r="A266" s="611">
        <v>2023.0</v>
      </c>
      <c r="B266" s="591">
        <v>0.4847859234807459</v>
      </c>
      <c r="C266" s="591">
        <v>10.795595874938314</v>
      </c>
      <c r="D266" s="591">
        <v>2.580757863649751E7</v>
      </c>
      <c r="E266" s="591">
        <v>7.720200500065262E8</v>
      </c>
      <c r="F266" s="591">
        <v>7.978276286430237E8</v>
      </c>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row>
    <row r="267" ht="15.75" customHeight="1">
      <c r="A267" s="611">
        <v>2024.0</v>
      </c>
      <c r="B267" s="591">
        <v>0.45386817470821694</v>
      </c>
      <c r="C267" s="591">
        <v>10.916041825068913</v>
      </c>
      <c r="D267" s="591">
        <v>2.4161672280591927E7</v>
      </c>
      <c r="E267" s="591">
        <v>7.806334410152407E8</v>
      </c>
      <c r="F267" s="591">
        <v>8.047951132958326E8</v>
      </c>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row>
    <row r="268" ht="15.75" customHeight="1">
      <c r="A268" s="611">
        <v>2025.0</v>
      </c>
      <c r="B268" s="591">
        <v>0.4232873667113115</v>
      </c>
      <c r="C268" s="591">
        <v>11.037831584941085</v>
      </c>
      <c r="D268" s="591">
        <v>2.2533702966876667E7</v>
      </c>
      <c r="E268" s="591">
        <v>7.893429312180994E8</v>
      </c>
      <c r="F268" s="591">
        <v>8.11876634184976E8</v>
      </c>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row>
    <row r="269" ht="15.75" customHeight="1">
      <c r="A269" s="611">
        <v>2026.0</v>
      </c>
      <c r="B269" s="591">
        <v>0.3930406615753727</v>
      </c>
      <c r="C269" s="591">
        <v>11.160980147376259</v>
      </c>
      <c r="D269" s="591">
        <v>2.0923519618964966E7</v>
      </c>
      <c r="E269" s="591">
        <v>7.981495927892448E8</v>
      </c>
      <c r="F269" s="591">
        <v>8.190731124082097E8</v>
      </c>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row>
    <row r="270" ht="15.75" customHeight="1">
      <c r="A270" s="611">
        <v>2027.0</v>
      </c>
      <c r="B270" s="591">
        <v>0.3631252427982507</v>
      </c>
      <c r="C270" s="591">
        <v>11.285502672470056</v>
      </c>
      <c r="D270" s="591">
        <v>1.9330972300364874E7</v>
      </c>
      <c r="E270" s="591">
        <v>8.070545098650149E8</v>
      </c>
      <c r="F270" s="591">
        <v>8.263854821653798E8</v>
      </c>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row>
    <row r="271" ht="15.75" customHeight="1">
      <c r="A271" s="611">
        <v>2028.0</v>
      </c>
      <c r="B271" s="591">
        <v>0.33353831513831095</v>
      </c>
      <c r="C271" s="591">
        <v>11.411414489458556</v>
      </c>
      <c r="D271" s="591">
        <v>1.775591220638798E7</v>
      </c>
      <c r="E271" s="591">
        <v>8.16058778677405E8</v>
      </c>
      <c r="F271" s="591">
        <v>8.33814690883793E8</v>
      </c>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row>
    <row r="272" ht="15.75" customHeight="1">
      <c r="A272" s="611">
        <v>2029.0</v>
      </c>
      <c r="B272" s="591">
        <v>0.30427710446355555</v>
      </c>
      <c r="C272" s="591">
        <v>11.538731098605409</v>
      </c>
      <c r="D272" s="591">
        <v>1.619819165611738E7</v>
      </c>
      <c r="E272" s="591">
        <v>8.251635076890193E8</v>
      </c>
      <c r="F272" s="591">
        <v>8.413616993451366E8</v>
      </c>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row>
    <row r="273" ht="15.75" customHeight="1">
      <c r="A273" s="611">
        <v>2030.0</v>
      </c>
      <c r="B273" s="612">
        <v>0.27533885760177307</v>
      </c>
      <c r="C273" s="612">
        <v>11.667468173109965</v>
      </c>
      <c r="D273" s="613">
        <v>0.0</v>
      </c>
      <c r="E273" s="613">
        <v>0.0</v>
      </c>
      <c r="F273" s="613">
        <v>0.0</v>
      </c>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row>
    <row r="274" ht="15.75" customHeight="1">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row>
    <row r="275" ht="15.75" customHeight="1">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row>
    <row r="276" ht="15.75" customHeight="1">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row>
    <row r="277" ht="15.75" customHeight="1">
      <c r="A277" s="62"/>
      <c r="M277" s="52"/>
      <c r="N277" s="62" t="s">
        <v>1017</v>
      </c>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row>
    <row r="278" ht="15.75" customHeight="1">
      <c r="A278" s="58" t="s">
        <v>1018</v>
      </c>
      <c r="B278" s="58">
        <v>2020.0</v>
      </c>
      <c r="C278" s="58">
        <v>2021.0</v>
      </c>
      <c r="D278" s="58">
        <v>2022.0</v>
      </c>
      <c r="E278" s="58">
        <v>2023.0</v>
      </c>
      <c r="F278" s="58">
        <v>2024.0</v>
      </c>
      <c r="G278" s="58">
        <v>2025.0</v>
      </c>
      <c r="H278" s="58">
        <v>2026.0</v>
      </c>
      <c r="I278" s="58">
        <v>2027.0</v>
      </c>
      <c r="J278" s="58">
        <v>2028.0</v>
      </c>
      <c r="K278" s="58">
        <v>2029.0</v>
      </c>
      <c r="L278" s="58">
        <v>2030.0</v>
      </c>
      <c r="M278" s="254" t="s">
        <v>1019</v>
      </c>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row>
    <row r="279" ht="15.75" customHeight="1">
      <c r="A279" s="58" t="s">
        <v>1015</v>
      </c>
      <c r="B279" s="59">
        <v>0.8621029563312456</v>
      </c>
      <c r="C279" s="59">
        <v>0.6811976111492999</v>
      </c>
      <c r="D279" s="59">
        <v>0.5160434725090216</v>
      </c>
      <c r="E279" s="59">
        <v>0.4847859234807459</v>
      </c>
      <c r="F279" s="59">
        <v>0.45386817470821694</v>
      </c>
      <c r="G279" s="59">
        <v>0.4232873667113115</v>
      </c>
      <c r="H279" s="59">
        <v>0.3930406615753727</v>
      </c>
      <c r="I279" s="59">
        <v>0.3631252427982507</v>
      </c>
      <c r="J279" s="59">
        <v>0.33353831513831095</v>
      </c>
      <c r="K279" s="59">
        <v>0.30427710446355555</v>
      </c>
      <c r="L279" s="59">
        <v>0.27533885760177307</v>
      </c>
      <c r="M279" s="590">
        <f t="shared" ref="M279:M280" si="44">+SUM(C279:L279)</f>
        <v>4.22850273</v>
      </c>
      <c r="N279" s="162">
        <f>+M279*P280*1000</f>
        <v>47356456.01</v>
      </c>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row>
    <row r="280" ht="15.75" customHeight="1">
      <c r="A280" s="58" t="s">
        <v>1020</v>
      </c>
      <c r="B280" s="59">
        <v>10.442173425277769</v>
      </c>
      <c r="C280" s="59">
        <v>10.558676257933428</v>
      </c>
      <c r="D280" s="59">
        <v>10.676478907156387</v>
      </c>
      <c r="E280" s="59">
        <v>10.795595874938314</v>
      </c>
      <c r="F280" s="59">
        <v>10.916041825068913</v>
      </c>
      <c r="G280" s="59">
        <v>11.037831584941085</v>
      </c>
      <c r="H280" s="59">
        <v>11.160980147376259</v>
      </c>
      <c r="I280" s="59">
        <v>11.285502672470056</v>
      </c>
      <c r="J280" s="59">
        <v>11.411414489458556</v>
      </c>
      <c r="K280" s="59">
        <v>11.538731098605409</v>
      </c>
      <c r="L280" s="59">
        <v>11.667468173109965</v>
      </c>
      <c r="M280" s="590">
        <f t="shared" si="44"/>
        <v>111.048721</v>
      </c>
      <c r="N280" s="162">
        <f>+M280*P280*1000</f>
        <v>1243672810</v>
      </c>
      <c r="O280" s="52" t="s">
        <v>1021</v>
      </c>
      <c r="P280" s="614">
        <v>11199.3438407661</v>
      </c>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row>
    <row r="281" ht="15.75" customHeight="1">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row>
    <row r="282" ht="15.75" customHeight="1">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row>
    <row r="283" ht="15.75" customHeight="1">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row>
    <row r="284" ht="15.75"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row>
    <row r="285" ht="15.75" customHeight="1">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row>
    <row r="286" ht="15.75" customHeight="1">
      <c r="A286" s="58"/>
      <c r="B286" s="615">
        <v>2020.0</v>
      </c>
      <c r="C286" s="615">
        <v>2021.0</v>
      </c>
      <c r="D286" s="615">
        <v>2022.0</v>
      </c>
      <c r="E286" s="615">
        <v>2023.0</v>
      </c>
      <c r="F286" s="615">
        <v>2024.0</v>
      </c>
      <c r="G286" s="615">
        <v>2025.0</v>
      </c>
      <c r="H286" s="615">
        <v>2026.0</v>
      </c>
      <c r="I286" s="615">
        <v>2027.0</v>
      </c>
      <c r="J286" s="615">
        <v>2028.0</v>
      </c>
      <c r="K286" s="615">
        <v>2029.0</v>
      </c>
      <c r="L286" s="615">
        <v>2030.0</v>
      </c>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row>
    <row r="287" ht="15.75" customHeight="1">
      <c r="A287" s="58" t="s">
        <v>1022</v>
      </c>
      <c r="B287" s="615">
        <v>55307.0</v>
      </c>
      <c r="C287" s="615">
        <v>56823.0</v>
      </c>
      <c r="D287" s="615">
        <v>59293.0</v>
      </c>
      <c r="E287" s="615">
        <v>61001.0</v>
      </c>
      <c r="F287" s="615">
        <v>62748.0</v>
      </c>
      <c r="G287" s="615">
        <v>64540.0</v>
      </c>
      <c r="H287" s="615">
        <v>66438.0</v>
      </c>
      <c r="I287" s="615">
        <v>68362.0</v>
      </c>
      <c r="J287" s="615">
        <v>70324.0</v>
      </c>
      <c r="K287" s="615">
        <v>72296.0</v>
      </c>
      <c r="L287" s="615">
        <v>74320.0</v>
      </c>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row>
    <row r="289" ht="15.75" customHeight="1">
      <c r="A289" s="301"/>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row>
    <row r="290" ht="15.75" customHeight="1">
      <c r="A290" s="301" t="s">
        <v>1023</v>
      </c>
      <c r="B290" s="616"/>
      <c r="C290" s="616"/>
      <c r="D290" s="616"/>
      <c r="E290" s="616"/>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row>
    <row r="291" ht="15.75" customHeight="1">
      <c r="A291" s="617" t="s">
        <v>1024</v>
      </c>
      <c r="B291" s="618" t="s">
        <v>1025</v>
      </c>
      <c r="D291" s="619" t="s">
        <v>1026</v>
      </c>
      <c r="E291" s="368"/>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row>
    <row r="292" ht="15.75" customHeight="1">
      <c r="A292" s="368" t="s">
        <v>1027</v>
      </c>
      <c r="B292" s="368" t="s">
        <v>1028</v>
      </c>
      <c r="D292" s="368"/>
      <c r="E292" s="368"/>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row>
    <row r="293" ht="15.75" customHeight="1">
      <c r="A293" s="368" t="s">
        <v>1029</v>
      </c>
      <c r="B293" s="620">
        <v>16.0</v>
      </c>
      <c r="C293" s="368">
        <f>B293*D293</f>
        <v>54920</v>
      </c>
      <c r="D293" s="620">
        <v>3432.5</v>
      </c>
      <c r="E293" s="368" t="s">
        <v>1030</v>
      </c>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row>
    <row r="296" ht="15.75" customHeight="1">
      <c r="A296" s="368" t="s">
        <v>1031</v>
      </c>
      <c r="B296" s="368"/>
      <c r="C296" s="368"/>
      <c r="D296" s="368"/>
      <c r="E296" s="368"/>
      <c r="F296" s="368"/>
      <c r="G296" s="368"/>
      <c r="H296" s="368"/>
      <c r="I296" s="368"/>
      <c r="J296" s="368"/>
      <c r="K296" s="368"/>
      <c r="L296" s="368"/>
      <c r="M296" s="368"/>
      <c r="N296" s="368"/>
      <c r="O296" s="368"/>
      <c r="P296" s="368"/>
      <c r="Q296" s="368"/>
      <c r="R296" s="368"/>
      <c r="S296" s="368"/>
      <c r="T296" s="368"/>
      <c r="U296" s="368"/>
      <c r="V296" s="368"/>
      <c r="W296" s="368"/>
      <c r="X296" s="368"/>
      <c r="Y296" s="368"/>
      <c r="Z296" s="368"/>
      <c r="AA296" s="368"/>
      <c r="AB296" s="368"/>
      <c r="AC296" s="368"/>
      <c r="AD296" s="368"/>
      <c r="AE296" s="368"/>
      <c r="AF296" s="368"/>
      <c r="AG296" s="368"/>
      <c r="AH296" s="368"/>
      <c r="AI296" s="368"/>
      <c r="AJ296" s="368"/>
      <c r="AK296" s="368"/>
      <c r="AL296" s="368"/>
      <c r="AM296" s="368"/>
      <c r="AN296" s="368"/>
      <c r="AO296" s="368"/>
      <c r="AP296" s="368"/>
      <c r="AQ296" s="368"/>
      <c r="AR296" s="368"/>
      <c r="AS296" s="368"/>
      <c r="AT296" s="368"/>
      <c r="AU296" s="368"/>
      <c r="AV296" s="368"/>
    </row>
    <row r="297" ht="15.75" customHeight="1">
      <c r="A297" s="621" t="s">
        <v>1032</v>
      </c>
      <c r="B297" s="622" t="s">
        <v>1033</v>
      </c>
      <c r="C297" s="622" t="s">
        <v>1034</v>
      </c>
      <c r="D297" s="622" t="s">
        <v>1035</v>
      </c>
      <c r="E297" s="368"/>
      <c r="F297" s="623" t="s">
        <v>1036</v>
      </c>
      <c r="G297" s="624" t="s">
        <v>1033</v>
      </c>
      <c r="H297" s="624" t="s">
        <v>1034</v>
      </c>
      <c r="I297" s="624" t="s">
        <v>1035</v>
      </c>
      <c r="J297" s="616"/>
      <c r="K297" s="616"/>
      <c r="L297" s="616"/>
      <c r="M297" s="616"/>
      <c r="N297" s="616"/>
      <c r="O297" s="616"/>
      <c r="P297" s="616"/>
      <c r="Q297" s="616"/>
      <c r="R297" s="616"/>
      <c r="S297" s="616"/>
      <c r="T297" s="616"/>
      <c r="U297" s="616"/>
      <c r="V297" s="616"/>
      <c r="W297" s="616"/>
      <c r="X297" s="616"/>
      <c r="Y297" s="616"/>
      <c r="Z297" s="616"/>
      <c r="AA297" s="616"/>
      <c r="AB297" s="616"/>
      <c r="AC297" s="616"/>
      <c r="AD297" s="616"/>
      <c r="AE297" s="616"/>
      <c r="AF297" s="616"/>
      <c r="AG297" s="616"/>
      <c r="AH297" s="616"/>
      <c r="AI297" s="616"/>
      <c r="AJ297" s="616"/>
      <c r="AK297" s="616"/>
      <c r="AL297" s="616"/>
      <c r="AM297" s="616"/>
      <c r="AN297" s="616"/>
      <c r="AO297" s="616"/>
      <c r="AP297" s="616"/>
      <c r="AQ297" s="616"/>
      <c r="AR297" s="616"/>
      <c r="AS297" s="616"/>
      <c r="AT297" s="616"/>
      <c r="AU297" s="616"/>
      <c r="AV297" s="616"/>
    </row>
    <row r="298" ht="15.75" customHeight="1">
      <c r="A298" s="625" t="s">
        <v>1037</v>
      </c>
      <c r="B298" s="626" t="s">
        <v>1038</v>
      </c>
      <c r="C298" s="626" t="s">
        <v>1039</v>
      </c>
      <c r="D298" s="626" t="s">
        <v>1040</v>
      </c>
      <c r="E298" s="368"/>
      <c r="F298" s="627" t="s">
        <v>1041</v>
      </c>
      <c r="G298" s="628" t="s">
        <v>1042</v>
      </c>
      <c r="H298" s="628" t="s">
        <v>1043</v>
      </c>
      <c r="I298" s="628" t="s">
        <v>1044</v>
      </c>
      <c r="J298" s="368"/>
      <c r="K298" s="368"/>
      <c r="L298" s="368"/>
      <c r="M298" s="368"/>
      <c r="N298" s="368"/>
      <c r="O298" s="368"/>
      <c r="P298" s="368"/>
      <c r="Q298" s="368"/>
      <c r="R298" s="368"/>
      <c r="S298" s="368"/>
      <c r="T298" s="368"/>
      <c r="U298" s="368"/>
      <c r="V298" s="368"/>
      <c r="W298" s="368"/>
      <c r="X298" s="368"/>
      <c r="Y298" s="368"/>
      <c r="Z298" s="616"/>
      <c r="AA298" s="616"/>
      <c r="AB298" s="616"/>
      <c r="AC298" s="616"/>
      <c r="AD298" s="616"/>
      <c r="AE298" s="616"/>
      <c r="AF298" s="368"/>
      <c r="AG298" s="368"/>
      <c r="AH298" s="368"/>
      <c r="AI298" s="368"/>
      <c r="AJ298" s="368"/>
      <c r="AK298" s="368"/>
      <c r="AL298" s="368"/>
      <c r="AM298" s="368"/>
      <c r="AN298" s="368"/>
      <c r="AO298" s="368"/>
      <c r="AP298" s="368"/>
      <c r="AQ298" s="368"/>
      <c r="AR298" s="368"/>
      <c r="AS298" s="368"/>
      <c r="AT298" s="368"/>
      <c r="AU298" s="368"/>
      <c r="AV298" s="368"/>
    </row>
    <row r="299" ht="15.75" customHeight="1">
      <c r="A299" s="625" t="s">
        <v>1045</v>
      </c>
      <c r="B299" s="626" t="s">
        <v>1046</v>
      </c>
      <c r="C299" s="626" t="s">
        <v>1047</v>
      </c>
      <c r="D299" s="629"/>
      <c r="E299" s="368"/>
      <c r="F299" s="627" t="s">
        <v>1048</v>
      </c>
      <c r="G299" s="628" t="s">
        <v>1049</v>
      </c>
      <c r="H299" s="628" t="s">
        <v>1050</v>
      </c>
      <c r="I299" s="628" t="s">
        <v>1051</v>
      </c>
      <c r="J299" s="368"/>
      <c r="K299" s="368"/>
      <c r="L299" s="368"/>
      <c r="M299" s="368"/>
      <c r="N299" s="368"/>
      <c r="O299" s="368"/>
      <c r="P299" s="368"/>
      <c r="Q299" s="368"/>
      <c r="R299" s="368"/>
      <c r="S299" s="368"/>
      <c r="T299" s="368"/>
      <c r="U299" s="368"/>
      <c r="V299" s="368"/>
      <c r="W299" s="368"/>
      <c r="X299" s="368"/>
      <c r="Y299" s="368"/>
      <c r="Z299" s="616"/>
      <c r="AA299" s="616"/>
      <c r="AB299" s="616"/>
      <c r="AC299" s="616"/>
      <c r="AD299" s="616"/>
      <c r="AE299" s="616"/>
      <c r="AF299" s="368"/>
      <c r="AG299" s="368"/>
      <c r="AH299" s="368"/>
      <c r="AI299" s="368"/>
      <c r="AJ299" s="368"/>
      <c r="AK299" s="368"/>
      <c r="AL299" s="368"/>
      <c r="AM299" s="368"/>
      <c r="AN299" s="368"/>
      <c r="AO299" s="368"/>
      <c r="AP299" s="368"/>
      <c r="AQ299" s="368"/>
      <c r="AR299" s="368"/>
      <c r="AS299" s="368"/>
      <c r="AT299" s="368"/>
      <c r="AU299" s="368"/>
      <c r="AV299" s="368"/>
    </row>
    <row r="300" ht="15.75" customHeight="1">
      <c r="A300" s="625" t="s">
        <v>1052</v>
      </c>
      <c r="B300" s="626" t="s">
        <v>1038</v>
      </c>
      <c r="C300" s="626" t="s">
        <v>1039</v>
      </c>
      <c r="D300" s="626" t="s">
        <v>1053</v>
      </c>
      <c r="E300" s="368"/>
      <c r="F300" s="627" t="s">
        <v>1054</v>
      </c>
      <c r="G300" s="628" t="s">
        <v>1055</v>
      </c>
      <c r="H300" s="628" t="s">
        <v>1056</v>
      </c>
      <c r="I300" s="628" t="s">
        <v>1057</v>
      </c>
      <c r="J300" s="368"/>
      <c r="K300" s="368"/>
      <c r="L300" s="368"/>
      <c r="M300" s="368"/>
      <c r="N300" s="368"/>
      <c r="O300" s="368"/>
      <c r="P300" s="368"/>
      <c r="Q300" s="368"/>
      <c r="R300" s="368"/>
      <c r="S300" s="368"/>
      <c r="T300" s="368"/>
      <c r="U300" s="368"/>
      <c r="V300" s="368"/>
      <c r="W300" s="368"/>
      <c r="X300" s="368"/>
      <c r="Y300" s="368" t="s">
        <v>1058</v>
      </c>
      <c r="Z300" s="616"/>
      <c r="AA300" s="616"/>
      <c r="AB300" s="616"/>
      <c r="AC300" s="616"/>
      <c r="AD300" s="616"/>
      <c r="AE300" s="616"/>
      <c r="AF300" s="368"/>
      <c r="AG300" s="368"/>
      <c r="AH300" s="368"/>
      <c r="AI300" s="368"/>
      <c r="AJ300" s="368"/>
      <c r="AK300" s="368"/>
      <c r="AL300" s="368"/>
      <c r="AM300" s="368"/>
      <c r="AN300" s="368"/>
      <c r="AO300" s="368"/>
      <c r="AP300" s="368"/>
      <c r="AQ300" s="368"/>
      <c r="AR300" s="368"/>
      <c r="AS300" s="368"/>
      <c r="AT300" s="368"/>
      <c r="AU300" s="368"/>
      <c r="AV300" s="368"/>
    </row>
    <row r="301" ht="15.75" customHeight="1">
      <c r="A301" s="625" t="s">
        <v>1059</v>
      </c>
      <c r="B301" s="626" t="s">
        <v>1060</v>
      </c>
      <c r="C301" s="626" t="s">
        <v>1061</v>
      </c>
      <c r="D301" s="626" t="s">
        <v>1062</v>
      </c>
      <c r="E301" s="368"/>
      <c r="F301" s="627" t="s">
        <v>1063</v>
      </c>
      <c r="G301" s="628" t="s">
        <v>1064</v>
      </c>
      <c r="H301" s="628" t="s">
        <v>1065</v>
      </c>
      <c r="I301" s="628" t="s">
        <v>1066</v>
      </c>
      <c r="J301" s="368"/>
      <c r="K301" s="368"/>
      <c r="L301" s="368"/>
      <c r="M301" s="368"/>
      <c r="N301" s="368"/>
      <c r="O301" s="616"/>
      <c r="P301" s="616"/>
      <c r="Q301" s="616"/>
      <c r="R301" s="616"/>
      <c r="S301" s="368"/>
      <c r="T301" s="368"/>
      <c r="U301" s="368"/>
      <c r="V301" s="368"/>
      <c r="W301" s="368"/>
      <c r="X301" s="368"/>
      <c r="Y301" s="368"/>
      <c r="Z301" s="368"/>
      <c r="AA301" s="368"/>
      <c r="AB301" s="368"/>
      <c r="AC301" s="368"/>
      <c r="AD301" s="368"/>
      <c r="AE301" s="368"/>
      <c r="AF301" s="368"/>
      <c r="AG301" s="368"/>
      <c r="AH301" s="368"/>
      <c r="AI301" s="368"/>
      <c r="AJ301" s="368"/>
      <c r="AK301" s="368"/>
      <c r="AL301" s="368"/>
      <c r="AM301" s="368"/>
      <c r="AN301" s="368"/>
      <c r="AO301" s="368"/>
      <c r="AP301" s="368"/>
      <c r="AQ301" s="368"/>
      <c r="AR301" s="368"/>
      <c r="AS301" s="368"/>
      <c r="AT301" s="368"/>
      <c r="AU301" s="368"/>
      <c r="AV301" s="368"/>
    </row>
    <row r="302" ht="15.75" customHeight="1">
      <c r="A302" s="625" t="s">
        <v>1067</v>
      </c>
      <c r="B302" s="626" t="s">
        <v>1068</v>
      </c>
      <c r="C302" s="626" t="s">
        <v>1069</v>
      </c>
      <c r="D302" s="626" t="s">
        <v>1070</v>
      </c>
      <c r="E302" s="368"/>
      <c r="F302" s="627" t="s">
        <v>1071</v>
      </c>
      <c r="G302" s="628" t="s">
        <v>1072</v>
      </c>
      <c r="H302" s="628">
        <v>144.0</v>
      </c>
      <c r="I302" s="628" t="s">
        <v>1073</v>
      </c>
      <c r="J302" s="616"/>
      <c r="K302" s="616"/>
      <c r="L302" s="368"/>
      <c r="M302" s="368"/>
      <c r="N302" s="368"/>
      <c r="O302" s="368"/>
      <c r="P302" s="368"/>
      <c r="Q302" s="368"/>
      <c r="R302" s="368"/>
      <c r="S302" s="368"/>
      <c r="T302" s="368"/>
      <c r="U302" s="368"/>
      <c r="V302" s="368"/>
      <c r="W302" s="368"/>
      <c r="X302" s="368"/>
      <c r="Y302" s="368"/>
      <c r="Z302" s="368"/>
      <c r="AA302" s="368"/>
      <c r="AB302" s="368"/>
      <c r="AC302" s="368"/>
      <c r="AD302" s="368"/>
      <c r="AE302" s="368"/>
      <c r="AF302" s="368"/>
      <c r="AG302" s="368"/>
      <c r="AH302" s="368"/>
      <c r="AI302" s="368"/>
      <c r="AJ302" s="368"/>
      <c r="AK302" s="368"/>
      <c r="AL302" s="368"/>
      <c r="AM302" s="368"/>
      <c r="AN302" s="368"/>
      <c r="AO302" s="368"/>
      <c r="AP302" s="368"/>
      <c r="AQ302" s="368"/>
      <c r="AR302" s="368"/>
      <c r="AS302" s="368"/>
      <c r="AT302" s="368"/>
      <c r="AU302" s="368"/>
      <c r="AV302" s="368"/>
    </row>
    <row r="303" ht="15.75" customHeight="1">
      <c r="A303" s="625" t="s">
        <v>1074</v>
      </c>
      <c r="B303" s="626" t="s">
        <v>1075</v>
      </c>
      <c r="C303" s="630" t="s">
        <v>1076</v>
      </c>
      <c r="D303" s="626" t="s">
        <v>1077</v>
      </c>
      <c r="E303" s="368"/>
      <c r="F303" s="627" t="s">
        <v>1078</v>
      </c>
      <c r="G303" s="628" t="s">
        <v>1079</v>
      </c>
      <c r="H303" s="628" t="s">
        <v>1080</v>
      </c>
      <c r="I303" s="628" t="s">
        <v>1081</v>
      </c>
      <c r="J303" s="616"/>
      <c r="K303" s="616"/>
      <c r="L303" s="368"/>
      <c r="M303" s="368"/>
      <c r="N303" s="368"/>
      <c r="O303" s="368"/>
      <c r="P303" s="368"/>
      <c r="Q303" s="368"/>
      <c r="R303" s="368"/>
      <c r="S303" s="368"/>
      <c r="T303" s="368"/>
      <c r="U303" s="368"/>
      <c r="V303" s="368"/>
      <c r="W303" s="368"/>
      <c r="X303" s="368"/>
      <c r="Y303" s="368"/>
      <c r="Z303" s="368"/>
      <c r="AA303" s="368"/>
      <c r="AB303" s="368"/>
      <c r="AC303" s="368"/>
      <c r="AD303" s="368"/>
      <c r="AE303" s="368"/>
      <c r="AF303" s="368"/>
      <c r="AG303" s="368"/>
      <c r="AH303" s="368"/>
      <c r="AI303" s="368"/>
      <c r="AJ303" s="368"/>
      <c r="AK303" s="368"/>
      <c r="AL303" s="368"/>
      <c r="AM303" s="368"/>
      <c r="AN303" s="368"/>
      <c r="AO303" s="368"/>
      <c r="AP303" s="368"/>
      <c r="AQ303" s="368"/>
      <c r="AR303" s="368"/>
      <c r="AS303" s="368"/>
      <c r="AT303" s="368"/>
      <c r="AU303" s="368"/>
      <c r="AV303" s="368"/>
    </row>
    <row r="304" ht="15.75" customHeight="1">
      <c r="A304" s="625" t="s">
        <v>1082</v>
      </c>
      <c r="B304" s="626" t="s">
        <v>1083</v>
      </c>
      <c r="C304" s="626" t="s">
        <v>1084</v>
      </c>
      <c r="D304" s="626" t="s">
        <v>1085</v>
      </c>
      <c r="E304" s="368"/>
      <c r="F304" s="627" t="s">
        <v>1086</v>
      </c>
      <c r="G304" s="628" t="s">
        <v>1087</v>
      </c>
      <c r="H304" s="628" t="s">
        <v>1088</v>
      </c>
      <c r="I304" s="628" t="s">
        <v>1089</v>
      </c>
      <c r="J304" s="616"/>
      <c r="K304" s="616"/>
      <c r="L304" s="368"/>
      <c r="M304" s="368"/>
      <c r="N304" s="368"/>
      <c r="O304" s="368"/>
      <c r="P304" s="368"/>
      <c r="Q304" s="368"/>
      <c r="R304" s="368"/>
      <c r="S304" s="368"/>
      <c r="T304" s="368"/>
      <c r="U304" s="368"/>
      <c r="V304" s="368"/>
      <c r="W304" s="368"/>
      <c r="X304" s="368"/>
      <c r="Y304" s="368"/>
      <c r="Z304" s="368"/>
      <c r="AA304" s="368"/>
      <c r="AB304" s="368"/>
      <c r="AC304" s="368"/>
      <c r="AD304" s="368"/>
      <c r="AE304" s="368"/>
      <c r="AF304" s="368"/>
      <c r="AG304" s="368"/>
      <c r="AH304" s="368"/>
      <c r="AI304" s="368"/>
      <c r="AJ304" s="368"/>
      <c r="AK304" s="368"/>
      <c r="AL304" s="368"/>
      <c r="AM304" s="368"/>
      <c r="AN304" s="368"/>
      <c r="AO304" s="368"/>
      <c r="AP304" s="368"/>
      <c r="AQ304" s="368"/>
      <c r="AR304" s="368"/>
      <c r="AS304" s="368"/>
      <c r="AT304" s="368"/>
      <c r="AU304" s="368"/>
      <c r="AV304" s="368"/>
    </row>
    <row r="305" ht="15.75" customHeight="1">
      <c r="A305" s="625" t="s">
        <v>1090</v>
      </c>
      <c r="B305" s="626" t="s">
        <v>1091</v>
      </c>
      <c r="C305" s="626" t="s">
        <v>1092</v>
      </c>
      <c r="D305" s="626" t="s">
        <v>1093</v>
      </c>
      <c r="E305" s="368"/>
      <c r="F305" s="627" t="s">
        <v>1094</v>
      </c>
      <c r="G305" s="628" t="s">
        <v>1095</v>
      </c>
      <c r="H305" s="628" t="s">
        <v>1096</v>
      </c>
      <c r="I305" s="631" t="s">
        <v>1097</v>
      </c>
      <c r="J305" s="616"/>
      <c r="K305" s="616"/>
      <c r="L305" s="368"/>
      <c r="M305" s="368"/>
      <c r="N305" s="368"/>
      <c r="O305" s="368"/>
      <c r="P305" s="368"/>
      <c r="Q305" s="368"/>
      <c r="R305" s="368"/>
      <c r="S305" s="368"/>
      <c r="T305" s="368"/>
      <c r="U305" s="368"/>
      <c r="V305" s="368"/>
      <c r="W305" s="368"/>
      <c r="X305" s="368"/>
      <c r="Y305" s="368"/>
      <c r="Z305" s="368"/>
      <c r="AA305" s="368"/>
      <c r="AB305" s="368"/>
      <c r="AC305" s="368"/>
      <c r="AD305" s="368"/>
      <c r="AE305" s="368"/>
      <c r="AF305" s="368"/>
      <c r="AG305" s="368"/>
      <c r="AH305" s="368"/>
      <c r="AI305" s="368"/>
      <c r="AJ305" s="368"/>
      <c r="AK305" s="368"/>
      <c r="AL305" s="368"/>
      <c r="AM305" s="368"/>
      <c r="AN305" s="368"/>
      <c r="AO305" s="368"/>
      <c r="AP305" s="368"/>
      <c r="AQ305" s="368"/>
      <c r="AR305" s="368"/>
      <c r="AS305" s="368"/>
      <c r="AT305" s="368"/>
      <c r="AU305" s="368"/>
      <c r="AV305" s="368"/>
    </row>
    <row r="306" ht="15.75" customHeight="1">
      <c r="A306" s="625" t="s">
        <v>1098</v>
      </c>
      <c r="B306" s="626" t="s">
        <v>1099</v>
      </c>
      <c r="C306" s="626" t="s">
        <v>1100</v>
      </c>
      <c r="D306" s="626" t="s">
        <v>1101</v>
      </c>
      <c r="E306" s="368"/>
      <c r="F306" s="368"/>
      <c r="G306" s="368"/>
      <c r="H306" s="368"/>
      <c r="I306" s="632">
        <v>179545.0</v>
      </c>
      <c r="J306" s="368"/>
      <c r="K306" s="368"/>
      <c r="L306" s="368"/>
      <c r="M306" s="368"/>
      <c r="N306" s="368"/>
      <c r="O306" s="368"/>
      <c r="P306" s="368"/>
      <c r="Q306" s="368"/>
      <c r="R306" s="368"/>
      <c r="S306" s="368"/>
      <c r="T306" s="368"/>
      <c r="U306" s="368"/>
      <c r="V306" s="368"/>
      <c r="W306" s="368"/>
      <c r="X306" s="368"/>
      <c r="Y306" s="368"/>
      <c r="Z306" s="368"/>
      <c r="AA306" s="368"/>
      <c r="AB306" s="368"/>
      <c r="AC306" s="368"/>
      <c r="AD306" s="368"/>
      <c r="AE306" s="368"/>
      <c r="AF306" s="368"/>
      <c r="AG306" s="368"/>
      <c r="AH306" s="368"/>
      <c r="AI306" s="368"/>
      <c r="AJ306" s="368"/>
      <c r="AK306" s="368"/>
      <c r="AL306" s="368"/>
      <c r="AM306" s="368"/>
      <c r="AN306" s="368"/>
      <c r="AO306" s="368"/>
      <c r="AP306" s="368"/>
      <c r="AQ306" s="368"/>
      <c r="AR306" s="368"/>
      <c r="AS306" s="368"/>
      <c r="AT306" s="368"/>
      <c r="AU306" s="368"/>
      <c r="AV306" s="368"/>
    </row>
    <row r="307" ht="15.75" customHeight="1">
      <c r="A307" s="625" t="s">
        <v>1102</v>
      </c>
      <c r="B307" s="626" t="s">
        <v>1103</v>
      </c>
      <c r="C307" s="626" t="s">
        <v>1104</v>
      </c>
      <c r="D307" s="626" t="s">
        <v>1105</v>
      </c>
      <c r="E307" s="368"/>
      <c r="F307" s="368"/>
      <c r="G307" s="368"/>
      <c r="H307" s="368"/>
      <c r="I307" s="368"/>
      <c r="J307" s="368"/>
      <c r="K307" s="368"/>
      <c r="L307" s="368"/>
      <c r="M307" s="368"/>
      <c r="N307" s="368"/>
      <c r="O307" s="368"/>
      <c r="P307" s="368"/>
      <c r="Q307" s="368"/>
      <c r="R307" s="368"/>
      <c r="S307" s="368"/>
      <c r="T307" s="368"/>
      <c r="U307" s="368"/>
      <c r="V307" s="368"/>
      <c r="W307" s="368"/>
      <c r="X307" s="368"/>
      <c r="Y307" s="368"/>
      <c r="Z307" s="368"/>
      <c r="AA307" s="368"/>
      <c r="AB307" s="368"/>
      <c r="AC307" s="368"/>
      <c r="AD307" s="368"/>
      <c r="AE307" s="368"/>
      <c r="AF307" s="368"/>
      <c r="AG307" s="368"/>
      <c r="AH307" s="368"/>
      <c r="AI307" s="368"/>
      <c r="AJ307" s="368"/>
      <c r="AK307" s="368"/>
      <c r="AL307" s="368"/>
      <c r="AM307" s="368"/>
      <c r="AN307" s="368"/>
      <c r="AO307" s="368"/>
      <c r="AP307" s="368"/>
      <c r="AQ307" s="368"/>
      <c r="AR307" s="368"/>
      <c r="AS307" s="368"/>
      <c r="AT307" s="368"/>
      <c r="AU307" s="368"/>
      <c r="AV307" s="368"/>
    </row>
    <row r="308" ht="15.75" customHeight="1">
      <c r="A308" s="625" t="s">
        <v>1106</v>
      </c>
      <c r="B308" s="626" t="s">
        <v>1107</v>
      </c>
      <c r="C308" s="626" t="s">
        <v>1108</v>
      </c>
      <c r="D308" s="626" t="s">
        <v>1109</v>
      </c>
      <c r="E308" s="368"/>
      <c r="F308" s="368"/>
      <c r="G308" s="368"/>
      <c r="H308" s="368"/>
      <c r="I308" s="368"/>
      <c r="J308" s="368"/>
      <c r="K308" s="368"/>
      <c r="L308" s="368"/>
      <c r="M308" s="368"/>
      <c r="N308" s="368"/>
      <c r="O308" s="368"/>
      <c r="P308" s="368"/>
      <c r="Q308" s="368"/>
      <c r="R308" s="368"/>
      <c r="S308" s="368"/>
      <c r="T308" s="368"/>
      <c r="U308" s="368"/>
      <c r="V308" s="368"/>
      <c r="W308" s="368"/>
      <c r="X308" s="368"/>
      <c r="Y308" s="368"/>
      <c r="Z308" s="368"/>
      <c r="AA308" s="368"/>
      <c r="AB308" s="368"/>
      <c r="AC308" s="368"/>
      <c r="AD308" s="368"/>
      <c r="AE308" s="368"/>
      <c r="AF308" s="368"/>
      <c r="AG308" s="368"/>
      <c r="AH308" s="368"/>
      <c r="AI308" s="368"/>
      <c r="AJ308" s="368"/>
      <c r="AK308" s="368"/>
      <c r="AL308" s="368"/>
      <c r="AM308" s="368"/>
      <c r="AN308" s="368"/>
      <c r="AO308" s="368"/>
      <c r="AP308" s="368"/>
      <c r="AQ308" s="368"/>
      <c r="AR308" s="368"/>
      <c r="AS308" s="368"/>
      <c r="AT308" s="368"/>
      <c r="AU308" s="368"/>
      <c r="AV308" s="368"/>
    </row>
    <row r="309" ht="15.75" customHeight="1">
      <c r="A309" s="625" t="s">
        <v>1110</v>
      </c>
      <c r="B309" s="626" t="s">
        <v>1111</v>
      </c>
      <c r="C309" s="626" t="s">
        <v>1112</v>
      </c>
      <c r="D309" s="626" t="s">
        <v>1113</v>
      </c>
      <c r="E309" s="368"/>
      <c r="F309" s="368"/>
      <c r="G309" s="368"/>
      <c r="H309" s="368"/>
      <c r="I309" s="368"/>
      <c r="J309" s="368"/>
      <c r="K309" s="368"/>
      <c r="L309" s="368"/>
      <c r="M309" s="368"/>
      <c r="N309" s="368"/>
      <c r="O309" s="368"/>
      <c r="P309" s="368"/>
      <c r="Q309" s="368"/>
      <c r="R309" s="368"/>
      <c r="S309" s="368"/>
      <c r="T309" s="368"/>
      <c r="U309" s="368"/>
      <c r="V309" s="368"/>
      <c r="W309" s="368"/>
      <c r="X309" s="368"/>
      <c r="Y309" s="368"/>
      <c r="Z309" s="368"/>
      <c r="AA309" s="368"/>
      <c r="AB309" s="368"/>
      <c r="AC309" s="368"/>
      <c r="AD309" s="368"/>
      <c r="AE309" s="368"/>
      <c r="AF309" s="368"/>
      <c r="AG309" s="368"/>
      <c r="AH309" s="368"/>
      <c r="AI309" s="368"/>
      <c r="AJ309" s="368"/>
      <c r="AK309" s="368"/>
      <c r="AL309" s="368"/>
      <c r="AM309" s="368"/>
      <c r="AN309" s="368"/>
      <c r="AO309" s="368"/>
      <c r="AP309" s="368"/>
      <c r="AQ309" s="368"/>
      <c r="AR309" s="368"/>
      <c r="AS309" s="368"/>
      <c r="AT309" s="368"/>
      <c r="AU309" s="368"/>
      <c r="AV309" s="368"/>
    </row>
    <row r="310" ht="15.75" customHeight="1">
      <c r="A310" s="625" t="s">
        <v>1114</v>
      </c>
      <c r="B310" s="626" t="s">
        <v>1115</v>
      </c>
      <c r="C310" s="626" t="s">
        <v>1116</v>
      </c>
      <c r="D310" s="626" t="s">
        <v>1117</v>
      </c>
      <c r="E310" s="368"/>
      <c r="F310" s="368"/>
      <c r="G310" s="368"/>
      <c r="H310" s="368"/>
      <c r="I310" s="368"/>
      <c r="J310" s="368"/>
      <c r="K310" s="368"/>
      <c r="L310" s="368"/>
      <c r="M310" s="368"/>
      <c r="N310" s="368"/>
      <c r="O310" s="368"/>
      <c r="P310" s="368"/>
      <c r="Q310" s="368"/>
      <c r="R310" s="368"/>
      <c r="S310" s="368"/>
      <c r="T310" s="368"/>
      <c r="U310" s="368"/>
      <c r="V310" s="368"/>
      <c r="W310" s="368"/>
      <c r="X310" s="368"/>
      <c r="Y310" s="368"/>
      <c r="Z310" s="368"/>
      <c r="AA310" s="368"/>
      <c r="AB310" s="368"/>
      <c r="AC310" s="368"/>
      <c r="AD310" s="368"/>
      <c r="AE310" s="368"/>
      <c r="AF310" s="368"/>
      <c r="AG310" s="368"/>
      <c r="AH310" s="368"/>
      <c r="AI310" s="368"/>
      <c r="AJ310" s="368"/>
      <c r="AK310" s="368"/>
      <c r="AL310" s="368"/>
      <c r="AM310" s="368"/>
      <c r="AN310" s="368"/>
      <c r="AO310" s="368"/>
      <c r="AP310" s="368"/>
      <c r="AQ310" s="368"/>
      <c r="AR310" s="368"/>
      <c r="AS310" s="368"/>
      <c r="AT310" s="368"/>
      <c r="AU310" s="368"/>
      <c r="AV310" s="368"/>
    </row>
    <row r="311" ht="15.75" customHeight="1">
      <c r="A311" s="625" t="s">
        <v>1071</v>
      </c>
      <c r="B311" s="626" t="s">
        <v>1118</v>
      </c>
      <c r="C311" s="626" t="s">
        <v>1119</v>
      </c>
      <c r="D311" s="626" t="s">
        <v>1120</v>
      </c>
      <c r="E311" s="368"/>
      <c r="F311" s="368"/>
      <c r="G311" s="368"/>
      <c r="H311" s="368"/>
      <c r="I311" s="368"/>
      <c r="J311" s="368"/>
      <c r="K311" s="368"/>
      <c r="L311" s="368"/>
      <c r="M311" s="368"/>
      <c r="N311" s="368"/>
      <c r="O311" s="368"/>
      <c r="P311" s="368"/>
      <c r="Q311" s="368"/>
      <c r="R311" s="368"/>
      <c r="S311" s="368"/>
      <c r="T311" s="368"/>
      <c r="U311" s="368"/>
      <c r="V311" s="368"/>
      <c r="W311" s="368"/>
      <c r="X311" s="368"/>
      <c r="Y311" s="368"/>
      <c r="Z311" s="368"/>
      <c r="AA311" s="368"/>
      <c r="AB311" s="368"/>
      <c r="AC311" s="368"/>
      <c r="AD311" s="368"/>
      <c r="AE311" s="368"/>
      <c r="AF311" s="368"/>
      <c r="AG311" s="368"/>
      <c r="AH311" s="368"/>
      <c r="AI311" s="368"/>
      <c r="AJ311" s="368"/>
      <c r="AK311" s="368"/>
      <c r="AL311" s="368"/>
      <c r="AM311" s="368"/>
      <c r="AN311" s="368"/>
      <c r="AO311" s="368"/>
      <c r="AP311" s="368"/>
      <c r="AQ311" s="368"/>
      <c r="AR311" s="368"/>
      <c r="AS311" s="368"/>
      <c r="AT311" s="368"/>
      <c r="AU311" s="368"/>
      <c r="AV311" s="368"/>
    </row>
    <row r="312" ht="15.75" customHeight="1">
      <c r="A312" s="625" t="s">
        <v>1121</v>
      </c>
      <c r="B312" s="626" t="s">
        <v>1122</v>
      </c>
      <c r="C312" s="626" t="s">
        <v>1123</v>
      </c>
      <c r="D312" s="626" t="s">
        <v>1124</v>
      </c>
      <c r="E312" s="368"/>
      <c r="F312" s="368"/>
      <c r="G312" s="368"/>
      <c r="H312" s="368"/>
      <c r="I312" s="368"/>
      <c r="J312" s="368"/>
      <c r="K312" s="368"/>
      <c r="L312" s="368"/>
      <c r="M312" s="368"/>
      <c r="N312" s="368"/>
      <c r="O312" s="368"/>
      <c r="P312" s="368"/>
      <c r="Q312" s="368"/>
      <c r="R312" s="368"/>
      <c r="S312" s="368"/>
      <c r="T312" s="368"/>
      <c r="U312" s="368"/>
      <c r="V312" s="368"/>
      <c r="W312" s="368"/>
      <c r="X312" s="368"/>
      <c r="Y312" s="368"/>
      <c r="Z312" s="368"/>
      <c r="AA312" s="368"/>
      <c r="AB312" s="368"/>
      <c r="AC312" s="368"/>
      <c r="AD312" s="368"/>
      <c r="AE312" s="368"/>
      <c r="AF312" s="368"/>
      <c r="AG312" s="368"/>
      <c r="AH312" s="368"/>
      <c r="AI312" s="368"/>
      <c r="AJ312" s="368"/>
      <c r="AK312" s="368"/>
      <c r="AL312" s="368"/>
      <c r="AM312" s="368"/>
      <c r="AN312" s="368"/>
      <c r="AO312" s="368"/>
      <c r="AP312" s="368"/>
      <c r="AQ312" s="368"/>
      <c r="AR312" s="368"/>
      <c r="AS312" s="368"/>
      <c r="AT312" s="368"/>
      <c r="AU312" s="368"/>
      <c r="AV312" s="368"/>
    </row>
    <row r="313" ht="15.75" customHeight="1">
      <c r="A313" s="625" t="s">
        <v>1125</v>
      </c>
      <c r="B313" s="626" t="s">
        <v>1126</v>
      </c>
      <c r="C313" s="626" t="s">
        <v>1127</v>
      </c>
      <c r="D313" s="626" t="s">
        <v>1128</v>
      </c>
      <c r="E313" s="368"/>
      <c r="F313" s="368"/>
      <c r="G313" s="368"/>
      <c r="H313" s="368"/>
      <c r="I313" s="368"/>
      <c r="J313" s="368"/>
      <c r="K313" s="368"/>
      <c r="L313" s="368"/>
      <c r="M313" s="368"/>
      <c r="N313" s="368"/>
      <c r="O313" s="368"/>
      <c r="P313" s="368"/>
      <c r="Q313" s="368"/>
      <c r="R313" s="368"/>
      <c r="S313" s="368"/>
      <c r="T313" s="368"/>
      <c r="U313" s="368"/>
      <c r="V313" s="368"/>
      <c r="W313" s="368"/>
      <c r="X313" s="368"/>
      <c r="Y313" s="368"/>
      <c r="Z313" s="368"/>
      <c r="AA313" s="368"/>
      <c r="AB313" s="368"/>
      <c r="AC313" s="368"/>
      <c r="AD313" s="368"/>
      <c r="AE313" s="368"/>
      <c r="AF313" s="368"/>
      <c r="AG313" s="368"/>
      <c r="AH313" s="368"/>
      <c r="AI313" s="368"/>
      <c r="AJ313" s="368"/>
      <c r="AK313" s="368"/>
      <c r="AL313" s="368"/>
      <c r="AM313" s="368"/>
      <c r="AN313" s="368"/>
      <c r="AO313" s="368"/>
      <c r="AP313" s="368"/>
      <c r="AQ313" s="368"/>
      <c r="AR313" s="368"/>
      <c r="AS313" s="368"/>
      <c r="AT313" s="368"/>
      <c r="AU313" s="368"/>
      <c r="AV313" s="368"/>
    </row>
    <row r="314" ht="15.75" customHeight="1">
      <c r="A314" s="625" t="s">
        <v>1129</v>
      </c>
      <c r="B314" s="626" t="s">
        <v>1130</v>
      </c>
      <c r="C314" s="626" t="s">
        <v>1131</v>
      </c>
      <c r="D314" s="626" t="s">
        <v>1132</v>
      </c>
      <c r="E314" s="368"/>
      <c r="F314" s="368"/>
      <c r="G314" s="368"/>
      <c r="H314" s="368"/>
      <c r="I314" s="368"/>
      <c r="J314" s="368"/>
      <c r="K314" s="368"/>
      <c r="L314" s="368"/>
      <c r="M314" s="368"/>
      <c r="N314" s="368"/>
      <c r="O314" s="368"/>
      <c r="P314" s="368"/>
      <c r="Q314" s="368"/>
      <c r="R314" s="368"/>
      <c r="S314" s="368"/>
      <c r="T314" s="368"/>
      <c r="U314" s="368"/>
      <c r="V314" s="368"/>
      <c r="W314" s="368"/>
      <c r="X314" s="368"/>
      <c r="Y314" s="368"/>
      <c r="Z314" s="368"/>
      <c r="AA314" s="368"/>
      <c r="AB314" s="368"/>
      <c r="AC314" s="368"/>
      <c r="AD314" s="368"/>
      <c r="AE314" s="368"/>
      <c r="AF314" s="368"/>
      <c r="AG314" s="368"/>
      <c r="AH314" s="368"/>
      <c r="AI314" s="368"/>
      <c r="AJ314" s="368"/>
      <c r="AK314" s="368"/>
      <c r="AL314" s="368"/>
      <c r="AM314" s="368"/>
      <c r="AN314" s="368"/>
      <c r="AO314" s="368"/>
      <c r="AP314" s="368"/>
      <c r="AQ314" s="368"/>
      <c r="AR314" s="368"/>
      <c r="AS314" s="368"/>
      <c r="AT314" s="368"/>
      <c r="AU314" s="368"/>
      <c r="AV314" s="368"/>
    </row>
    <row r="315" ht="15.75" customHeight="1">
      <c r="A315" s="625" t="s">
        <v>1133</v>
      </c>
      <c r="B315" s="626" t="s">
        <v>1134</v>
      </c>
      <c r="C315" s="626" t="s">
        <v>1135</v>
      </c>
      <c r="D315" s="626" t="s">
        <v>1136</v>
      </c>
      <c r="E315" s="368"/>
      <c r="F315" s="368"/>
      <c r="G315" s="368"/>
      <c r="H315" s="368"/>
      <c r="I315" s="368"/>
      <c r="J315" s="368"/>
      <c r="K315" s="368"/>
      <c r="L315" s="368"/>
      <c r="M315" s="368"/>
      <c r="N315" s="368"/>
      <c r="O315" s="368"/>
      <c r="P315" s="368"/>
      <c r="Q315" s="368"/>
      <c r="R315" s="368"/>
      <c r="S315" s="368"/>
      <c r="T315" s="368"/>
      <c r="U315" s="368"/>
      <c r="V315" s="368"/>
      <c r="W315" s="368"/>
      <c r="X315" s="368"/>
      <c r="Y315" s="368"/>
      <c r="Z315" s="368"/>
      <c r="AA315" s="368"/>
      <c r="AB315" s="368"/>
      <c r="AC315" s="368"/>
      <c r="AD315" s="368"/>
      <c r="AE315" s="368"/>
      <c r="AF315" s="368"/>
      <c r="AG315" s="368"/>
      <c r="AH315" s="368"/>
      <c r="AI315" s="368"/>
      <c r="AJ315" s="368"/>
      <c r="AK315" s="368"/>
      <c r="AL315" s="368"/>
      <c r="AM315" s="368"/>
      <c r="AN315" s="368"/>
      <c r="AO315" s="368"/>
      <c r="AP315" s="368"/>
      <c r="AQ315" s="368"/>
      <c r="AR315" s="368"/>
      <c r="AS315" s="368"/>
      <c r="AT315" s="368"/>
      <c r="AU315" s="368"/>
      <c r="AV315" s="368"/>
    </row>
    <row r="316" ht="15.75" customHeight="1">
      <c r="A316" s="625" t="s">
        <v>1137</v>
      </c>
      <c r="B316" s="626" t="s">
        <v>1138</v>
      </c>
      <c r="C316" s="626" t="s">
        <v>1139</v>
      </c>
      <c r="D316" s="626" t="s">
        <v>1140</v>
      </c>
      <c r="E316" s="368"/>
      <c r="F316" s="368"/>
      <c r="G316" s="368"/>
      <c r="H316" s="368"/>
      <c r="I316" s="368"/>
      <c r="J316" s="368"/>
      <c r="K316" s="368"/>
      <c r="L316" s="368"/>
      <c r="M316" s="368"/>
      <c r="N316" s="368"/>
      <c r="O316" s="368"/>
      <c r="P316" s="368"/>
      <c r="Q316" s="368"/>
      <c r="R316" s="368"/>
      <c r="S316" s="368"/>
      <c r="T316" s="368"/>
      <c r="U316" s="368"/>
      <c r="V316" s="368"/>
      <c r="W316" s="368"/>
      <c r="X316" s="368"/>
      <c r="Y316" s="368"/>
      <c r="Z316" s="368"/>
      <c r="AA316" s="368"/>
      <c r="AB316" s="368"/>
      <c r="AC316" s="368"/>
      <c r="AD316" s="368"/>
      <c r="AE316" s="368"/>
      <c r="AF316" s="368"/>
      <c r="AG316" s="368"/>
      <c r="AH316" s="368"/>
      <c r="AI316" s="368"/>
      <c r="AJ316" s="368"/>
      <c r="AK316" s="368"/>
      <c r="AL316" s="368"/>
      <c r="AM316" s="368"/>
      <c r="AN316" s="368"/>
      <c r="AO316" s="368"/>
      <c r="AP316" s="368"/>
      <c r="AQ316" s="368"/>
      <c r="AR316" s="368"/>
      <c r="AS316" s="368"/>
      <c r="AT316" s="368"/>
      <c r="AU316" s="368"/>
      <c r="AV316" s="368"/>
    </row>
    <row r="317" ht="15.75" customHeight="1">
      <c r="A317" s="625" t="s">
        <v>1141</v>
      </c>
      <c r="B317" s="626" t="s">
        <v>1142</v>
      </c>
      <c r="C317" s="626" t="s">
        <v>1143</v>
      </c>
      <c r="D317" s="626" t="s">
        <v>1144</v>
      </c>
      <c r="E317" s="368"/>
      <c r="F317" s="368"/>
      <c r="G317" s="368"/>
      <c r="H317" s="368"/>
      <c r="I317" s="368"/>
      <c r="J317" s="368"/>
      <c r="K317" s="368"/>
      <c r="L317" s="368"/>
      <c r="M317" s="368"/>
      <c r="N317" s="368"/>
      <c r="O317" s="368"/>
      <c r="P317" s="368"/>
      <c r="Q317" s="368"/>
      <c r="R317" s="368"/>
      <c r="S317" s="368"/>
      <c r="T317" s="368"/>
      <c r="U317" s="368"/>
      <c r="V317" s="368"/>
      <c r="W317" s="368"/>
      <c r="X317" s="368"/>
      <c r="Y317" s="368"/>
      <c r="Z317" s="368"/>
      <c r="AA317" s="368"/>
      <c r="AB317" s="368"/>
      <c r="AC317" s="368"/>
      <c r="AD317" s="368"/>
      <c r="AE317" s="368"/>
      <c r="AF317" s="368"/>
      <c r="AG317" s="368"/>
      <c r="AH317" s="368"/>
      <c r="AI317" s="368"/>
      <c r="AJ317" s="368"/>
      <c r="AK317" s="368"/>
      <c r="AL317" s="368"/>
      <c r="AM317" s="368"/>
      <c r="AN317" s="368"/>
      <c r="AO317" s="368"/>
      <c r="AP317" s="368"/>
      <c r="AQ317" s="368"/>
      <c r="AR317" s="368"/>
      <c r="AS317" s="368"/>
      <c r="AT317" s="368"/>
      <c r="AU317" s="368"/>
      <c r="AV317" s="368"/>
    </row>
    <row r="318" ht="15.75" customHeight="1">
      <c r="A318" s="625" t="s">
        <v>1145</v>
      </c>
      <c r="B318" s="633" t="s">
        <v>1146</v>
      </c>
      <c r="C318" s="633" t="s">
        <v>1147</v>
      </c>
      <c r="D318" s="633" t="s">
        <v>1148</v>
      </c>
      <c r="E318" s="368"/>
      <c r="F318" s="368"/>
      <c r="G318" s="368"/>
      <c r="H318" s="368"/>
      <c r="I318" s="368"/>
      <c r="J318" s="368"/>
      <c r="K318" s="368"/>
      <c r="L318" s="368"/>
      <c r="M318" s="368"/>
      <c r="N318" s="368"/>
      <c r="O318" s="368"/>
      <c r="P318" s="368"/>
      <c r="Q318" s="368"/>
      <c r="R318" s="368"/>
      <c r="S318" s="368"/>
      <c r="T318" s="368"/>
      <c r="U318" s="368"/>
      <c r="V318" s="368"/>
      <c r="W318" s="368"/>
      <c r="X318" s="368"/>
      <c r="Y318" s="368"/>
      <c r="Z318" s="368"/>
      <c r="AA318" s="368"/>
      <c r="AB318" s="368"/>
      <c r="AC318" s="368"/>
      <c r="AD318" s="368"/>
      <c r="AE318" s="368"/>
      <c r="AF318" s="368"/>
      <c r="AG318" s="368"/>
      <c r="AH318" s="368"/>
      <c r="AI318" s="368"/>
      <c r="AJ318" s="368"/>
      <c r="AK318" s="368"/>
      <c r="AL318" s="368"/>
      <c r="AM318" s="368"/>
      <c r="AN318" s="368"/>
      <c r="AO318" s="368"/>
      <c r="AP318" s="368"/>
      <c r="AQ318" s="368"/>
      <c r="AR318" s="368"/>
      <c r="AS318" s="368"/>
      <c r="AT318" s="368"/>
      <c r="AU318" s="368"/>
      <c r="AV318" s="368"/>
    </row>
    <row r="319" ht="15.75" customHeight="1">
      <c r="A319" s="625" t="s">
        <v>1149</v>
      </c>
      <c r="B319" s="626" t="s">
        <v>1150</v>
      </c>
      <c r="C319" s="626" t="s">
        <v>1151</v>
      </c>
      <c r="D319" s="626" t="s">
        <v>1152</v>
      </c>
      <c r="E319" s="368"/>
      <c r="F319" s="368"/>
      <c r="G319" s="368"/>
      <c r="H319" s="368"/>
      <c r="I319" s="368"/>
      <c r="J319" s="368"/>
      <c r="K319" s="368"/>
      <c r="L319" s="368"/>
      <c r="M319" s="368"/>
      <c r="N319" s="368"/>
      <c r="O319" s="368"/>
      <c r="P319" s="368"/>
      <c r="Q319" s="368"/>
      <c r="R319" s="368"/>
      <c r="S319" s="368"/>
      <c r="T319" s="368"/>
      <c r="U319" s="368"/>
      <c r="V319" s="368"/>
      <c r="W319" s="368"/>
      <c r="X319" s="368"/>
      <c r="Y319" s="368"/>
      <c r="Z319" s="368"/>
      <c r="AA319" s="368"/>
      <c r="AB319" s="368"/>
      <c r="AC319" s="368"/>
      <c r="AD319" s="368"/>
      <c r="AE319" s="368"/>
      <c r="AF319" s="368"/>
      <c r="AG319" s="368"/>
      <c r="AH319" s="368"/>
      <c r="AI319" s="368"/>
      <c r="AJ319" s="368"/>
      <c r="AK319" s="368"/>
      <c r="AL319" s="368"/>
      <c r="AM319" s="368"/>
      <c r="AN319" s="368"/>
      <c r="AO319" s="368"/>
      <c r="AP319" s="368"/>
      <c r="AQ319" s="368"/>
      <c r="AR319" s="368"/>
      <c r="AS319" s="368"/>
      <c r="AT319" s="368"/>
      <c r="AU319" s="368"/>
      <c r="AV319" s="368"/>
    </row>
    <row r="320" ht="15.75" customHeight="1">
      <c r="A320" s="625" t="s">
        <v>1153</v>
      </c>
      <c r="B320" s="634" t="s">
        <v>1154</v>
      </c>
      <c r="C320" s="626" t="s">
        <v>1155</v>
      </c>
      <c r="D320" s="626" t="s">
        <v>1156</v>
      </c>
      <c r="E320" s="368"/>
      <c r="F320" s="368"/>
      <c r="G320" s="368"/>
      <c r="H320" s="368"/>
      <c r="I320" s="368"/>
      <c r="J320" s="368"/>
      <c r="K320" s="368"/>
      <c r="L320" s="368"/>
      <c r="M320" s="368"/>
      <c r="N320" s="368"/>
      <c r="O320" s="368"/>
      <c r="P320" s="368"/>
      <c r="Q320" s="368"/>
      <c r="R320" s="368"/>
      <c r="S320" s="368"/>
      <c r="T320" s="368"/>
      <c r="U320" s="368"/>
      <c r="V320" s="368"/>
      <c r="W320" s="368"/>
      <c r="X320" s="368"/>
      <c r="Y320" s="368"/>
      <c r="Z320" s="368"/>
      <c r="AA320" s="368"/>
      <c r="AB320" s="368"/>
      <c r="AC320" s="368"/>
      <c r="AD320" s="368"/>
      <c r="AE320" s="368"/>
      <c r="AF320" s="368"/>
      <c r="AG320" s="368"/>
      <c r="AH320" s="368"/>
      <c r="AI320" s="368"/>
      <c r="AJ320" s="368"/>
      <c r="AK320" s="368"/>
      <c r="AL320" s="368"/>
      <c r="AM320" s="368"/>
      <c r="AN320" s="368"/>
      <c r="AO320" s="368"/>
      <c r="AP320" s="368"/>
      <c r="AQ320" s="368"/>
      <c r="AR320" s="368"/>
      <c r="AS320" s="368"/>
      <c r="AT320" s="368"/>
      <c r="AU320" s="368"/>
      <c r="AV320" s="368"/>
    </row>
    <row r="321" ht="15.75" customHeight="1">
      <c r="A321" s="625" t="s">
        <v>1157</v>
      </c>
      <c r="B321" s="626" t="s">
        <v>1158</v>
      </c>
      <c r="C321" s="626" t="s">
        <v>1159</v>
      </c>
      <c r="D321" s="626" t="s">
        <v>1160</v>
      </c>
      <c r="E321" s="368"/>
      <c r="F321" s="368"/>
      <c r="G321" s="368"/>
      <c r="H321" s="368"/>
      <c r="I321" s="368"/>
      <c r="J321" s="368"/>
      <c r="K321" s="368"/>
      <c r="L321" s="368"/>
      <c r="M321" s="368"/>
      <c r="N321" s="368"/>
      <c r="O321" s="368"/>
      <c r="P321" s="368"/>
      <c r="Q321" s="368"/>
      <c r="R321" s="368"/>
      <c r="S321" s="368"/>
      <c r="T321" s="368"/>
      <c r="U321" s="368"/>
      <c r="V321" s="368"/>
      <c r="W321" s="368"/>
      <c r="X321" s="368"/>
      <c r="Y321" s="368"/>
      <c r="Z321" s="368"/>
      <c r="AA321" s="368"/>
      <c r="AB321" s="368"/>
      <c r="AC321" s="368"/>
      <c r="AD321" s="368"/>
      <c r="AE321" s="368"/>
      <c r="AF321" s="368"/>
      <c r="AG321" s="368"/>
      <c r="AH321" s="368"/>
      <c r="AI321" s="368"/>
      <c r="AJ321" s="368"/>
      <c r="AK321" s="368"/>
      <c r="AL321" s="368"/>
      <c r="AM321" s="368"/>
      <c r="AN321" s="368"/>
      <c r="AO321" s="368"/>
      <c r="AP321" s="368"/>
      <c r="AQ321" s="368"/>
      <c r="AR321" s="368"/>
      <c r="AS321" s="368"/>
      <c r="AT321" s="368"/>
      <c r="AU321" s="368"/>
      <c r="AV321" s="368"/>
    </row>
    <row r="322" ht="15.75" customHeight="1">
      <c r="A322" s="625" t="s">
        <v>1161</v>
      </c>
      <c r="B322" s="626" t="s">
        <v>1162</v>
      </c>
      <c r="C322" s="626" t="s">
        <v>1163</v>
      </c>
      <c r="D322" s="626" t="s">
        <v>1152</v>
      </c>
      <c r="E322" s="368"/>
      <c r="F322" s="368"/>
      <c r="G322" s="368"/>
      <c r="H322" s="368"/>
      <c r="I322" s="368"/>
      <c r="J322" s="368"/>
      <c r="K322" s="368"/>
      <c r="L322" s="368"/>
      <c r="M322" s="368"/>
      <c r="N322" s="368"/>
      <c r="O322" s="368"/>
      <c r="P322" s="368"/>
      <c r="Q322" s="368"/>
      <c r="R322" s="368"/>
      <c r="S322" s="368"/>
      <c r="T322" s="368"/>
      <c r="U322" s="368"/>
      <c r="V322" s="368"/>
      <c r="W322" s="368"/>
      <c r="X322" s="368"/>
      <c r="Y322" s="368"/>
      <c r="Z322" s="368"/>
      <c r="AA322" s="368"/>
      <c r="AB322" s="368"/>
      <c r="AC322" s="368"/>
      <c r="AD322" s="368"/>
      <c r="AE322" s="368"/>
      <c r="AF322" s="368"/>
      <c r="AG322" s="368"/>
      <c r="AH322" s="368"/>
      <c r="AI322" s="368"/>
      <c r="AJ322" s="368"/>
      <c r="AK322" s="368"/>
      <c r="AL322" s="368"/>
      <c r="AM322" s="368"/>
      <c r="AN322" s="368"/>
      <c r="AO322" s="368"/>
      <c r="AP322" s="368"/>
      <c r="AQ322" s="368"/>
      <c r="AR322" s="368"/>
      <c r="AS322" s="368"/>
      <c r="AT322" s="368"/>
      <c r="AU322" s="368"/>
      <c r="AV322" s="368"/>
    </row>
    <row r="323" ht="15.75" customHeight="1">
      <c r="A323" s="625" t="s">
        <v>1164</v>
      </c>
      <c r="B323" s="626" t="s">
        <v>1165</v>
      </c>
      <c r="C323" s="626" t="s">
        <v>1166</v>
      </c>
      <c r="D323" s="626" t="s">
        <v>1167</v>
      </c>
      <c r="E323" s="368"/>
      <c r="F323" s="368"/>
      <c r="G323" s="368"/>
      <c r="H323" s="368"/>
      <c r="I323" s="368"/>
      <c r="J323" s="368"/>
      <c r="K323" s="368"/>
      <c r="L323" s="368"/>
      <c r="M323" s="368"/>
      <c r="N323" s="368"/>
      <c r="O323" s="368"/>
      <c r="P323" s="368"/>
      <c r="Q323" s="368"/>
      <c r="R323" s="368"/>
      <c r="S323" s="368"/>
      <c r="T323" s="368"/>
      <c r="U323" s="368"/>
      <c r="V323" s="368"/>
      <c r="W323" s="368"/>
      <c r="X323" s="368"/>
      <c r="Y323" s="368"/>
      <c r="Z323" s="368"/>
      <c r="AA323" s="368"/>
      <c r="AB323" s="368"/>
      <c r="AC323" s="368"/>
      <c r="AD323" s="368"/>
      <c r="AE323" s="368"/>
      <c r="AF323" s="368"/>
      <c r="AG323" s="368"/>
      <c r="AH323" s="368"/>
      <c r="AI323" s="368"/>
      <c r="AJ323" s="368"/>
      <c r="AK323" s="368"/>
      <c r="AL323" s="368"/>
      <c r="AM323" s="368"/>
      <c r="AN323" s="368"/>
      <c r="AO323" s="368"/>
      <c r="AP323" s="368"/>
      <c r="AQ323" s="368"/>
      <c r="AR323" s="368"/>
      <c r="AS323" s="368"/>
      <c r="AT323" s="368"/>
      <c r="AU323" s="368"/>
      <c r="AV323" s="368"/>
    </row>
    <row r="324" ht="15.75" customHeight="1">
      <c r="A324" s="625" t="s">
        <v>1168</v>
      </c>
      <c r="B324" s="626" t="s">
        <v>1169</v>
      </c>
      <c r="C324" s="626" t="s">
        <v>1170</v>
      </c>
      <c r="D324" s="626" t="s">
        <v>1171</v>
      </c>
      <c r="E324" s="368"/>
      <c r="F324" s="368"/>
      <c r="G324" s="368"/>
      <c r="H324" s="368"/>
      <c r="I324" s="368"/>
      <c r="J324" s="368"/>
      <c r="K324" s="368"/>
      <c r="L324" s="368"/>
      <c r="M324" s="368"/>
      <c r="N324" s="368"/>
      <c r="O324" s="368"/>
      <c r="P324" s="368"/>
      <c r="Q324" s="368"/>
      <c r="R324" s="368"/>
      <c r="S324" s="368"/>
      <c r="T324" s="368"/>
      <c r="U324" s="368"/>
      <c r="V324" s="368"/>
      <c r="W324" s="368"/>
      <c r="X324" s="368"/>
      <c r="Y324" s="368"/>
      <c r="Z324" s="368"/>
      <c r="AA324" s="368"/>
      <c r="AB324" s="368"/>
      <c r="AC324" s="368"/>
      <c r="AD324" s="368"/>
      <c r="AE324" s="368"/>
      <c r="AF324" s="368"/>
      <c r="AG324" s="368"/>
      <c r="AH324" s="368"/>
      <c r="AI324" s="368"/>
      <c r="AJ324" s="368"/>
      <c r="AK324" s="368"/>
      <c r="AL324" s="368"/>
      <c r="AM324" s="368"/>
      <c r="AN324" s="368"/>
      <c r="AO324" s="368"/>
      <c r="AP324" s="368"/>
      <c r="AQ324" s="368"/>
      <c r="AR324" s="368"/>
      <c r="AS324" s="368"/>
      <c r="AT324" s="368"/>
      <c r="AU324" s="368"/>
      <c r="AV324" s="368"/>
    </row>
    <row r="325" ht="15.75" customHeight="1">
      <c r="A325" s="625" t="s">
        <v>1172</v>
      </c>
      <c r="B325" s="626" t="s">
        <v>1173</v>
      </c>
      <c r="C325" s="626" t="s">
        <v>1174</v>
      </c>
      <c r="D325" s="626" t="s">
        <v>1175</v>
      </c>
      <c r="E325" s="368"/>
      <c r="F325" s="368"/>
      <c r="G325" s="368"/>
      <c r="H325" s="368"/>
      <c r="I325" s="368"/>
      <c r="J325" s="368"/>
      <c r="K325" s="368"/>
      <c r="L325" s="368"/>
      <c r="M325" s="368"/>
      <c r="N325" s="368"/>
      <c r="O325" s="368"/>
      <c r="P325" s="368"/>
      <c r="Q325" s="368"/>
      <c r="R325" s="368"/>
      <c r="S325" s="368"/>
      <c r="T325" s="368"/>
      <c r="U325" s="368"/>
      <c r="V325" s="368"/>
      <c r="W325" s="368"/>
      <c r="X325" s="368"/>
      <c r="Y325" s="368"/>
      <c r="Z325" s="368"/>
      <c r="AA325" s="368"/>
      <c r="AB325" s="368"/>
      <c r="AC325" s="368"/>
      <c r="AD325" s="368"/>
      <c r="AE325" s="368"/>
      <c r="AF325" s="368"/>
      <c r="AG325" s="368"/>
      <c r="AH325" s="368"/>
      <c r="AI325" s="368"/>
      <c r="AJ325" s="368"/>
      <c r="AK325" s="368"/>
      <c r="AL325" s="368"/>
      <c r="AM325" s="368"/>
      <c r="AN325" s="368"/>
      <c r="AO325" s="368"/>
      <c r="AP325" s="368"/>
      <c r="AQ325" s="368"/>
      <c r="AR325" s="368"/>
      <c r="AS325" s="368"/>
      <c r="AT325" s="368"/>
      <c r="AU325" s="368"/>
      <c r="AV325" s="368"/>
    </row>
    <row r="326" ht="15.75" customHeight="1">
      <c r="A326" s="625" t="s">
        <v>1086</v>
      </c>
      <c r="B326" s="626" t="s">
        <v>1176</v>
      </c>
      <c r="C326" s="626" t="s">
        <v>1177</v>
      </c>
      <c r="D326" s="626" t="s">
        <v>1178</v>
      </c>
      <c r="E326" s="368"/>
      <c r="F326" s="368"/>
      <c r="G326" s="368"/>
      <c r="H326" s="368"/>
      <c r="I326" s="368"/>
      <c r="J326" s="368"/>
      <c r="K326" s="368"/>
      <c r="L326" s="368"/>
      <c r="M326" s="368"/>
      <c r="N326" s="368"/>
      <c r="O326" s="368"/>
      <c r="P326" s="368"/>
      <c r="Q326" s="368"/>
      <c r="R326" s="368"/>
      <c r="S326" s="368"/>
      <c r="T326" s="368"/>
      <c r="U326" s="368"/>
      <c r="V326" s="368"/>
      <c r="W326" s="368"/>
      <c r="X326" s="368"/>
      <c r="Y326" s="368"/>
      <c r="Z326" s="368"/>
      <c r="AA326" s="368"/>
      <c r="AB326" s="368"/>
      <c r="AC326" s="368"/>
      <c r="AD326" s="368"/>
      <c r="AE326" s="368"/>
      <c r="AF326" s="368"/>
      <c r="AG326" s="368"/>
      <c r="AH326" s="368"/>
      <c r="AI326" s="368"/>
      <c r="AJ326" s="368"/>
      <c r="AK326" s="368"/>
      <c r="AL326" s="368"/>
      <c r="AM326" s="368"/>
      <c r="AN326" s="368"/>
      <c r="AO326" s="368"/>
      <c r="AP326" s="368"/>
      <c r="AQ326" s="368"/>
      <c r="AR326" s="368"/>
      <c r="AS326" s="368"/>
      <c r="AT326" s="368"/>
      <c r="AU326" s="368"/>
      <c r="AV326" s="368"/>
    </row>
    <row r="327" ht="15.75" customHeight="1">
      <c r="A327" s="625" t="s">
        <v>1179</v>
      </c>
      <c r="B327" s="626" t="s">
        <v>1180</v>
      </c>
      <c r="C327" s="626" t="s">
        <v>1181</v>
      </c>
      <c r="D327" s="626" t="s">
        <v>1182</v>
      </c>
      <c r="E327" s="368"/>
      <c r="F327" s="368"/>
      <c r="G327" s="368"/>
      <c r="H327" s="368"/>
      <c r="I327" s="368"/>
      <c r="J327" s="368"/>
      <c r="K327" s="368"/>
      <c r="L327" s="368"/>
      <c r="M327" s="368"/>
      <c r="N327" s="368"/>
      <c r="O327" s="368"/>
      <c r="P327" s="368"/>
      <c r="Q327" s="368"/>
      <c r="R327" s="368"/>
      <c r="S327" s="368"/>
      <c r="T327" s="368"/>
      <c r="U327" s="368"/>
      <c r="V327" s="368"/>
      <c r="W327" s="368"/>
      <c r="X327" s="368"/>
      <c r="Y327" s="368"/>
      <c r="Z327" s="368"/>
      <c r="AA327" s="368"/>
      <c r="AB327" s="368"/>
      <c r="AC327" s="368"/>
      <c r="AD327" s="368"/>
      <c r="AE327" s="368"/>
      <c r="AF327" s="368"/>
      <c r="AG327" s="368"/>
      <c r="AH327" s="368"/>
      <c r="AI327" s="368"/>
      <c r="AJ327" s="368"/>
      <c r="AK327" s="368"/>
      <c r="AL327" s="368"/>
      <c r="AM327" s="368"/>
      <c r="AN327" s="368"/>
      <c r="AO327" s="368"/>
      <c r="AP327" s="368"/>
      <c r="AQ327" s="368"/>
      <c r="AR327" s="368"/>
      <c r="AS327" s="368"/>
      <c r="AT327" s="368"/>
      <c r="AU327" s="368"/>
      <c r="AV327" s="368"/>
    </row>
    <row r="328" ht="15.75" customHeight="1">
      <c r="A328" s="625" t="s">
        <v>1183</v>
      </c>
      <c r="B328" s="626" t="s">
        <v>1184</v>
      </c>
      <c r="C328" s="626" t="s">
        <v>1185</v>
      </c>
      <c r="D328" s="626" t="s">
        <v>1186</v>
      </c>
      <c r="E328" s="368"/>
      <c r="F328" s="368"/>
      <c r="G328" s="368"/>
      <c r="H328" s="368"/>
      <c r="I328" s="368"/>
      <c r="J328" s="368"/>
      <c r="K328" s="368"/>
      <c r="L328" s="368"/>
      <c r="M328" s="368"/>
      <c r="N328" s="368"/>
      <c r="O328" s="368"/>
      <c r="P328" s="368"/>
      <c r="Q328" s="368"/>
      <c r="R328" s="368"/>
      <c r="S328" s="368"/>
      <c r="T328" s="368"/>
      <c r="U328" s="368"/>
      <c r="V328" s="368"/>
      <c r="W328" s="368"/>
      <c r="X328" s="368"/>
      <c r="Y328" s="368"/>
      <c r="Z328" s="368"/>
      <c r="AA328" s="368"/>
      <c r="AB328" s="368"/>
      <c r="AC328" s="368"/>
      <c r="AD328" s="368"/>
      <c r="AE328" s="368"/>
      <c r="AF328" s="368"/>
      <c r="AG328" s="368"/>
      <c r="AH328" s="368"/>
      <c r="AI328" s="368"/>
      <c r="AJ328" s="368"/>
      <c r="AK328" s="368"/>
      <c r="AL328" s="368"/>
      <c r="AM328" s="368"/>
      <c r="AN328" s="368"/>
      <c r="AO328" s="368"/>
      <c r="AP328" s="368"/>
      <c r="AQ328" s="368"/>
      <c r="AR328" s="368"/>
      <c r="AS328" s="368"/>
      <c r="AT328" s="368"/>
      <c r="AU328" s="368"/>
      <c r="AV328" s="368"/>
    </row>
    <row r="329" ht="15.75" customHeight="1">
      <c r="A329" s="368" t="s">
        <v>1187</v>
      </c>
      <c r="D329" s="368"/>
      <c r="E329" s="368"/>
      <c r="F329" s="368"/>
      <c r="G329" s="368"/>
      <c r="H329" s="368"/>
      <c r="I329" s="368"/>
      <c r="J329" s="368"/>
      <c r="K329" s="368"/>
      <c r="L329" s="368"/>
      <c r="M329" s="368"/>
      <c r="N329" s="368"/>
      <c r="O329" s="368"/>
      <c r="P329" s="368"/>
      <c r="Q329" s="368"/>
      <c r="R329" s="368"/>
      <c r="S329" s="368"/>
      <c r="T329" s="368"/>
      <c r="U329" s="368"/>
      <c r="V329" s="368"/>
      <c r="W329" s="368"/>
      <c r="X329" s="368"/>
      <c r="Y329" s="368"/>
      <c r="Z329" s="368"/>
      <c r="AA329" s="368"/>
      <c r="AB329" s="368"/>
      <c r="AC329" s="368"/>
      <c r="AD329" s="368"/>
      <c r="AE329" s="368"/>
      <c r="AF329" s="368"/>
      <c r="AG329" s="368"/>
      <c r="AH329" s="368"/>
      <c r="AI329" s="368"/>
      <c r="AJ329" s="368"/>
      <c r="AK329" s="368"/>
      <c r="AL329" s="368"/>
      <c r="AM329" s="368"/>
      <c r="AN329" s="368"/>
      <c r="AO329" s="368"/>
      <c r="AP329" s="368"/>
      <c r="AQ329" s="368"/>
      <c r="AR329" s="368"/>
      <c r="AS329" s="368"/>
      <c r="AT329" s="368"/>
      <c r="AU329" s="368"/>
      <c r="AV329" s="368"/>
    </row>
    <row r="330" ht="15.75" customHeight="1">
      <c r="A330" s="635" t="s">
        <v>1188</v>
      </c>
      <c r="B330" s="636" t="s">
        <v>1189</v>
      </c>
      <c r="C330" s="637" t="s">
        <v>1190</v>
      </c>
      <c r="D330" s="636" t="s">
        <v>1191</v>
      </c>
      <c r="E330" s="368"/>
      <c r="F330" s="368"/>
      <c r="G330" s="368"/>
      <c r="H330" s="368"/>
      <c r="I330" s="368"/>
      <c r="J330" s="368"/>
      <c r="K330" s="368"/>
      <c r="L330" s="368"/>
      <c r="M330" s="368"/>
      <c r="N330" s="368"/>
      <c r="O330" s="368"/>
      <c r="P330" s="368"/>
      <c r="Q330" s="368"/>
      <c r="R330" s="368"/>
      <c r="S330" s="368"/>
      <c r="T330" s="368"/>
      <c r="U330" s="368"/>
      <c r="V330" s="368"/>
      <c r="W330" s="368"/>
      <c r="X330" s="368"/>
      <c r="Y330" s="368"/>
      <c r="Z330" s="368"/>
      <c r="AA330" s="368"/>
      <c r="AB330" s="368"/>
      <c r="AC330" s="368"/>
      <c r="AD330" s="368"/>
      <c r="AE330" s="368"/>
      <c r="AF330" s="368"/>
      <c r="AG330" s="368"/>
      <c r="AH330" s="368"/>
      <c r="AI330" s="368"/>
      <c r="AJ330" s="368"/>
      <c r="AK330" s="368"/>
      <c r="AL330" s="368"/>
      <c r="AM330" s="368"/>
      <c r="AN330" s="368"/>
      <c r="AO330" s="368"/>
      <c r="AP330" s="368"/>
      <c r="AQ330" s="368"/>
      <c r="AR330" s="368"/>
      <c r="AS330" s="368"/>
      <c r="AT330" s="368"/>
      <c r="AU330" s="368"/>
      <c r="AV330" s="368"/>
    </row>
    <row r="331" ht="15.75" customHeight="1">
      <c r="A331" s="635" t="s">
        <v>1192</v>
      </c>
      <c r="B331" s="636" t="s">
        <v>1193</v>
      </c>
      <c r="C331" s="637" t="s">
        <v>1194</v>
      </c>
      <c r="D331" s="636" t="s">
        <v>1195</v>
      </c>
      <c r="E331" s="368"/>
      <c r="F331" s="368"/>
      <c r="G331" s="368"/>
      <c r="H331" s="368"/>
      <c r="I331" s="368"/>
      <c r="J331" s="368"/>
      <c r="K331" s="368"/>
      <c r="L331" s="368"/>
      <c r="M331" s="368"/>
      <c r="N331" s="368"/>
      <c r="O331" s="368"/>
      <c r="P331" s="368"/>
      <c r="Q331" s="368"/>
      <c r="R331" s="368"/>
      <c r="S331" s="368"/>
      <c r="T331" s="368"/>
      <c r="U331" s="368"/>
      <c r="V331" s="368"/>
      <c r="W331" s="368"/>
      <c r="X331" s="368"/>
      <c r="Y331" s="368"/>
      <c r="Z331" s="368"/>
      <c r="AA331" s="368"/>
      <c r="AB331" s="368"/>
      <c r="AC331" s="368"/>
      <c r="AD331" s="368"/>
      <c r="AE331" s="368"/>
      <c r="AF331" s="368"/>
      <c r="AG331" s="368"/>
      <c r="AH331" s="368"/>
      <c r="AI331" s="368"/>
      <c r="AJ331" s="368"/>
      <c r="AK331" s="368"/>
      <c r="AL331" s="368"/>
      <c r="AM331" s="368"/>
      <c r="AN331" s="368"/>
      <c r="AO331" s="368"/>
      <c r="AP331" s="368"/>
      <c r="AQ331" s="368"/>
      <c r="AR331" s="368"/>
      <c r="AS331" s="368"/>
      <c r="AT331" s="368"/>
      <c r="AU331" s="368"/>
      <c r="AV331" s="368"/>
    </row>
    <row r="332" ht="15.75" customHeight="1">
      <c r="A332" s="638" t="s">
        <v>1196</v>
      </c>
      <c r="B332" s="636" t="s">
        <v>1197</v>
      </c>
      <c r="C332" s="637" t="s">
        <v>1198</v>
      </c>
      <c r="D332" s="636" t="s">
        <v>1061</v>
      </c>
      <c r="E332" s="368"/>
      <c r="F332" s="368"/>
      <c r="G332" s="368"/>
      <c r="H332" s="368"/>
      <c r="I332" s="368"/>
      <c r="J332" s="368"/>
      <c r="K332" s="368"/>
      <c r="L332" s="368"/>
      <c r="M332" s="368"/>
      <c r="N332" s="368"/>
      <c r="O332" s="368"/>
      <c r="P332" s="368"/>
      <c r="Q332" s="368"/>
      <c r="R332" s="368"/>
      <c r="S332" s="368"/>
      <c r="T332" s="368"/>
      <c r="U332" s="368"/>
      <c r="V332" s="368"/>
      <c r="W332" s="368"/>
      <c r="X332" s="368"/>
      <c r="Y332" s="368"/>
      <c r="Z332" s="368"/>
      <c r="AA332" s="368"/>
      <c r="AB332" s="368"/>
      <c r="AC332" s="368"/>
      <c r="AD332" s="368"/>
      <c r="AE332" s="368"/>
      <c r="AF332" s="368"/>
      <c r="AG332" s="368"/>
      <c r="AH332" s="368"/>
      <c r="AI332" s="368"/>
      <c r="AJ332" s="368"/>
      <c r="AK332" s="368"/>
      <c r="AL332" s="368"/>
      <c r="AM332" s="368"/>
      <c r="AN332" s="368"/>
      <c r="AO332" s="368"/>
      <c r="AP332" s="368"/>
      <c r="AQ332" s="368"/>
      <c r="AR332" s="368"/>
      <c r="AS332" s="368"/>
      <c r="AT332" s="368"/>
      <c r="AU332" s="368"/>
      <c r="AV332" s="368"/>
    </row>
    <row r="333" ht="15.75" customHeight="1">
      <c r="A333" s="368" t="s">
        <v>1199</v>
      </c>
      <c r="E333" s="368"/>
      <c r="F333" s="368"/>
      <c r="G333" s="368"/>
      <c r="H333" s="368"/>
      <c r="I333" s="368"/>
      <c r="J333" s="368"/>
      <c r="K333" s="368"/>
      <c r="L333" s="368"/>
      <c r="M333" s="368"/>
      <c r="N333" s="368"/>
      <c r="O333" s="368"/>
      <c r="P333" s="368"/>
      <c r="Q333" s="368"/>
      <c r="R333" s="368"/>
      <c r="S333" s="368"/>
      <c r="T333" s="368"/>
      <c r="U333" s="368"/>
      <c r="V333" s="368"/>
      <c r="W333" s="368"/>
      <c r="X333" s="368"/>
      <c r="Y333" s="368"/>
      <c r="Z333" s="368"/>
      <c r="AA333" s="368"/>
      <c r="AB333" s="368"/>
      <c r="AC333" s="368"/>
      <c r="AD333" s="368"/>
      <c r="AE333" s="368"/>
      <c r="AF333" s="368"/>
      <c r="AG333" s="368"/>
      <c r="AH333" s="368"/>
      <c r="AI333" s="368"/>
      <c r="AJ333" s="368"/>
      <c r="AK333" s="368"/>
      <c r="AL333" s="368"/>
      <c r="AM333" s="368"/>
      <c r="AN333" s="368"/>
      <c r="AO333" s="368"/>
      <c r="AP333" s="368"/>
      <c r="AQ333" s="368"/>
      <c r="AR333" s="368"/>
      <c r="AS333" s="368"/>
      <c r="AT333" s="368"/>
      <c r="AU333" s="368"/>
      <c r="AV333" s="368"/>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row>
    <row r="481" ht="15.75" customHeight="1">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row>
    <row r="482" ht="15.75" customHeight="1">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row>
    <row r="483" ht="15.75" customHeight="1">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row>
    <row r="484" ht="15.75" customHeight="1">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row>
    <row r="485" ht="15.75" customHeight="1">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row>
    <row r="486" ht="15.75" customHeight="1">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row>
    <row r="487" ht="15.75" customHeight="1">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row>
    <row r="488" ht="15.75" customHeight="1">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row>
    <row r="489" ht="15.75" customHeight="1">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row>
    <row r="490" ht="15.75" customHeight="1">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row>
    <row r="491" ht="15.75" customHeight="1">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row>
    <row r="492" ht="15.75" customHeight="1">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row>
    <row r="493" ht="15.75" customHeight="1">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row>
    <row r="494" ht="15.75" customHeight="1">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row>
    <row r="495" ht="15.75" customHeight="1">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row>
    <row r="496" ht="15.75" customHeight="1">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row>
    <row r="497" ht="15.75" customHeight="1">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row>
    <row r="498" ht="15.75" customHeight="1">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row>
    <row r="499" ht="15.75" customHeight="1">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row>
    <row r="500" ht="15.75" customHeight="1">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row>
    <row r="501" ht="15.75" customHeight="1">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row>
    <row r="502" ht="15.75" customHeight="1">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row>
    <row r="503" ht="15.75" customHeight="1">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row>
    <row r="504" ht="15.75" customHeight="1">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row>
    <row r="505" ht="15.75" customHeight="1">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row>
    <row r="506" ht="15.75" customHeight="1">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row>
    <row r="507" ht="15.75" customHeight="1">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row>
    <row r="508" ht="15.75" customHeight="1">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row>
    <row r="509" ht="15.75" customHeight="1">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row>
    <row r="510" ht="15.75" customHeight="1">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row>
    <row r="511" ht="15.75" customHeight="1">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row>
    <row r="512" ht="15.75" customHeight="1">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row>
    <row r="513" ht="15.75" customHeight="1">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row>
    <row r="514" ht="15.75" customHeight="1">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row>
    <row r="515" ht="15.75" customHeight="1">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row>
    <row r="516" ht="15.75" customHeight="1">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row>
    <row r="517" ht="15.75" customHeight="1">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row>
    <row r="518" ht="15.75" customHeight="1">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row>
    <row r="519" ht="15.75" customHeight="1">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row>
    <row r="520" ht="15.75" customHeight="1">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row>
    <row r="521" ht="15.75" customHeight="1">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row>
    <row r="522" ht="15.75" customHeight="1">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row>
    <row r="523" ht="15.75" customHeight="1">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row>
    <row r="524" ht="15.75" customHeight="1">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row>
    <row r="525" ht="15.75" customHeight="1">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row>
    <row r="526" ht="15.75" customHeight="1">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row>
    <row r="527" ht="15.75" customHeight="1">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row>
    <row r="528" ht="15.75" customHeight="1">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row>
    <row r="529" ht="15.75" customHeight="1">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row>
    <row r="530" ht="15.75" customHeight="1">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row>
    <row r="531" ht="15.75" customHeight="1">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row>
    <row r="532" ht="15.75" customHeight="1">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row>
    <row r="533" ht="15.75" customHeight="1">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row>
    <row r="534" ht="15.75" customHeight="1">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row>
    <row r="535" ht="15.75" customHeight="1">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row>
    <row r="536" ht="15.75" customHeight="1">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row>
    <row r="537" ht="15.75" customHeight="1">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row>
    <row r="538" ht="15.75" customHeight="1">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row>
    <row r="539" ht="15.75" customHeight="1">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row>
    <row r="540" ht="15.75" customHeight="1">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row>
    <row r="541" ht="15.75" customHeight="1">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row>
    <row r="542" ht="15.75" customHeight="1">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row>
    <row r="543" ht="15.75" customHeight="1">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row>
    <row r="544" ht="15.75" customHeight="1">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row>
    <row r="545" ht="15.75" customHeight="1">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row>
    <row r="546" ht="15.75" customHeight="1">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row>
    <row r="547" ht="15.75" customHeight="1">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row>
    <row r="548" ht="15.75" customHeight="1">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row>
    <row r="549" ht="15.75" customHeight="1">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row>
    <row r="550" ht="15.75" customHeight="1">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row>
    <row r="551" ht="15.75" customHeight="1">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row>
    <row r="552" ht="15.75" customHeight="1">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row>
    <row r="553" ht="15.75" customHeight="1">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row>
    <row r="554" ht="15.75" customHeight="1">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row>
    <row r="555" ht="15.75" customHeight="1">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row>
    <row r="556" ht="15.75" customHeight="1">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row>
    <row r="557" ht="15.75" customHeight="1">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row>
    <row r="558" ht="15.75" customHeight="1">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row>
    <row r="559" ht="15.75" customHeight="1">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row>
    <row r="560" ht="15.75" customHeight="1">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row>
    <row r="561" ht="15.75" customHeight="1">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row>
    <row r="562" ht="15.75" customHeight="1">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row>
    <row r="563" ht="15.75" customHeight="1">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row>
    <row r="564" ht="15.75" customHeight="1">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row>
    <row r="565" ht="15.75" customHeight="1">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row>
    <row r="566" ht="15.75" customHeight="1">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row>
    <row r="567" ht="15.75" customHeight="1">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row>
    <row r="568" ht="15.75" customHeight="1">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row>
    <row r="569" ht="15.75" customHeight="1">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row>
    <row r="570" ht="15.75" customHeight="1">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row>
    <row r="571" ht="15.75" customHeight="1">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row>
    <row r="572" ht="15.75" customHeight="1">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row>
    <row r="573" ht="15.75" customHeight="1">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row>
    <row r="574" ht="15.75" customHeight="1">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row>
    <row r="575" ht="15.75" customHeight="1">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row>
    <row r="576" ht="15.75" customHeight="1">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row>
    <row r="577" ht="15.75" customHeight="1">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row>
    <row r="578" ht="15.75" customHeight="1">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row>
    <row r="579" ht="15.75" customHeight="1">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row>
    <row r="580" ht="15.75" customHeight="1">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row>
    <row r="581" ht="15.75" customHeight="1">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row>
    <row r="582" ht="15.75" customHeight="1">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row>
    <row r="583" ht="15.75" customHeight="1">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row>
    <row r="584" ht="15.75" customHeight="1">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row>
    <row r="585" ht="15.75" customHeight="1">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row>
    <row r="586" ht="15.75" customHeight="1">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row>
    <row r="587" ht="15.75" customHeight="1">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row>
    <row r="588" ht="15.75" customHeight="1">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row>
    <row r="589" ht="15.75" customHeight="1">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row>
    <row r="590" ht="15.75" customHeight="1">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row>
    <row r="591" ht="15.75" customHeight="1">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row>
    <row r="592" ht="15.75" customHeight="1">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row>
    <row r="593" ht="15.75" customHeight="1">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row>
    <row r="594" ht="15.75" customHeight="1">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row>
    <row r="595" ht="15.75" customHeight="1">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row>
    <row r="596" ht="15.75" customHeight="1">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row>
    <row r="597" ht="15.75" customHeight="1">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row>
    <row r="598" ht="15.75" customHeight="1">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row>
    <row r="599" ht="15.75" customHeight="1">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row>
    <row r="600" ht="15.75" customHeight="1">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row>
    <row r="601" ht="15.75" customHeight="1">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row>
    <row r="602" ht="15.75" customHeight="1">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row>
    <row r="603" ht="15.75" customHeight="1">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row>
    <row r="604" ht="15.75" customHeight="1">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row>
    <row r="605" ht="15.75" customHeight="1">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row>
    <row r="606" ht="15.75" customHeight="1">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row>
    <row r="607" ht="15.75" customHeight="1">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row>
    <row r="608" ht="15.75" customHeight="1">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row>
    <row r="609" ht="15.75" customHeight="1">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row>
    <row r="610" ht="15.75" customHeight="1">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row>
    <row r="611" ht="15.75" customHeight="1">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row>
    <row r="612" ht="15.75" customHeight="1">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row>
    <row r="613" ht="15.75" customHeight="1">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row>
    <row r="614" ht="15.75" customHeight="1">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row>
    <row r="615" ht="15.75" customHeight="1">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row>
    <row r="616" ht="15.75" customHeight="1">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row>
    <row r="617" ht="15.75" customHeight="1">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row>
    <row r="618" ht="15.75" customHeight="1">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row>
    <row r="619" ht="15.75" customHeight="1">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row>
    <row r="620" ht="15.75" customHeight="1">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row>
    <row r="621" ht="15.75" customHeight="1">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row>
    <row r="622" ht="15.75" customHeight="1">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row>
    <row r="623" ht="15.75" customHeight="1">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row>
    <row r="624" ht="15.75" customHeight="1">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row>
    <row r="625" ht="15.75" customHeight="1">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row>
    <row r="626" ht="15.75" customHeight="1">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row>
    <row r="627" ht="15.75" customHeight="1">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row>
    <row r="628" ht="15.75" customHeight="1">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row>
    <row r="629" ht="15.75" customHeight="1">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row>
    <row r="630" ht="15.75" customHeight="1">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row>
    <row r="631" ht="15.75" customHeight="1">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row>
    <row r="632" ht="15.75" customHeight="1">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row>
    <row r="633" ht="15.75" customHeight="1">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row>
    <row r="634" ht="15.75" customHeight="1">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row>
    <row r="635" ht="15.75" customHeight="1">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row>
    <row r="636" ht="15.75" customHeight="1">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row>
    <row r="637" ht="15.75" customHeight="1">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row>
    <row r="638" ht="15.75" customHeight="1">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row>
    <row r="639" ht="15.75" customHeight="1">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row>
    <row r="640" ht="15.75" customHeight="1">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row>
    <row r="641" ht="15.75" customHeight="1">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row>
    <row r="642" ht="15.75" customHeight="1">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row>
    <row r="643" ht="15.75" customHeight="1">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row>
    <row r="644" ht="15.75" customHeight="1">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row>
    <row r="645" ht="15.75" customHeight="1">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row>
    <row r="646" ht="15.75" customHeight="1">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row>
    <row r="647" ht="15.75" customHeight="1">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row>
    <row r="648" ht="15.75" customHeight="1">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row>
    <row r="649" ht="15.75" customHeight="1">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row>
    <row r="650" ht="15.75" customHeight="1">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row>
    <row r="651" ht="15.75" customHeight="1">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row>
    <row r="652" ht="15.75" customHeight="1">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row>
    <row r="653" ht="15.75" customHeight="1">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row>
    <row r="654" ht="15.75" customHeight="1">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row>
    <row r="655" ht="15.75" customHeight="1">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row>
    <row r="656" ht="15.75" customHeight="1">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row>
    <row r="657" ht="15.75" customHeight="1">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row>
    <row r="658" ht="15.75" customHeight="1">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row>
    <row r="659" ht="15.75" customHeight="1">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row>
    <row r="660" ht="15.75" customHeight="1">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row>
    <row r="661" ht="15.75" customHeight="1">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row>
    <row r="662" ht="15.75" customHeight="1">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row>
    <row r="663" ht="15.75" customHeight="1">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row>
    <row r="664" ht="15.75" customHeight="1">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row>
    <row r="665" ht="15.75" customHeight="1">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row>
    <row r="666" ht="15.75" customHeight="1">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row>
    <row r="667" ht="15.75" customHeight="1">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row>
    <row r="668" ht="15.75" customHeight="1">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row>
    <row r="669" ht="15.75" customHeight="1">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row>
    <row r="670" ht="15.75" customHeight="1">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row>
    <row r="671" ht="15.75" customHeight="1">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row>
    <row r="672" ht="15.75" customHeight="1">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row>
    <row r="673" ht="15.75" customHeight="1">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row>
    <row r="674" ht="15.75" customHeight="1">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row>
    <row r="675" ht="15.75" customHeight="1">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row>
    <row r="676" ht="15.75" customHeight="1">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row>
    <row r="677" ht="15.75" customHeight="1">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row>
    <row r="678" ht="15.75" customHeight="1">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row>
    <row r="679" ht="15.75" customHeight="1">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row>
    <row r="680" ht="15.75" customHeight="1">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row>
    <row r="681" ht="15.75" customHeight="1">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row>
    <row r="682" ht="15.75" customHeight="1">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row>
    <row r="683" ht="15.75" customHeight="1">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row>
    <row r="684" ht="15.75" customHeight="1">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row>
    <row r="685" ht="15.75" customHeight="1">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row>
    <row r="686" ht="15.75" customHeight="1">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row>
    <row r="687" ht="15.75" customHeight="1">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row>
    <row r="688" ht="15.75" customHeight="1">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row>
    <row r="689" ht="15.75" customHeight="1">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row>
    <row r="690" ht="15.75" customHeight="1">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row>
    <row r="691" ht="15.75" customHeight="1">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row>
    <row r="692" ht="15.75" customHeight="1">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row>
    <row r="693" ht="15.75" customHeight="1">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row>
    <row r="694" ht="15.75" customHeight="1">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row>
    <row r="695" ht="15.75" customHeight="1">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row>
    <row r="696" ht="15.75" customHeight="1">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row>
    <row r="697" ht="15.75" customHeight="1">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row>
    <row r="698" ht="15.75" customHeight="1">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row>
    <row r="699" ht="15.75" customHeight="1">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row>
    <row r="700" ht="15.75" customHeight="1">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row>
    <row r="701" ht="15.75" customHeight="1">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row>
    <row r="702" ht="15.75" customHeight="1">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row>
    <row r="703" ht="15.75" customHeight="1">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row>
    <row r="704" ht="15.75" customHeight="1">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row>
    <row r="705" ht="15.75" customHeight="1">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row>
    <row r="706" ht="15.75" customHeight="1">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row>
    <row r="707" ht="15.75" customHeight="1">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row>
    <row r="708" ht="15.75" customHeight="1">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row>
    <row r="709" ht="15.75" customHeight="1">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row>
    <row r="710" ht="15.75" customHeight="1">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row>
    <row r="711" ht="15.75" customHeight="1">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row>
    <row r="712" ht="15.75" customHeight="1">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row>
    <row r="713" ht="15.75" customHeight="1">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row>
    <row r="714" ht="15.75" customHeight="1">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row>
    <row r="715" ht="15.75" customHeight="1">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row>
    <row r="716" ht="15.75" customHeight="1">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row>
    <row r="717" ht="15.75" customHeight="1">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row>
    <row r="718" ht="15.75" customHeight="1">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row>
    <row r="719" ht="15.75" customHeight="1">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row>
    <row r="720" ht="15.75" customHeight="1">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row>
    <row r="721" ht="15.75" customHeight="1">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row>
    <row r="722" ht="15.75" customHeight="1">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row>
    <row r="723" ht="15.75" customHeight="1">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row>
    <row r="724" ht="15.75" customHeight="1">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row>
    <row r="725" ht="15.75" customHeight="1">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row>
    <row r="726" ht="15.75" customHeight="1">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row>
    <row r="727" ht="15.75" customHeight="1">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row>
    <row r="728" ht="15.75" customHeight="1">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row>
    <row r="729" ht="15.75" customHeight="1">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row>
    <row r="730" ht="15.75" customHeight="1">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row>
    <row r="731" ht="15.75" customHeight="1">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row>
    <row r="732" ht="15.75" customHeight="1">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row>
    <row r="733" ht="15.75" customHeight="1">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row>
    <row r="734" ht="15.75" customHeight="1">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row>
    <row r="735" ht="15.75" customHeight="1">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row>
    <row r="736" ht="15.75" customHeight="1">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row>
    <row r="737" ht="15.75" customHeight="1">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row>
    <row r="738" ht="15.75" customHeight="1">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row>
    <row r="739" ht="15.75" customHeight="1">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row>
    <row r="740" ht="15.75" customHeight="1">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row>
    <row r="741" ht="15.75" customHeight="1">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row>
    <row r="742" ht="15.75" customHeight="1">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row>
    <row r="743" ht="15.75" customHeight="1">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row>
    <row r="744" ht="15.75" customHeight="1">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row>
    <row r="745" ht="15.75" customHeight="1">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row>
    <row r="746" ht="15.75" customHeight="1">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row>
    <row r="747" ht="15.75" customHeight="1">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row>
    <row r="748" ht="15.75" customHeight="1">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row>
    <row r="749" ht="15.75" customHeight="1">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row>
    <row r="750" ht="15.75" customHeight="1">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row>
    <row r="751" ht="15.75" customHeight="1">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row>
    <row r="752" ht="15.75" customHeight="1">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row>
    <row r="753" ht="15.75" customHeight="1">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row>
    <row r="754" ht="15.75" customHeight="1">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row>
    <row r="755" ht="15.75" customHeight="1">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row>
    <row r="756" ht="15.75" customHeight="1">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row>
    <row r="757" ht="15.75" customHeight="1">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row>
    <row r="758" ht="15.75" customHeight="1">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row>
    <row r="759" ht="15.75" customHeight="1">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row>
    <row r="760" ht="15.75" customHeight="1">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row>
    <row r="761" ht="15.75" customHeight="1">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row>
    <row r="762" ht="15.75" customHeight="1">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row>
    <row r="763" ht="15.75" customHeight="1">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row>
    <row r="764" ht="15.75" customHeight="1">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row>
    <row r="765" ht="15.75" customHeight="1">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row>
    <row r="766" ht="15.75" customHeight="1">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row>
    <row r="767" ht="15.75" customHeight="1">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row>
    <row r="768" ht="15.75" customHeight="1">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row>
    <row r="769" ht="15.75" customHeight="1">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row>
    <row r="770" ht="15.75" customHeight="1">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row>
    <row r="771" ht="15.75" customHeight="1">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row>
    <row r="772" ht="15.75" customHeight="1">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row>
    <row r="773" ht="15.75" customHeight="1">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row>
    <row r="774" ht="15.75" customHeight="1">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row>
    <row r="775" ht="15.75" customHeight="1">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row>
    <row r="776" ht="15.75" customHeight="1">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row>
    <row r="777" ht="15.75" customHeight="1">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row>
    <row r="778" ht="15.75" customHeight="1">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row>
    <row r="779" ht="15.75" customHeight="1">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row>
    <row r="780" ht="15.75" customHeight="1">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row>
    <row r="781" ht="15.75" customHeight="1">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row>
    <row r="782" ht="15.75" customHeight="1">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row>
    <row r="783" ht="15.75" customHeight="1">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row>
    <row r="784" ht="15.75" customHeight="1">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row>
    <row r="785" ht="15.75" customHeight="1">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row>
    <row r="786" ht="15.75" customHeight="1">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row>
    <row r="787" ht="15.75" customHeight="1">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row>
    <row r="788" ht="15.75" customHeight="1">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row>
    <row r="789" ht="15.75" customHeight="1">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row>
    <row r="790" ht="15.75" customHeight="1">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row>
    <row r="791" ht="15.75" customHeight="1">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row>
    <row r="792" ht="15.75" customHeight="1">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row>
    <row r="793" ht="15.75" customHeight="1">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row>
    <row r="794" ht="15.75" customHeight="1">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row>
    <row r="795" ht="15.75" customHeight="1">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row>
    <row r="796" ht="15.75" customHeight="1">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row>
    <row r="797" ht="15.75" customHeight="1">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row>
    <row r="798" ht="15.75" customHeight="1">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row>
    <row r="799" ht="15.75" customHeight="1">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row>
    <row r="800" ht="15.75" customHeight="1">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row>
    <row r="801" ht="15.75" customHeight="1">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row>
    <row r="802" ht="15.75" customHeight="1">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row>
    <row r="803" ht="15.75" customHeight="1">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row>
    <row r="804" ht="15.75" customHeight="1">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row>
    <row r="805" ht="15.75" customHeight="1">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row>
    <row r="806" ht="15.75" customHeight="1">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row>
    <row r="807" ht="15.75" customHeight="1">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row>
    <row r="808" ht="15.75" customHeight="1">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row>
    <row r="809" ht="15.75" customHeight="1">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row>
    <row r="810" ht="15.75" customHeight="1">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row>
    <row r="811" ht="15.75" customHeight="1">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row>
    <row r="812" ht="15.75" customHeight="1">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row>
    <row r="813" ht="15.75" customHeight="1">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row>
    <row r="814" ht="15.75" customHeight="1">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row>
    <row r="815" ht="15.75" customHeight="1">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row>
    <row r="816" ht="15.75" customHeight="1">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row>
    <row r="817" ht="15.75" customHeight="1">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row>
    <row r="818" ht="15.75" customHeight="1">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row>
    <row r="819" ht="15.75" customHeight="1">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row>
    <row r="820" ht="15.75" customHeight="1">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row>
    <row r="821" ht="15.75" customHeight="1">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row>
    <row r="822" ht="15.75" customHeight="1">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row>
    <row r="823" ht="15.75" customHeight="1">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row>
    <row r="824" ht="15.75" customHeight="1">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row>
    <row r="825" ht="15.75" customHeight="1">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row>
    <row r="826" ht="15.75" customHeight="1">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row>
    <row r="827" ht="15.75" customHeight="1">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row>
    <row r="828" ht="15.75" customHeight="1">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row>
    <row r="829" ht="15.75" customHeight="1">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row>
    <row r="830" ht="15.75" customHeight="1">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row>
    <row r="831" ht="15.75" customHeight="1">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row>
    <row r="832" ht="15.75" customHeight="1">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row>
    <row r="833" ht="15.75" customHeight="1">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row>
    <row r="834" ht="15.75" customHeight="1">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row>
    <row r="835" ht="15.75" customHeight="1">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row>
    <row r="836" ht="15.75" customHeight="1">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row>
    <row r="837" ht="15.75" customHeight="1">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row>
    <row r="838" ht="15.75" customHeight="1">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row>
    <row r="839" ht="15.75" customHeight="1">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row>
    <row r="840" ht="15.75" customHeight="1">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row>
    <row r="841" ht="15.75" customHeight="1">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row>
    <row r="842" ht="15.75" customHeight="1">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row>
    <row r="843" ht="15.75" customHeight="1">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row>
    <row r="844" ht="15.75" customHeight="1">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row>
    <row r="845" ht="15.75" customHeight="1">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row>
    <row r="846" ht="15.75" customHeight="1">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row>
    <row r="847" ht="15.75" customHeight="1">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row>
    <row r="848" ht="15.75" customHeight="1">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row>
    <row r="849" ht="15.75" customHeight="1">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row>
    <row r="850" ht="15.75" customHeight="1">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row>
    <row r="851" ht="15.75" customHeight="1">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row>
    <row r="852" ht="15.75" customHeight="1">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row>
    <row r="853" ht="15.75" customHeight="1">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row>
    <row r="854" ht="15.75" customHeight="1">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row>
    <row r="855" ht="15.75" customHeight="1">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row>
    <row r="856" ht="15.75" customHeight="1">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row>
    <row r="857" ht="15.75" customHeight="1">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row>
    <row r="858" ht="15.75" customHeight="1">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row>
    <row r="859" ht="15.75" customHeight="1">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row>
    <row r="860" ht="15.75" customHeight="1">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row>
    <row r="861" ht="15.75" customHeight="1">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row>
    <row r="862" ht="15.75" customHeight="1">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row>
    <row r="863" ht="15.75" customHeight="1">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row>
    <row r="864" ht="15.75" customHeight="1">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row>
    <row r="865" ht="15.75" customHeight="1">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row>
    <row r="866" ht="15.75" customHeight="1">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row>
    <row r="867" ht="15.75" customHeight="1">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row>
    <row r="868" ht="15.75" customHeight="1">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row>
    <row r="869" ht="15.75" customHeight="1">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row>
    <row r="870" ht="15.75" customHeight="1">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row>
    <row r="871" ht="15.75" customHeight="1">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row>
    <row r="872" ht="15.75" customHeight="1">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row>
    <row r="873" ht="15.75" customHeight="1">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row>
    <row r="874" ht="15.75" customHeight="1">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row>
    <row r="875" ht="15.75" customHeight="1">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row>
    <row r="876" ht="15.75" customHeight="1">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row>
    <row r="877" ht="15.75" customHeight="1">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row>
    <row r="878" ht="15.75" customHeight="1">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row>
    <row r="879" ht="15.75" customHeight="1">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row>
    <row r="880" ht="15.75" customHeight="1">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row>
    <row r="881" ht="15.75" customHeight="1">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row>
    <row r="882" ht="15.75" customHeight="1">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row>
    <row r="883" ht="15.75" customHeight="1">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row>
    <row r="884" ht="15.75" customHeight="1">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row>
    <row r="885" ht="15.75" customHeight="1">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row>
    <row r="886" ht="15.75" customHeight="1">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row>
    <row r="887" ht="15.75" customHeight="1">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row>
    <row r="888" ht="15.75" customHeight="1">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row>
    <row r="889" ht="15.75" customHeight="1">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row>
    <row r="890" ht="15.75" customHeight="1">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row>
    <row r="891" ht="15.75" customHeight="1">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row>
    <row r="892" ht="15.75" customHeight="1">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row>
    <row r="893" ht="15.75" customHeight="1">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row>
    <row r="894" ht="15.75" customHeight="1">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row>
    <row r="895" ht="15.75" customHeight="1">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row>
    <row r="896" ht="15.75" customHeight="1">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row>
    <row r="897" ht="15.75" customHeight="1">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row>
    <row r="898" ht="15.75" customHeight="1">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row>
    <row r="899" ht="15.75" customHeight="1">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row>
    <row r="900" ht="15.75" customHeight="1">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row>
    <row r="901" ht="15.75" customHeight="1">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row>
    <row r="902" ht="15.75" customHeight="1">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row>
    <row r="903" ht="15.75" customHeight="1">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row>
    <row r="904" ht="15.75" customHeight="1">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row>
    <row r="905" ht="15.75" customHeight="1">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row>
    <row r="906" ht="15.75" customHeight="1">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row>
    <row r="907" ht="15.75" customHeight="1">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row>
    <row r="908" ht="15.75" customHeight="1">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row>
    <row r="909" ht="15.75" customHeight="1">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row>
    <row r="910" ht="15.75" customHeight="1">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row>
    <row r="911" ht="15.75" customHeight="1">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row>
    <row r="912" ht="15.75" customHeight="1">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row>
    <row r="913" ht="15.75" customHeight="1">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row>
    <row r="914" ht="15.75" customHeight="1">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row>
    <row r="915" ht="15.75" customHeight="1">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row>
    <row r="916" ht="15.75" customHeight="1">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row>
    <row r="917" ht="15.75" customHeight="1">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row>
    <row r="918" ht="15.75" customHeight="1">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row>
    <row r="919" ht="15.75" customHeight="1">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row>
    <row r="920" ht="15.75" customHeight="1">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row>
    <row r="921" ht="15.75" customHeight="1">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row>
    <row r="922" ht="15.75" customHeight="1">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row>
    <row r="923" ht="15.75" customHeight="1">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row>
    <row r="924" ht="15.75" customHeight="1">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row>
    <row r="925" ht="15.75" customHeight="1">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row>
    <row r="926" ht="15.75" customHeight="1">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row>
    <row r="927" ht="15.75" customHeight="1">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row>
    <row r="928" ht="15.75" customHeight="1">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row>
    <row r="929" ht="15.75" customHeight="1">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row>
    <row r="930" ht="15.75" customHeight="1">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row>
    <row r="931" ht="15.75" customHeight="1">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row>
    <row r="932" ht="15.75" customHeight="1">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row>
    <row r="933" ht="15.75" customHeight="1">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row>
    <row r="934" ht="15.75" customHeight="1">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row>
    <row r="935" ht="15.75" customHeight="1">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row>
    <row r="936" ht="15.75" customHeight="1">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row>
    <row r="937" ht="15.75" customHeight="1">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row>
    <row r="938" ht="15.75" customHeight="1">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row>
    <row r="939" ht="15.75" customHeight="1">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row>
    <row r="940" ht="15.75" customHeight="1">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row>
    <row r="941" ht="15.75" customHeight="1">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row>
    <row r="942" ht="15.75" customHeight="1">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row>
    <row r="943" ht="15.75" customHeight="1">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row>
    <row r="944" ht="15.75" customHeight="1">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row>
    <row r="945" ht="15.75" customHeight="1">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row>
    <row r="946" ht="15.75" customHeight="1">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row>
    <row r="947" ht="15.75" customHeight="1">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row>
    <row r="948" ht="15.75" customHeight="1">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row>
    <row r="949" ht="15.75" customHeight="1">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row>
    <row r="950" ht="15.75" customHeight="1">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row>
    <row r="951" ht="15.75" customHeight="1">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row>
    <row r="952" ht="15.75" customHeight="1">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row>
    <row r="953" ht="15.75" customHeight="1">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row>
    <row r="954" ht="15.75" customHeight="1">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row>
    <row r="955" ht="15.75" customHeight="1">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row>
    <row r="956" ht="15.75" customHeight="1">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row>
    <row r="957" ht="15.75" customHeight="1">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row>
    <row r="958" ht="15.75" customHeight="1">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row>
    <row r="959" ht="15.75" customHeight="1">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row>
    <row r="960" ht="15.75" customHeight="1">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row>
    <row r="961" ht="15.75" customHeight="1">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row>
    <row r="962" ht="15.75" customHeight="1">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row>
    <row r="963" ht="15.75" customHeight="1">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row>
    <row r="964" ht="15.75" customHeight="1">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row>
    <row r="965" ht="15.75" customHeight="1">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row>
    <row r="966" ht="15.75" customHeight="1">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row>
    <row r="967" ht="15.75" customHeight="1">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row>
    <row r="968" ht="15.75" customHeight="1">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row>
    <row r="969" ht="15.75" customHeight="1">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row>
    <row r="970" ht="15.75" customHeight="1">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row>
    <row r="971" ht="15.75" customHeight="1">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row>
    <row r="972" ht="15.75" customHeight="1">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row>
    <row r="973" ht="15.75" customHeight="1">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row>
    <row r="974" ht="15.75" customHeight="1">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row>
    <row r="975" ht="15.75" customHeight="1">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row>
    <row r="976" ht="15.75" customHeight="1">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row>
    <row r="977" ht="15.75" customHeight="1">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row>
    <row r="978" ht="15.75" customHeight="1">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row>
    <row r="979" ht="15.75" customHeight="1">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row>
    <row r="980" ht="15.75" customHeight="1">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row>
    <row r="981" ht="15.75" customHeight="1">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row>
    <row r="982" ht="15.75" customHeight="1">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row>
    <row r="983" ht="15.75" customHeight="1">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row>
    <row r="984" ht="15.75" customHeight="1">
      <c r="M984" s="52"/>
      <c r="N984" s="52"/>
      <c r="O984" s="52"/>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row>
    <row r="985" ht="15.75" customHeight="1">
      <c r="M985" s="52"/>
      <c r="N985" s="52"/>
      <c r="O985" s="52"/>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row>
    <row r="986" ht="15.75" customHeight="1">
      <c r="M986" s="52"/>
      <c r="N986" s="52"/>
      <c r="O986" s="52"/>
      <c r="P986" s="52"/>
      <c r="Q986" s="52"/>
      <c r="R986" s="52"/>
      <c r="S986" s="52"/>
      <c r="T986" s="52"/>
      <c r="U986" s="52"/>
      <c r="V986" s="52"/>
      <c r="W986" s="52"/>
      <c r="X986" s="52"/>
      <c r="Y986" s="52"/>
      <c r="Z986" s="52"/>
      <c r="AA986" s="52"/>
      <c r="AB986" s="52"/>
      <c r="AC986" s="52"/>
      <c r="AD986" s="52"/>
      <c r="AE986" s="52"/>
      <c r="AF986" s="52"/>
      <c r="AG986" s="52"/>
      <c r="AH986" s="52"/>
      <c r="AI986" s="52"/>
      <c r="AJ986" s="52"/>
      <c r="AK986" s="52"/>
      <c r="AL986" s="52"/>
      <c r="AM986" s="52"/>
      <c r="AN986" s="52"/>
      <c r="AO986" s="52"/>
      <c r="AP986" s="52"/>
      <c r="AQ986" s="52"/>
      <c r="AR986" s="52"/>
      <c r="AS986" s="52"/>
      <c r="AT986" s="52"/>
      <c r="AU986" s="52"/>
      <c r="AV986" s="52"/>
    </row>
    <row r="987" ht="15.75" customHeight="1">
      <c r="M987" s="52"/>
      <c r="N987" s="52"/>
      <c r="O987" s="52"/>
      <c r="P987" s="52"/>
      <c r="Q987" s="52"/>
      <c r="R987" s="52"/>
      <c r="S987" s="52"/>
      <c r="T987" s="52"/>
      <c r="U987" s="52"/>
      <c r="V987" s="52"/>
      <c r="W987" s="52"/>
      <c r="X987" s="52"/>
      <c r="Y987" s="52"/>
      <c r="Z987" s="52"/>
      <c r="AA987" s="52"/>
      <c r="AB987" s="52"/>
      <c r="AC987" s="52"/>
      <c r="AD987" s="52"/>
      <c r="AE987" s="52"/>
      <c r="AF987" s="52"/>
      <c r="AG987" s="52"/>
      <c r="AH987" s="52"/>
      <c r="AI987" s="52"/>
      <c r="AJ987" s="52"/>
      <c r="AK987" s="52"/>
      <c r="AL987" s="52"/>
      <c r="AM987" s="52"/>
      <c r="AN987" s="52"/>
      <c r="AO987" s="52"/>
      <c r="AP987" s="52"/>
      <c r="AQ987" s="52"/>
      <c r="AR987" s="52"/>
      <c r="AS987" s="52"/>
      <c r="AT987" s="52"/>
      <c r="AU987" s="52"/>
      <c r="AV987" s="52"/>
    </row>
    <row r="988" ht="15.75" customHeight="1">
      <c r="M988" s="52"/>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2"/>
      <c r="AQ988" s="52"/>
      <c r="AR988" s="52"/>
      <c r="AS988" s="52"/>
      <c r="AT988" s="52"/>
      <c r="AU988" s="52"/>
      <c r="AV988" s="52"/>
    </row>
    <row r="989" ht="15.75" customHeight="1">
      <c r="M989" s="52"/>
      <c r="N989" s="52"/>
      <c r="O989" s="52"/>
      <c r="P989" s="52"/>
      <c r="Q989" s="52"/>
      <c r="R989" s="52"/>
      <c r="S989" s="52"/>
      <c r="T989" s="52"/>
      <c r="U989" s="52"/>
      <c r="V989" s="52"/>
      <c r="W989" s="52"/>
      <c r="X989" s="52"/>
      <c r="Y989" s="52"/>
      <c r="Z989" s="52"/>
      <c r="AA989" s="52"/>
      <c r="AB989" s="52"/>
      <c r="AC989" s="52"/>
      <c r="AD989" s="52"/>
      <c r="AE989" s="52"/>
      <c r="AF989" s="52"/>
      <c r="AG989" s="52"/>
      <c r="AH989" s="52"/>
      <c r="AI989" s="52"/>
      <c r="AJ989" s="52"/>
      <c r="AK989" s="52"/>
      <c r="AL989" s="52"/>
      <c r="AM989" s="52"/>
      <c r="AN989" s="52"/>
      <c r="AO989" s="52"/>
      <c r="AP989" s="52"/>
      <c r="AQ989" s="52"/>
      <c r="AR989" s="52"/>
      <c r="AS989" s="52"/>
      <c r="AT989" s="52"/>
      <c r="AU989" s="52"/>
      <c r="AV989" s="52"/>
    </row>
    <row r="990" ht="15.75" customHeight="1">
      <c r="M990" s="52"/>
      <c r="N990" s="52"/>
      <c r="O990" s="52"/>
      <c r="P990" s="52"/>
      <c r="Q990" s="52"/>
      <c r="R990" s="52"/>
      <c r="S990" s="52"/>
      <c r="T990" s="52"/>
      <c r="U990" s="52"/>
      <c r="V990" s="52"/>
      <c r="W990" s="52"/>
      <c r="X990" s="52"/>
      <c r="Y990" s="52"/>
      <c r="Z990" s="52"/>
      <c r="AA990" s="52"/>
      <c r="AB990" s="52"/>
      <c r="AC990" s="52"/>
      <c r="AD990" s="52"/>
      <c r="AE990" s="52"/>
      <c r="AF990" s="52"/>
      <c r="AG990" s="52"/>
      <c r="AH990" s="52"/>
      <c r="AI990" s="52"/>
      <c r="AJ990" s="52"/>
      <c r="AK990" s="52"/>
      <c r="AL990" s="52"/>
      <c r="AM990" s="52"/>
      <c r="AN990" s="52"/>
      <c r="AO990" s="52"/>
      <c r="AP990" s="52"/>
      <c r="AQ990" s="52"/>
      <c r="AR990" s="52"/>
      <c r="AS990" s="52"/>
      <c r="AT990" s="52"/>
      <c r="AU990" s="52"/>
      <c r="AV990" s="52"/>
    </row>
    <row r="991" ht="15.75" customHeight="1">
      <c r="M991" s="52"/>
      <c r="N991" s="52"/>
      <c r="O991" s="52"/>
      <c r="P991" s="52"/>
      <c r="Q991" s="52"/>
      <c r="R991" s="52"/>
      <c r="S991" s="52"/>
      <c r="T991" s="52"/>
      <c r="U991" s="52"/>
      <c r="V991" s="52"/>
      <c r="W991" s="52"/>
      <c r="X991" s="52"/>
      <c r="Y991" s="52"/>
      <c r="Z991" s="52"/>
      <c r="AA991" s="52"/>
      <c r="AB991" s="52"/>
      <c r="AC991" s="52"/>
      <c r="AD991" s="52"/>
      <c r="AE991" s="52"/>
      <c r="AF991" s="52"/>
      <c r="AG991" s="52"/>
      <c r="AH991" s="52"/>
      <c r="AI991" s="52"/>
      <c r="AJ991" s="52"/>
      <c r="AK991" s="52"/>
      <c r="AL991" s="52"/>
      <c r="AM991" s="52"/>
      <c r="AN991" s="52"/>
      <c r="AO991" s="52"/>
      <c r="AP991" s="52"/>
      <c r="AQ991" s="52"/>
      <c r="AR991" s="52"/>
      <c r="AS991" s="52"/>
      <c r="AT991" s="52"/>
      <c r="AU991" s="52"/>
      <c r="AV991" s="52"/>
    </row>
    <row r="992" ht="15.75" customHeight="1">
      <c r="M992" s="52"/>
      <c r="N992" s="52"/>
      <c r="O992" s="52"/>
      <c r="P992" s="52"/>
      <c r="Q992" s="52"/>
      <c r="R992" s="52"/>
      <c r="S992" s="52"/>
      <c r="T992" s="52"/>
      <c r="U992" s="52"/>
      <c r="V992" s="52"/>
      <c r="W992" s="52"/>
      <c r="X992" s="52"/>
      <c r="Y992" s="52"/>
      <c r="Z992" s="52"/>
      <c r="AA992" s="52"/>
      <c r="AB992" s="52"/>
      <c r="AC992" s="52"/>
      <c r="AD992" s="52"/>
      <c r="AE992" s="52"/>
      <c r="AF992" s="52"/>
      <c r="AG992" s="52"/>
      <c r="AH992" s="52"/>
      <c r="AI992" s="52"/>
      <c r="AJ992" s="52"/>
      <c r="AK992" s="52"/>
      <c r="AL992" s="52"/>
      <c r="AM992" s="52"/>
      <c r="AN992" s="52"/>
      <c r="AO992" s="52"/>
      <c r="AP992" s="52"/>
      <c r="AQ992" s="52"/>
      <c r="AR992" s="52"/>
      <c r="AS992" s="52"/>
      <c r="AT992" s="52"/>
      <c r="AU992" s="52"/>
      <c r="AV992" s="52"/>
    </row>
    <row r="993" ht="15.75" customHeight="1">
      <c r="M993" s="52"/>
      <c r="N993" s="52"/>
      <c r="O993" s="52"/>
      <c r="P993" s="52"/>
      <c r="Q993" s="52"/>
      <c r="R993" s="52"/>
      <c r="S993" s="52"/>
      <c r="T993" s="52"/>
      <c r="U993" s="52"/>
      <c r="V993" s="52"/>
      <c r="W993" s="52"/>
      <c r="X993" s="52"/>
      <c r="Y993" s="52"/>
      <c r="Z993" s="52"/>
      <c r="AA993" s="52"/>
      <c r="AB993" s="52"/>
      <c r="AC993" s="52"/>
      <c r="AD993" s="52"/>
      <c r="AE993" s="52"/>
      <c r="AF993" s="52"/>
      <c r="AG993" s="52"/>
      <c r="AH993" s="52"/>
      <c r="AI993" s="52"/>
      <c r="AJ993" s="52"/>
      <c r="AK993" s="52"/>
      <c r="AL993" s="52"/>
      <c r="AM993" s="52"/>
      <c r="AN993" s="52"/>
      <c r="AO993" s="52"/>
      <c r="AP993" s="52"/>
      <c r="AQ993" s="52"/>
      <c r="AR993" s="52"/>
      <c r="AS993" s="52"/>
      <c r="AT993" s="52"/>
      <c r="AU993" s="52"/>
      <c r="AV993" s="52"/>
    </row>
    <row r="994" ht="15.75" customHeight="1">
      <c r="M994" s="52"/>
      <c r="N994" s="52"/>
      <c r="O994" s="52"/>
      <c r="P994" s="52"/>
      <c r="Q994" s="52"/>
      <c r="R994" s="52"/>
      <c r="S994" s="52"/>
      <c r="T994" s="52"/>
      <c r="U994" s="52"/>
      <c r="V994" s="52"/>
      <c r="W994" s="52"/>
      <c r="X994" s="52"/>
      <c r="Y994" s="52"/>
      <c r="Z994" s="52"/>
      <c r="AA994" s="52"/>
      <c r="AB994" s="52"/>
      <c r="AC994" s="52"/>
      <c r="AD994" s="52"/>
      <c r="AE994" s="52"/>
      <c r="AF994" s="52"/>
      <c r="AG994" s="52"/>
      <c r="AH994" s="52"/>
      <c r="AI994" s="52"/>
      <c r="AJ994" s="52"/>
      <c r="AK994" s="52"/>
      <c r="AL994" s="52"/>
      <c r="AM994" s="52"/>
      <c r="AN994" s="52"/>
      <c r="AO994" s="52"/>
      <c r="AP994" s="52"/>
      <c r="AQ994" s="52"/>
      <c r="AR994" s="52"/>
      <c r="AS994" s="52"/>
      <c r="AT994" s="52"/>
      <c r="AU994" s="52"/>
      <c r="AV994" s="52"/>
    </row>
    <row r="995" ht="15.75" customHeight="1">
      <c r="M995" s="52"/>
      <c r="N995" s="52"/>
      <c r="O995" s="52"/>
      <c r="P995" s="52"/>
      <c r="Q995" s="52"/>
      <c r="R995" s="52"/>
      <c r="S995" s="52"/>
      <c r="T995" s="52"/>
      <c r="U995" s="52"/>
      <c r="V995" s="52"/>
      <c r="W995" s="52"/>
      <c r="X995" s="52"/>
      <c r="Y995" s="52"/>
      <c r="Z995" s="52"/>
      <c r="AA995" s="52"/>
      <c r="AB995" s="52"/>
      <c r="AC995" s="52"/>
      <c r="AD995" s="52"/>
      <c r="AE995" s="52"/>
      <c r="AF995" s="52"/>
      <c r="AG995" s="52"/>
      <c r="AH995" s="52"/>
      <c r="AI995" s="52"/>
      <c r="AJ995" s="52"/>
      <c r="AK995" s="52"/>
      <c r="AL995" s="52"/>
      <c r="AM995" s="52"/>
      <c r="AN995" s="52"/>
      <c r="AO995" s="52"/>
      <c r="AP995" s="52"/>
      <c r="AQ995" s="52"/>
      <c r="AR995" s="52"/>
      <c r="AS995" s="52"/>
      <c r="AT995" s="52"/>
      <c r="AU995" s="52"/>
      <c r="AV995" s="52"/>
    </row>
    <row r="996" ht="15.75" customHeight="1">
      <c r="M996" s="52"/>
      <c r="N996" s="52"/>
      <c r="O996" s="52"/>
      <c r="P996" s="52"/>
      <c r="Q996" s="52"/>
      <c r="R996" s="52"/>
      <c r="S996" s="52"/>
      <c r="T996" s="52"/>
      <c r="U996" s="52"/>
      <c r="V996" s="52"/>
      <c r="W996" s="52"/>
      <c r="X996" s="52"/>
      <c r="Y996" s="52"/>
      <c r="Z996" s="52"/>
      <c r="AA996" s="52"/>
      <c r="AB996" s="52"/>
      <c r="AC996" s="52"/>
      <c r="AD996" s="52"/>
      <c r="AE996" s="52"/>
      <c r="AF996" s="52"/>
      <c r="AG996" s="52"/>
      <c r="AH996" s="52"/>
      <c r="AI996" s="52"/>
      <c r="AJ996" s="52"/>
      <c r="AK996" s="52"/>
      <c r="AL996" s="52"/>
      <c r="AM996" s="52"/>
      <c r="AN996" s="52"/>
      <c r="AO996" s="52"/>
      <c r="AP996" s="52"/>
      <c r="AQ996" s="52"/>
      <c r="AR996" s="52"/>
      <c r="AS996" s="52"/>
      <c r="AT996" s="52"/>
      <c r="AU996" s="52"/>
      <c r="AV996" s="52"/>
    </row>
    <row r="997" ht="15.75" customHeight="1">
      <c r="M997" s="52"/>
      <c r="N997" s="52"/>
      <c r="O997" s="52"/>
      <c r="P997" s="52"/>
      <c r="Q997" s="52"/>
      <c r="R997" s="52"/>
      <c r="S997" s="52"/>
      <c r="T997" s="52"/>
      <c r="U997" s="52"/>
      <c r="V997" s="52"/>
      <c r="W997" s="52"/>
      <c r="X997" s="52"/>
      <c r="Y997" s="52"/>
      <c r="Z997" s="52"/>
      <c r="AA997" s="52"/>
      <c r="AB997" s="52"/>
      <c r="AC997" s="52"/>
      <c r="AD997" s="52"/>
      <c r="AE997" s="52"/>
      <c r="AF997" s="52"/>
      <c r="AG997" s="52"/>
      <c r="AH997" s="52"/>
      <c r="AI997" s="52"/>
      <c r="AJ997" s="52"/>
      <c r="AK997" s="52"/>
      <c r="AL997" s="52"/>
      <c r="AM997" s="52"/>
      <c r="AN997" s="52"/>
      <c r="AO997" s="52"/>
      <c r="AP997" s="52"/>
      <c r="AQ997" s="52"/>
      <c r="AR997" s="52"/>
      <c r="AS997" s="52"/>
      <c r="AT997" s="52"/>
      <c r="AU997" s="52"/>
      <c r="AV997" s="52"/>
    </row>
    <row r="998" ht="15.75" customHeight="1">
      <c r="M998" s="52"/>
      <c r="N998" s="52"/>
      <c r="O998" s="52"/>
      <c r="P998" s="52"/>
      <c r="Q998" s="52"/>
      <c r="R998" s="52"/>
      <c r="S998" s="52"/>
      <c r="T998" s="52"/>
      <c r="U998" s="52"/>
      <c r="V998" s="52"/>
      <c r="W998" s="52"/>
      <c r="X998" s="52"/>
      <c r="Y998" s="52"/>
      <c r="Z998" s="52"/>
      <c r="AA998" s="52"/>
      <c r="AB998" s="52"/>
      <c r="AC998" s="52"/>
      <c r="AD998" s="52"/>
      <c r="AE998" s="52"/>
      <c r="AF998" s="52"/>
      <c r="AG998" s="52"/>
      <c r="AH998" s="52"/>
      <c r="AI998" s="52"/>
      <c r="AJ998" s="52"/>
      <c r="AK998" s="52"/>
      <c r="AL998" s="52"/>
      <c r="AM998" s="52"/>
      <c r="AN998" s="52"/>
      <c r="AO998" s="52"/>
      <c r="AP998" s="52"/>
      <c r="AQ998" s="52"/>
      <c r="AR998" s="52"/>
      <c r="AS998" s="52"/>
      <c r="AT998" s="52"/>
      <c r="AU998" s="52"/>
      <c r="AV998" s="52"/>
    </row>
    <row r="999" ht="15.75" customHeight="1">
      <c r="M999" s="52"/>
      <c r="N999" s="52"/>
      <c r="O999" s="52"/>
      <c r="P999" s="52"/>
      <c r="Q999" s="52"/>
      <c r="R999" s="52"/>
      <c r="S999" s="52"/>
      <c r="T999" s="52"/>
      <c r="U999" s="52"/>
      <c r="V999" s="52"/>
      <c r="W999" s="52"/>
      <c r="X999" s="52"/>
      <c r="Y999" s="52"/>
      <c r="Z999" s="52"/>
      <c r="AA999" s="52"/>
      <c r="AB999" s="52"/>
      <c r="AC999" s="52"/>
      <c r="AD999" s="52"/>
      <c r="AE999" s="52"/>
      <c r="AF999" s="52"/>
      <c r="AG999" s="52"/>
      <c r="AH999" s="52"/>
      <c r="AI999" s="52"/>
      <c r="AJ999" s="52"/>
      <c r="AK999" s="52"/>
      <c r="AL999" s="52"/>
      <c r="AM999" s="52"/>
      <c r="AN999" s="52"/>
      <c r="AO999" s="52"/>
      <c r="AP999" s="52"/>
      <c r="AQ999" s="52"/>
      <c r="AR999" s="52"/>
      <c r="AS999" s="52"/>
      <c r="AT999" s="52"/>
      <c r="AU999" s="52"/>
      <c r="AV999" s="52"/>
    </row>
    <row r="1000" ht="15.75" customHeight="1">
      <c r="M1000" s="52"/>
      <c r="N1000" s="52"/>
      <c r="O1000" s="52"/>
      <c r="P1000" s="52"/>
      <c r="Q1000" s="52"/>
      <c r="R1000" s="52"/>
      <c r="S1000" s="52"/>
      <c r="T1000" s="52"/>
      <c r="U1000" s="52"/>
      <c r="V1000" s="52"/>
      <c r="W1000" s="52"/>
      <c r="X1000" s="52"/>
      <c r="Y1000" s="52"/>
      <c r="Z1000" s="52"/>
      <c r="AA1000" s="52"/>
      <c r="AB1000" s="52"/>
      <c r="AC1000" s="52"/>
      <c r="AD1000" s="52"/>
      <c r="AE1000" s="52"/>
      <c r="AF1000" s="52"/>
      <c r="AG1000" s="52"/>
      <c r="AH1000" s="52"/>
      <c r="AI1000" s="52"/>
      <c r="AJ1000" s="52"/>
      <c r="AK1000" s="52"/>
      <c r="AL1000" s="52"/>
      <c r="AM1000" s="52"/>
      <c r="AN1000" s="52"/>
      <c r="AO1000" s="52"/>
      <c r="AP1000" s="52"/>
      <c r="AQ1000" s="52"/>
      <c r="AR1000" s="52"/>
      <c r="AS1000" s="52"/>
      <c r="AT1000" s="52"/>
      <c r="AU1000" s="52"/>
      <c r="AV1000" s="52"/>
    </row>
    <row r="1001" ht="15.75" customHeight="1">
      <c r="M1001" s="52"/>
      <c r="N1001" s="52"/>
      <c r="O1001" s="52"/>
      <c r="P1001" s="52"/>
      <c r="Q1001" s="52"/>
      <c r="R1001" s="52"/>
      <c r="S1001" s="52"/>
      <c r="T1001" s="52"/>
      <c r="U1001" s="52"/>
      <c r="V1001" s="52"/>
      <c r="W1001" s="52"/>
      <c r="X1001" s="52"/>
      <c r="Y1001" s="52"/>
      <c r="Z1001" s="52"/>
      <c r="AA1001" s="52"/>
      <c r="AB1001" s="52"/>
      <c r="AC1001" s="52"/>
      <c r="AD1001" s="52"/>
      <c r="AE1001" s="52"/>
      <c r="AF1001" s="52"/>
      <c r="AG1001" s="52"/>
      <c r="AH1001" s="52"/>
      <c r="AI1001" s="52"/>
      <c r="AJ1001" s="52"/>
      <c r="AK1001" s="52"/>
      <c r="AL1001" s="52"/>
      <c r="AM1001" s="52"/>
      <c r="AN1001" s="52"/>
      <c r="AO1001" s="52"/>
      <c r="AP1001" s="52"/>
      <c r="AQ1001" s="52"/>
      <c r="AR1001" s="52"/>
      <c r="AS1001" s="52"/>
      <c r="AT1001" s="52"/>
      <c r="AU1001" s="52"/>
      <c r="AV1001" s="52"/>
    </row>
    <row r="1002" ht="15.75" customHeight="1">
      <c r="M1002" s="52"/>
      <c r="N1002" s="52"/>
      <c r="O1002" s="52"/>
      <c r="P1002" s="52"/>
      <c r="Q1002" s="52"/>
      <c r="R1002" s="52"/>
      <c r="S1002" s="52"/>
      <c r="T1002" s="52"/>
      <c r="U1002" s="52"/>
      <c r="V1002" s="52"/>
      <c r="W1002" s="52"/>
      <c r="X1002" s="52"/>
      <c r="Y1002" s="52"/>
      <c r="Z1002" s="52"/>
      <c r="AA1002" s="52"/>
      <c r="AB1002" s="52"/>
      <c r="AC1002" s="52"/>
      <c r="AD1002" s="52"/>
      <c r="AE1002" s="52"/>
      <c r="AF1002" s="52"/>
      <c r="AG1002" s="52"/>
      <c r="AH1002" s="52"/>
      <c r="AI1002" s="52"/>
      <c r="AJ1002" s="52"/>
      <c r="AK1002" s="52"/>
      <c r="AL1002" s="52"/>
      <c r="AM1002" s="52"/>
      <c r="AN1002" s="52"/>
      <c r="AO1002" s="52"/>
      <c r="AP1002" s="52"/>
      <c r="AQ1002" s="52"/>
      <c r="AR1002" s="52"/>
      <c r="AS1002" s="52"/>
      <c r="AT1002" s="52"/>
      <c r="AU1002" s="52"/>
      <c r="AV1002" s="52"/>
    </row>
    <row r="1003" ht="15.75" customHeight="1">
      <c r="M1003" s="52"/>
      <c r="N1003" s="52"/>
      <c r="O1003" s="52"/>
      <c r="P1003" s="52"/>
      <c r="Q1003" s="52"/>
      <c r="R1003" s="52"/>
      <c r="S1003" s="52"/>
      <c r="T1003" s="52"/>
      <c r="U1003" s="52"/>
      <c r="V1003" s="52"/>
      <c r="W1003" s="52"/>
      <c r="X1003" s="52"/>
      <c r="Y1003" s="52"/>
      <c r="Z1003" s="52"/>
      <c r="AA1003" s="52"/>
      <c r="AB1003" s="52"/>
      <c r="AC1003" s="52"/>
      <c r="AD1003" s="52"/>
      <c r="AE1003" s="52"/>
      <c r="AF1003" s="52"/>
      <c r="AG1003" s="52"/>
      <c r="AH1003" s="52"/>
      <c r="AI1003" s="52"/>
      <c r="AJ1003" s="52"/>
      <c r="AK1003" s="52"/>
      <c r="AL1003" s="52"/>
      <c r="AM1003" s="52"/>
      <c r="AN1003" s="52"/>
      <c r="AO1003" s="52"/>
      <c r="AP1003" s="52"/>
      <c r="AQ1003" s="52"/>
      <c r="AR1003" s="52"/>
      <c r="AS1003" s="52"/>
      <c r="AT1003" s="52"/>
      <c r="AU1003" s="52"/>
      <c r="AV1003" s="52"/>
    </row>
    <row r="1004" ht="15.75" customHeight="1">
      <c r="M1004" s="52"/>
      <c r="N1004" s="52"/>
      <c r="O1004" s="52"/>
      <c r="P1004" s="52"/>
      <c r="Q1004" s="52"/>
      <c r="R1004" s="52"/>
      <c r="S1004" s="52"/>
      <c r="T1004" s="52"/>
      <c r="U1004" s="52"/>
      <c r="V1004" s="52"/>
      <c r="W1004" s="52"/>
      <c r="X1004" s="52"/>
      <c r="Y1004" s="52"/>
      <c r="Z1004" s="52"/>
      <c r="AA1004" s="52"/>
      <c r="AB1004" s="52"/>
      <c r="AC1004" s="52"/>
      <c r="AD1004" s="52"/>
      <c r="AE1004" s="52"/>
      <c r="AF1004" s="52"/>
      <c r="AG1004" s="52"/>
      <c r="AH1004" s="52"/>
      <c r="AI1004" s="52"/>
      <c r="AJ1004" s="52"/>
      <c r="AK1004" s="52"/>
      <c r="AL1004" s="52"/>
      <c r="AM1004" s="52"/>
      <c r="AN1004" s="52"/>
      <c r="AO1004" s="52"/>
      <c r="AP1004" s="52"/>
      <c r="AQ1004" s="52"/>
      <c r="AR1004" s="52"/>
      <c r="AS1004" s="52"/>
      <c r="AT1004" s="52"/>
      <c r="AU1004" s="52"/>
      <c r="AV1004" s="52"/>
    </row>
    <row r="1005" ht="15.75" customHeight="1">
      <c r="M1005" s="52"/>
      <c r="N1005" s="52"/>
      <c r="O1005" s="52"/>
      <c r="P1005" s="52"/>
      <c r="Q1005" s="52"/>
      <c r="R1005" s="52"/>
      <c r="S1005" s="52"/>
      <c r="T1005" s="52"/>
      <c r="U1005" s="52"/>
      <c r="V1005" s="52"/>
      <c r="W1005" s="52"/>
      <c r="X1005" s="52"/>
      <c r="Y1005" s="52"/>
      <c r="Z1005" s="52"/>
      <c r="AA1005" s="52"/>
      <c r="AB1005" s="52"/>
      <c r="AC1005" s="52"/>
      <c r="AD1005" s="52"/>
      <c r="AE1005" s="52"/>
      <c r="AF1005" s="52"/>
      <c r="AG1005" s="52"/>
      <c r="AH1005" s="52"/>
      <c r="AI1005" s="52"/>
      <c r="AJ1005" s="52"/>
      <c r="AK1005" s="52"/>
      <c r="AL1005" s="52"/>
      <c r="AM1005" s="52"/>
      <c r="AN1005" s="52"/>
      <c r="AO1005" s="52"/>
      <c r="AP1005" s="52"/>
      <c r="AQ1005" s="52"/>
      <c r="AR1005" s="52"/>
      <c r="AS1005" s="52"/>
      <c r="AT1005" s="52"/>
      <c r="AU1005" s="52"/>
      <c r="AV1005" s="52"/>
    </row>
    <row r="1006" ht="15.75" customHeight="1">
      <c r="M1006" s="52"/>
      <c r="N1006" s="52"/>
      <c r="O1006" s="52"/>
      <c r="P1006" s="52"/>
      <c r="Q1006" s="52"/>
      <c r="R1006" s="52"/>
      <c r="S1006" s="52"/>
      <c r="T1006" s="52"/>
      <c r="U1006" s="52"/>
      <c r="V1006" s="52"/>
      <c r="W1006" s="52"/>
      <c r="X1006" s="52"/>
      <c r="Y1006" s="52"/>
      <c r="Z1006" s="52"/>
      <c r="AA1006" s="52"/>
      <c r="AB1006" s="52"/>
      <c r="AC1006" s="52"/>
      <c r="AD1006" s="52"/>
      <c r="AE1006" s="52"/>
      <c r="AF1006" s="52"/>
      <c r="AG1006" s="52"/>
      <c r="AH1006" s="52"/>
      <c r="AI1006" s="52"/>
      <c r="AJ1006" s="52"/>
      <c r="AK1006" s="52"/>
      <c r="AL1006" s="52"/>
      <c r="AM1006" s="52"/>
      <c r="AN1006" s="52"/>
      <c r="AO1006" s="52"/>
      <c r="AP1006" s="52"/>
      <c r="AQ1006" s="52"/>
      <c r="AR1006" s="52"/>
      <c r="AS1006" s="52"/>
      <c r="AT1006" s="52"/>
      <c r="AU1006" s="52"/>
      <c r="AV1006" s="52"/>
    </row>
    <row r="1007" ht="15.75" customHeight="1">
      <c r="M1007" s="52"/>
      <c r="N1007" s="52"/>
      <c r="O1007" s="52"/>
      <c r="P1007" s="52"/>
      <c r="Q1007" s="52"/>
      <c r="R1007" s="52"/>
      <c r="S1007" s="52"/>
      <c r="T1007" s="52"/>
      <c r="U1007" s="52"/>
      <c r="V1007" s="52"/>
      <c r="W1007" s="52"/>
      <c r="X1007" s="52"/>
      <c r="Y1007" s="52"/>
      <c r="Z1007" s="52"/>
      <c r="AA1007" s="52"/>
      <c r="AB1007" s="52"/>
      <c r="AC1007" s="52"/>
      <c r="AD1007" s="52"/>
      <c r="AE1007" s="52"/>
      <c r="AF1007" s="52"/>
      <c r="AG1007" s="52"/>
      <c r="AH1007" s="52"/>
      <c r="AI1007" s="52"/>
      <c r="AJ1007" s="52"/>
      <c r="AK1007" s="52"/>
      <c r="AL1007" s="52"/>
      <c r="AM1007" s="52"/>
      <c r="AN1007" s="52"/>
      <c r="AO1007" s="52"/>
      <c r="AP1007" s="52"/>
      <c r="AQ1007" s="52"/>
      <c r="AR1007" s="52"/>
      <c r="AS1007" s="52"/>
      <c r="AT1007" s="52"/>
      <c r="AU1007" s="52"/>
      <c r="AV1007" s="52"/>
    </row>
    <row r="1008" ht="15.75" customHeight="1">
      <c r="M1008" s="52"/>
      <c r="N1008" s="52"/>
      <c r="O1008" s="52"/>
      <c r="P1008" s="52"/>
      <c r="Q1008" s="52"/>
      <c r="R1008" s="52"/>
      <c r="S1008" s="52"/>
      <c r="T1008" s="52"/>
      <c r="U1008" s="52"/>
      <c r="V1008" s="52"/>
      <c r="W1008" s="52"/>
      <c r="X1008" s="52"/>
      <c r="Y1008" s="52"/>
      <c r="Z1008" s="52"/>
      <c r="AA1008" s="52"/>
      <c r="AB1008" s="52"/>
      <c r="AC1008" s="52"/>
      <c r="AD1008" s="52"/>
      <c r="AE1008" s="52"/>
      <c r="AF1008" s="52"/>
      <c r="AG1008" s="52"/>
      <c r="AH1008" s="52"/>
      <c r="AI1008" s="52"/>
      <c r="AJ1008" s="52"/>
      <c r="AK1008" s="52"/>
      <c r="AL1008" s="52"/>
      <c r="AM1008" s="52"/>
      <c r="AN1008" s="52"/>
      <c r="AO1008" s="52"/>
      <c r="AP1008" s="52"/>
      <c r="AQ1008" s="52"/>
      <c r="AR1008" s="52"/>
      <c r="AS1008" s="52"/>
      <c r="AT1008" s="52"/>
      <c r="AU1008" s="52"/>
      <c r="AV1008" s="52"/>
    </row>
    <row r="1009" ht="15.75" customHeight="1">
      <c r="M1009" s="52"/>
      <c r="N1009" s="52"/>
      <c r="O1009" s="52"/>
      <c r="P1009" s="52"/>
      <c r="Q1009" s="52"/>
      <c r="R1009" s="52"/>
      <c r="S1009" s="52"/>
      <c r="T1009" s="52"/>
      <c r="U1009" s="52"/>
      <c r="V1009" s="52"/>
      <c r="W1009" s="52"/>
      <c r="X1009" s="52"/>
      <c r="Y1009" s="52"/>
      <c r="Z1009" s="52"/>
      <c r="AA1009" s="52"/>
      <c r="AB1009" s="52"/>
      <c r="AC1009" s="52"/>
      <c r="AD1009" s="52"/>
      <c r="AE1009" s="52"/>
      <c r="AF1009" s="52"/>
      <c r="AG1009" s="52"/>
      <c r="AH1009" s="52"/>
      <c r="AI1009" s="52"/>
      <c r="AJ1009" s="52"/>
      <c r="AK1009" s="52"/>
      <c r="AL1009" s="52"/>
      <c r="AM1009" s="52"/>
      <c r="AN1009" s="52"/>
      <c r="AO1009" s="52"/>
      <c r="AP1009" s="52"/>
      <c r="AQ1009" s="52"/>
      <c r="AR1009" s="52"/>
      <c r="AS1009" s="52"/>
      <c r="AT1009" s="52"/>
      <c r="AU1009" s="52"/>
      <c r="AV1009" s="52"/>
    </row>
    <row r="1010" ht="15.75" customHeight="1">
      <c r="M1010" s="52"/>
      <c r="N1010" s="52"/>
      <c r="O1010" s="52"/>
      <c r="P1010" s="52"/>
      <c r="Q1010" s="52"/>
      <c r="R1010" s="52"/>
      <c r="S1010" s="52"/>
      <c r="T1010" s="52"/>
      <c r="U1010" s="52"/>
      <c r="V1010" s="52"/>
      <c r="W1010" s="52"/>
      <c r="X1010" s="52"/>
      <c r="Y1010" s="52"/>
      <c r="Z1010" s="52"/>
      <c r="AA1010" s="52"/>
      <c r="AB1010" s="52"/>
      <c r="AC1010" s="52"/>
      <c r="AD1010" s="52"/>
      <c r="AE1010" s="52"/>
      <c r="AF1010" s="52"/>
      <c r="AG1010" s="52"/>
      <c r="AH1010" s="52"/>
      <c r="AI1010" s="52"/>
      <c r="AJ1010" s="52"/>
      <c r="AK1010" s="52"/>
      <c r="AL1010" s="52"/>
      <c r="AM1010" s="52"/>
      <c r="AN1010" s="52"/>
      <c r="AO1010" s="52"/>
      <c r="AP1010" s="52"/>
      <c r="AQ1010" s="52"/>
      <c r="AR1010" s="52"/>
      <c r="AS1010" s="52"/>
      <c r="AT1010" s="52"/>
      <c r="AU1010" s="52"/>
      <c r="AV1010" s="52"/>
    </row>
    <row r="1011" ht="15.75" customHeight="1">
      <c r="M1011" s="52"/>
      <c r="N1011" s="52"/>
      <c r="O1011" s="52"/>
      <c r="P1011" s="52"/>
      <c r="Q1011" s="52"/>
      <c r="R1011" s="52"/>
      <c r="S1011" s="52"/>
      <c r="T1011" s="52"/>
      <c r="U1011" s="52"/>
      <c r="V1011" s="52"/>
      <c r="W1011" s="52"/>
      <c r="X1011" s="52"/>
      <c r="Y1011" s="52"/>
      <c r="Z1011" s="52"/>
      <c r="AA1011" s="52"/>
      <c r="AB1011" s="52"/>
      <c r="AC1011" s="52"/>
      <c r="AD1011" s="52"/>
      <c r="AE1011" s="52"/>
      <c r="AF1011" s="52"/>
      <c r="AG1011" s="52"/>
      <c r="AH1011" s="52"/>
      <c r="AI1011" s="52"/>
      <c r="AJ1011" s="52"/>
      <c r="AK1011" s="52"/>
      <c r="AL1011" s="52"/>
      <c r="AM1011" s="52"/>
      <c r="AN1011" s="52"/>
      <c r="AO1011" s="52"/>
      <c r="AP1011" s="52"/>
      <c r="AQ1011" s="52"/>
      <c r="AR1011" s="52"/>
      <c r="AS1011" s="52"/>
      <c r="AT1011" s="52"/>
      <c r="AU1011" s="52"/>
      <c r="AV1011" s="52"/>
    </row>
    <row r="1012" ht="15.75" customHeight="1">
      <c r="M1012" s="52"/>
      <c r="N1012" s="52"/>
      <c r="O1012" s="52"/>
      <c r="P1012" s="52"/>
      <c r="Q1012" s="52"/>
      <c r="R1012" s="52"/>
      <c r="S1012" s="52"/>
      <c r="T1012" s="52"/>
      <c r="U1012" s="52"/>
      <c r="V1012" s="52"/>
      <c r="W1012" s="52"/>
      <c r="X1012" s="52"/>
      <c r="Y1012" s="52"/>
      <c r="Z1012" s="52"/>
      <c r="AA1012" s="52"/>
      <c r="AB1012" s="52"/>
      <c r="AC1012" s="52"/>
      <c r="AD1012" s="52"/>
      <c r="AE1012" s="52"/>
      <c r="AF1012" s="52"/>
      <c r="AG1012" s="52"/>
      <c r="AH1012" s="52"/>
      <c r="AI1012" s="52"/>
      <c r="AJ1012" s="52"/>
      <c r="AK1012" s="52"/>
      <c r="AL1012" s="52"/>
      <c r="AM1012" s="52"/>
      <c r="AN1012" s="52"/>
      <c r="AO1012" s="52"/>
      <c r="AP1012" s="52"/>
      <c r="AQ1012" s="52"/>
      <c r="AR1012" s="52"/>
      <c r="AS1012" s="52"/>
      <c r="AT1012" s="52"/>
      <c r="AU1012" s="52"/>
      <c r="AV1012" s="52"/>
    </row>
    <row r="1013" ht="15.75" customHeight="1">
      <c r="M1013" s="52"/>
      <c r="N1013" s="52"/>
      <c r="O1013" s="52"/>
      <c r="P1013" s="52"/>
      <c r="Q1013" s="52"/>
      <c r="R1013" s="52"/>
      <c r="S1013" s="52"/>
      <c r="T1013" s="52"/>
      <c r="U1013" s="52"/>
      <c r="V1013" s="52"/>
      <c r="W1013" s="52"/>
      <c r="X1013" s="52"/>
      <c r="Y1013" s="52"/>
      <c r="Z1013" s="52"/>
      <c r="AA1013" s="52"/>
      <c r="AB1013" s="52"/>
      <c r="AC1013" s="52"/>
      <c r="AD1013" s="52"/>
      <c r="AE1013" s="52"/>
      <c r="AF1013" s="52"/>
      <c r="AG1013" s="52"/>
      <c r="AH1013" s="52"/>
      <c r="AI1013" s="52"/>
      <c r="AJ1013" s="52"/>
      <c r="AK1013" s="52"/>
      <c r="AL1013" s="52"/>
      <c r="AM1013" s="52"/>
      <c r="AN1013" s="52"/>
      <c r="AO1013" s="52"/>
      <c r="AP1013" s="52"/>
      <c r="AQ1013" s="52"/>
      <c r="AR1013" s="52"/>
      <c r="AS1013" s="52"/>
      <c r="AT1013" s="52"/>
      <c r="AU1013" s="52"/>
      <c r="AV1013" s="52"/>
    </row>
    <row r="1014" ht="15.75" customHeight="1">
      <c r="M1014" s="52"/>
      <c r="N1014" s="52"/>
      <c r="O1014" s="52"/>
      <c r="P1014" s="52"/>
      <c r="Q1014" s="52"/>
      <c r="R1014" s="52"/>
      <c r="S1014" s="52"/>
      <c r="T1014" s="52"/>
      <c r="U1014" s="52"/>
      <c r="V1014" s="52"/>
      <c r="W1014" s="52"/>
      <c r="X1014" s="52"/>
      <c r="Y1014" s="52"/>
      <c r="Z1014" s="52"/>
      <c r="AA1014" s="52"/>
      <c r="AB1014" s="52"/>
      <c r="AC1014" s="52"/>
      <c r="AD1014" s="52"/>
      <c r="AE1014" s="52"/>
      <c r="AF1014" s="52"/>
      <c r="AG1014" s="52"/>
      <c r="AH1014" s="52"/>
      <c r="AI1014" s="52"/>
      <c r="AJ1014" s="52"/>
      <c r="AK1014" s="52"/>
      <c r="AL1014" s="52"/>
      <c r="AM1014" s="52"/>
      <c r="AN1014" s="52"/>
      <c r="AO1014" s="52"/>
      <c r="AP1014" s="52"/>
      <c r="AQ1014" s="52"/>
      <c r="AR1014" s="52"/>
      <c r="AS1014" s="52"/>
      <c r="AT1014" s="52"/>
      <c r="AU1014" s="52"/>
      <c r="AV1014" s="52"/>
    </row>
    <row r="1015" ht="15.75" customHeight="1">
      <c r="M1015" s="52"/>
      <c r="N1015" s="52"/>
      <c r="O1015" s="52"/>
      <c r="P1015" s="52"/>
      <c r="Q1015" s="52"/>
      <c r="R1015" s="52"/>
      <c r="S1015" s="52"/>
      <c r="T1015" s="52"/>
      <c r="U1015" s="52"/>
      <c r="V1015" s="52"/>
      <c r="W1015" s="52"/>
      <c r="X1015" s="52"/>
      <c r="Y1015" s="52"/>
      <c r="Z1015" s="52"/>
      <c r="AA1015" s="52"/>
      <c r="AB1015" s="52"/>
      <c r="AC1015" s="52"/>
      <c r="AD1015" s="52"/>
      <c r="AE1015" s="52"/>
      <c r="AF1015" s="52"/>
      <c r="AG1015" s="52"/>
      <c r="AH1015" s="52"/>
      <c r="AI1015" s="52"/>
      <c r="AJ1015" s="52"/>
      <c r="AK1015" s="52"/>
      <c r="AL1015" s="52"/>
      <c r="AM1015" s="52"/>
      <c r="AN1015" s="52"/>
      <c r="AO1015" s="52"/>
      <c r="AP1015" s="52"/>
      <c r="AQ1015" s="52"/>
      <c r="AR1015" s="52"/>
      <c r="AS1015" s="52"/>
      <c r="AT1015" s="52"/>
      <c r="AU1015" s="52"/>
      <c r="AV1015" s="52"/>
    </row>
    <row r="1016" ht="15.75" customHeight="1">
      <c r="M1016" s="52"/>
      <c r="N1016" s="52"/>
      <c r="O1016" s="52"/>
      <c r="P1016" s="52"/>
      <c r="Q1016" s="52"/>
      <c r="R1016" s="52"/>
      <c r="S1016" s="52"/>
      <c r="T1016" s="52"/>
      <c r="U1016" s="52"/>
      <c r="V1016" s="52"/>
      <c r="W1016" s="52"/>
      <c r="X1016" s="52"/>
      <c r="Y1016" s="52"/>
      <c r="Z1016" s="52"/>
      <c r="AA1016" s="52"/>
      <c r="AB1016" s="52"/>
      <c r="AC1016" s="52"/>
      <c r="AD1016" s="52"/>
      <c r="AE1016" s="52"/>
      <c r="AF1016" s="52"/>
      <c r="AG1016" s="52"/>
      <c r="AH1016" s="52"/>
      <c r="AI1016" s="52"/>
      <c r="AJ1016" s="52"/>
      <c r="AK1016" s="52"/>
      <c r="AL1016" s="52"/>
      <c r="AM1016" s="52"/>
      <c r="AN1016" s="52"/>
      <c r="AO1016" s="52"/>
      <c r="AP1016" s="52"/>
      <c r="AQ1016" s="52"/>
      <c r="AR1016" s="52"/>
      <c r="AS1016" s="52"/>
      <c r="AT1016" s="52"/>
      <c r="AU1016" s="52"/>
      <c r="AV1016" s="52"/>
    </row>
    <row r="1017" ht="15.75" customHeight="1">
      <c r="M1017" s="52"/>
      <c r="N1017" s="52"/>
      <c r="O1017" s="52"/>
      <c r="P1017" s="52"/>
      <c r="Q1017" s="52"/>
      <c r="R1017" s="52"/>
      <c r="S1017" s="52"/>
      <c r="T1017" s="52"/>
      <c r="U1017" s="52"/>
      <c r="V1017" s="52"/>
      <c r="W1017" s="52"/>
      <c r="X1017" s="52"/>
      <c r="Y1017" s="52"/>
      <c r="Z1017" s="52"/>
      <c r="AA1017" s="52"/>
      <c r="AB1017" s="52"/>
      <c r="AC1017" s="52"/>
      <c r="AD1017" s="52"/>
      <c r="AE1017" s="52"/>
      <c r="AF1017" s="52"/>
      <c r="AG1017" s="52"/>
      <c r="AH1017" s="52"/>
      <c r="AI1017" s="52"/>
      <c r="AJ1017" s="52"/>
      <c r="AK1017" s="52"/>
      <c r="AL1017" s="52"/>
      <c r="AM1017" s="52"/>
      <c r="AN1017" s="52"/>
      <c r="AO1017" s="52"/>
      <c r="AP1017" s="52"/>
      <c r="AQ1017" s="52"/>
      <c r="AR1017" s="52"/>
      <c r="AS1017" s="52"/>
      <c r="AT1017" s="52"/>
      <c r="AU1017" s="52"/>
      <c r="AV1017" s="52"/>
    </row>
    <row r="1018" ht="15.75" customHeight="1">
      <c r="M1018" s="52"/>
      <c r="N1018" s="52"/>
      <c r="O1018" s="52"/>
      <c r="P1018" s="52"/>
      <c r="Q1018" s="52"/>
      <c r="R1018" s="52"/>
      <c r="S1018" s="52"/>
      <c r="T1018" s="52"/>
      <c r="U1018" s="52"/>
      <c r="V1018" s="52"/>
      <c r="W1018" s="52"/>
      <c r="X1018" s="52"/>
      <c r="Y1018" s="52"/>
      <c r="Z1018" s="52"/>
      <c r="AA1018" s="52"/>
      <c r="AB1018" s="52"/>
      <c r="AC1018" s="52"/>
      <c r="AD1018" s="52"/>
      <c r="AE1018" s="52"/>
      <c r="AF1018" s="52"/>
      <c r="AG1018" s="52"/>
      <c r="AH1018" s="52"/>
      <c r="AI1018" s="52"/>
      <c r="AJ1018" s="52"/>
      <c r="AK1018" s="52"/>
      <c r="AL1018" s="52"/>
      <c r="AM1018" s="52"/>
      <c r="AN1018" s="52"/>
      <c r="AO1018" s="52"/>
      <c r="AP1018" s="52"/>
      <c r="AQ1018" s="52"/>
      <c r="AR1018" s="52"/>
      <c r="AS1018" s="52"/>
      <c r="AT1018" s="52"/>
      <c r="AU1018" s="52"/>
      <c r="AV1018" s="52"/>
    </row>
    <row r="1019" ht="15.75" customHeight="1">
      <c r="M1019" s="52"/>
      <c r="N1019" s="52"/>
      <c r="O1019" s="52"/>
      <c r="P1019" s="52"/>
      <c r="Q1019" s="52"/>
      <c r="R1019" s="52"/>
      <c r="S1019" s="52"/>
      <c r="T1019" s="52"/>
      <c r="U1019" s="52"/>
      <c r="V1019" s="52"/>
      <c r="W1019" s="52"/>
      <c r="X1019" s="52"/>
      <c r="Y1019" s="52"/>
      <c r="Z1019" s="52"/>
      <c r="AA1019" s="52"/>
      <c r="AB1019" s="52"/>
      <c r="AC1019" s="52"/>
      <c r="AD1019" s="52"/>
      <c r="AE1019" s="52"/>
      <c r="AF1019" s="52"/>
      <c r="AG1019" s="52"/>
      <c r="AH1019" s="52"/>
      <c r="AI1019" s="52"/>
      <c r="AJ1019" s="52"/>
      <c r="AK1019" s="52"/>
      <c r="AL1019" s="52"/>
      <c r="AM1019" s="52"/>
      <c r="AN1019" s="52"/>
      <c r="AO1019" s="52"/>
      <c r="AP1019" s="52"/>
      <c r="AQ1019" s="52"/>
      <c r="AR1019" s="52"/>
      <c r="AS1019" s="52"/>
      <c r="AT1019" s="52"/>
      <c r="AU1019" s="52"/>
      <c r="AV1019" s="52"/>
    </row>
    <row r="1020" ht="15.75" customHeight="1">
      <c r="M1020" s="52"/>
      <c r="N1020" s="52"/>
      <c r="O1020" s="52"/>
      <c r="P1020" s="52"/>
      <c r="Q1020" s="52"/>
      <c r="R1020" s="52"/>
      <c r="S1020" s="52"/>
      <c r="T1020" s="52"/>
      <c r="U1020" s="52"/>
      <c r="V1020" s="52"/>
      <c r="W1020" s="52"/>
      <c r="X1020" s="52"/>
      <c r="Y1020" s="52"/>
      <c r="Z1020" s="52"/>
      <c r="AA1020" s="52"/>
      <c r="AB1020" s="52"/>
      <c r="AC1020" s="52"/>
      <c r="AD1020" s="52"/>
      <c r="AE1020" s="52"/>
      <c r="AF1020" s="52"/>
      <c r="AG1020" s="52"/>
      <c r="AH1020" s="52"/>
      <c r="AI1020" s="52"/>
      <c r="AJ1020" s="52"/>
      <c r="AK1020" s="52"/>
      <c r="AL1020" s="52"/>
      <c r="AM1020" s="52"/>
      <c r="AN1020" s="52"/>
      <c r="AO1020" s="52"/>
      <c r="AP1020" s="52"/>
      <c r="AQ1020" s="52"/>
      <c r="AR1020" s="52"/>
      <c r="AS1020" s="52"/>
      <c r="AT1020" s="52"/>
      <c r="AU1020" s="52"/>
      <c r="AV1020" s="52"/>
    </row>
    <row r="1021" ht="15.75" customHeight="1">
      <c r="M1021" s="52"/>
      <c r="N1021" s="52"/>
      <c r="O1021" s="52"/>
      <c r="P1021" s="52"/>
      <c r="Q1021" s="52"/>
      <c r="R1021" s="52"/>
      <c r="S1021" s="52"/>
      <c r="T1021" s="52"/>
      <c r="U1021" s="52"/>
      <c r="V1021" s="52"/>
      <c r="W1021" s="52"/>
      <c r="X1021" s="52"/>
      <c r="Y1021" s="52"/>
      <c r="Z1021" s="52"/>
      <c r="AA1021" s="52"/>
      <c r="AB1021" s="52"/>
      <c r="AC1021" s="52"/>
      <c r="AD1021" s="52"/>
      <c r="AE1021" s="52"/>
      <c r="AF1021" s="52"/>
      <c r="AG1021" s="52"/>
      <c r="AH1021" s="52"/>
      <c r="AI1021" s="52"/>
      <c r="AJ1021" s="52"/>
      <c r="AK1021" s="52"/>
      <c r="AL1021" s="52"/>
      <c r="AM1021" s="52"/>
      <c r="AN1021" s="52"/>
      <c r="AO1021" s="52"/>
      <c r="AP1021" s="52"/>
      <c r="AQ1021" s="52"/>
      <c r="AR1021" s="52"/>
      <c r="AS1021" s="52"/>
      <c r="AT1021" s="52"/>
      <c r="AU1021" s="52"/>
      <c r="AV1021" s="52"/>
    </row>
    <row r="1022" ht="15.75" customHeight="1">
      <c r="M1022" s="52"/>
      <c r="N1022" s="52"/>
      <c r="O1022" s="52"/>
      <c r="P1022" s="52"/>
      <c r="Q1022" s="52"/>
      <c r="R1022" s="52"/>
      <c r="S1022" s="52"/>
      <c r="T1022" s="52"/>
      <c r="U1022" s="52"/>
      <c r="V1022" s="52"/>
      <c r="W1022" s="52"/>
      <c r="X1022" s="52"/>
      <c r="Y1022" s="52"/>
      <c r="Z1022" s="52"/>
      <c r="AA1022" s="52"/>
      <c r="AB1022" s="52"/>
      <c r="AC1022" s="52"/>
      <c r="AD1022" s="52"/>
      <c r="AE1022" s="52"/>
      <c r="AF1022" s="52"/>
      <c r="AG1022" s="52"/>
      <c r="AH1022" s="52"/>
      <c r="AI1022" s="52"/>
      <c r="AJ1022" s="52"/>
      <c r="AK1022" s="52"/>
      <c r="AL1022" s="52"/>
      <c r="AM1022" s="52"/>
      <c r="AN1022" s="52"/>
      <c r="AO1022" s="52"/>
      <c r="AP1022" s="52"/>
      <c r="AQ1022" s="52"/>
      <c r="AR1022" s="52"/>
      <c r="AS1022" s="52"/>
      <c r="AT1022" s="52"/>
      <c r="AU1022" s="52"/>
      <c r="AV1022" s="52"/>
    </row>
    <row r="1023" ht="15.75" customHeight="1">
      <c r="M1023" s="52"/>
      <c r="N1023" s="52"/>
      <c r="O1023" s="52"/>
      <c r="P1023" s="52"/>
      <c r="Q1023" s="52"/>
      <c r="R1023" s="52"/>
      <c r="S1023" s="52"/>
      <c r="T1023" s="52"/>
      <c r="U1023" s="52"/>
      <c r="V1023" s="52"/>
      <c r="W1023" s="52"/>
      <c r="X1023" s="52"/>
      <c r="Y1023" s="52"/>
      <c r="Z1023" s="52"/>
      <c r="AA1023" s="52"/>
      <c r="AB1023" s="52"/>
      <c r="AC1023" s="52"/>
      <c r="AD1023" s="52"/>
      <c r="AE1023" s="52"/>
      <c r="AF1023" s="52"/>
      <c r="AG1023" s="52"/>
      <c r="AH1023" s="52"/>
      <c r="AI1023" s="52"/>
      <c r="AJ1023" s="52"/>
      <c r="AK1023" s="52"/>
      <c r="AL1023" s="52"/>
      <c r="AM1023" s="52"/>
      <c r="AN1023" s="52"/>
      <c r="AO1023" s="52"/>
      <c r="AP1023" s="52"/>
      <c r="AQ1023" s="52"/>
      <c r="AR1023" s="52"/>
      <c r="AS1023" s="52"/>
      <c r="AT1023" s="52"/>
      <c r="AU1023" s="52"/>
      <c r="AV1023" s="52"/>
    </row>
  </sheetData>
  <mergeCells count="44">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A29:F29"/>
    <mergeCell ref="A36:F36"/>
    <mergeCell ref="A37:F37"/>
    <mergeCell ref="A38:C38"/>
    <mergeCell ref="D38:F38"/>
    <mergeCell ref="A44:F44"/>
    <mergeCell ref="A45:C45"/>
    <mergeCell ref="D45:F45"/>
    <mergeCell ref="A52:F52"/>
    <mergeCell ref="A329:C329"/>
    <mergeCell ref="A333:D333"/>
    <mergeCell ref="A53:C53"/>
    <mergeCell ref="D53:F53"/>
    <mergeCell ref="A61:E61"/>
    <mergeCell ref="A65:F65"/>
    <mergeCell ref="A169:D169"/>
    <mergeCell ref="B291:C291"/>
    <mergeCell ref="B292:C292"/>
  </mergeCells>
  <conditionalFormatting sqref="F115:G115 H115:H116 I115:M119 I121:M129 N72:AV81 N115:AV116">
    <cfRule type="cellIs" dxfId="0" priority="1" operator="greaterThan">
      <formula>1</formula>
    </cfRule>
  </conditionalFormatting>
  <conditionalFormatting sqref="F115:G115 H115:AV116 N72:AV81">
    <cfRule type="cellIs" dxfId="1" priority="2" operator="greaterThan">
      <formula>1</formula>
    </cfRule>
  </conditionalFormatting>
  <conditionalFormatting sqref="B117">
    <cfRule type="cellIs" dxfId="0" priority="3" operator="greaterThan">
      <formula>1</formula>
    </cfRule>
  </conditionalFormatting>
  <conditionalFormatting sqref="B117">
    <cfRule type="cellIs" dxfId="2" priority="4" operator="lessThan">
      <formula>1</formula>
    </cfRule>
  </conditionalFormatting>
  <conditionalFormatting sqref="B117">
    <cfRule type="cellIs" dxfId="3" priority="5" operator="equal">
      <formula>1</formula>
    </cfRule>
  </conditionalFormatting>
  <conditionalFormatting sqref="B117">
    <cfRule type="cellIs" dxfId="0" priority="6" operator="greaterThan">
      <formula>0</formula>
    </cfRule>
  </conditionalFormatting>
  <conditionalFormatting sqref="B117">
    <cfRule type="cellIs" dxfId="2" priority="7" operator="lessThan">
      <formula>0</formula>
    </cfRule>
  </conditionalFormatting>
  <conditionalFormatting sqref="B63:B64 D63 F63">
    <cfRule type="cellIs" dxfId="0" priority="8" operator="greaterThan">
      <formula>1</formula>
    </cfRule>
  </conditionalFormatting>
  <conditionalFormatting sqref="B63:B64 D63 F63">
    <cfRule type="cellIs" dxfId="2" priority="9" operator="lessThan">
      <formula>1</formula>
    </cfRule>
  </conditionalFormatting>
  <conditionalFormatting sqref="B63:B64 D63 F63">
    <cfRule type="cellIs" dxfId="3" priority="10" operator="equal">
      <formula>1</formula>
    </cfRule>
  </conditionalFormatting>
  <conditionalFormatting sqref="B63:B64 D63 F63">
    <cfRule type="cellIs" dxfId="0" priority="11" operator="greaterThan">
      <formula>0</formula>
    </cfRule>
  </conditionalFormatting>
  <conditionalFormatting sqref="B63:B64 D63 F63">
    <cfRule type="cellIs" dxfId="2" priority="12" operator="lessThan">
      <formula>0</formula>
    </cfRule>
  </conditionalFormatting>
  <hyperlinks>
    <hyperlink r:id="rId1" ref="C19"/>
    <hyperlink r:id="rId2" ref="C21"/>
    <hyperlink r:id="rId3" ref="D291"/>
  </hyperlinks>
  <printOptions/>
  <pageMargins bottom="0.75" footer="0.0" header="0.0" left="0.7" right="0.7" top="0.75"/>
  <pageSetup paperSize="9" orientation="portrait"/>
  <drawing r:id="rId4"/>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4.13"/>
    <col customWidth="1" min="2" max="2" width="23.5"/>
    <col customWidth="1" min="3" max="3" width="33.38"/>
    <col customWidth="1" min="4" max="4" width="29.5"/>
    <col customWidth="1" min="5" max="5" width="20.5"/>
    <col customWidth="1" min="6" max="6" width="34.88"/>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639" t="s">
        <v>56</v>
      </c>
      <c r="B1" s="65"/>
      <c r="C1" s="65"/>
      <c r="D1" s="65"/>
      <c r="E1" s="65"/>
      <c r="F1" s="66"/>
      <c r="G1" s="62"/>
      <c r="H1" s="62"/>
      <c r="I1" s="62"/>
      <c r="J1" s="62"/>
      <c r="K1" s="62"/>
      <c r="L1" s="62"/>
      <c r="M1" s="62"/>
      <c r="N1" s="62"/>
      <c r="O1" s="62"/>
      <c r="P1" s="62"/>
      <c r="Q1" s="62"/>
      <c r="R1" s="62"/>
      <c r="S1" s="62"/>
      <c r="T1" s="62"/>
      <c r="U1" s="62"/>
      <c r="V1" s="62"/>
      <c r="W1" s="62"/>
      <c r="X1" s="62"/>
      <c r="Y1" s="62"/>
      <c r="Z1" s="62"/>
      <c r="AA1" s="52"/>
      <c r="AB1" s="52"/>
      <c r="AC1" s="52"/>
      <c r="AD1" s="52"/>
      <c r="AE1" s="52"/>
      <c r="AF1" s="52"/>
      <c r="AG1" s="52"/>
      <c r="AH1" s="52"/>
      <c r="AI1" s="52"/>
      <c r="AJ1" s="52"/>
      <c r="AK1" s="52"/>
      <c r="AL1" s="52"/>
      <c r="AM1" s="52"/>
      <c r="AN1" s="52"/>
      <c r="AO1" s="52"/>
      <c r="AP1" s="52"/>
      <c r="AQ1" s="52"/>
      <c r="AR1" s="52"/>
      <c r="AS1" s="52"/>
      <c r="AT1" s="52"/>
      <c r="AU1" s="52"/>
      <c r="AV1" s="52"/>
    </row>
    <row r="2">
      <c r="A2" s="67" t="s">
        <v>57</v>
      </c>
      <c r="B2" s="68"/>
      <c r="C2" s="68"/>
      <c r="D2" s="68"/>
      <c r="E2" s="68"/>
      <c r="F2" s="69"/>
      <c r="G2" s="62"/>
      <c r="H2" s="62"/>
      <c r="I2" s="62"/>
      <c r="J2" s="62"/>
      <c r="K2" s="62"/>
      <c r="L2" s="62"/>
      <c r="M2" s="62"/>
      <c r="N2" s="62"/>
      <c r="O2" s="62"/>
      <c r="P2" s="62"/>
      <c r="Q2" s="62"/>
      <c r="R2" s="62"/>
      <c r="S2" s="62"/>
      <c r="T2" s="62"/>
      <c r="U2" s="62"/>
      <c r="V2" s="62"/>
      <c r="W2" s="62"/>
      <c r="X2" s="62"/>
      <c r="Y2" s="62"/>
      <c r="Z2" s="62"/>
      <c r="AA2" s="52"/>
      <c r="AB2" s="52"/>
      <c r="AC2" s="52"/>
      <c r="AD2" s="52"/>
      <c r="AE2" s="52"/>
      <c r="AF2" s="52"/>
      <c r="AG2" s="52"/>
      <c r="AH2" s="52"/>
      <c r="AI2" s="52"/>
      <c r="AJ2" s="52"/>
      <c r="AK2" s="52"/>
      <c r="AL2" s="52"/>
      <c r="AM2" s="52"/>
      <c r="AN2" s="52"/>
      <c r="AO2" s="52"/>
      <c r="AP2" s="52"/>
      <c r="AQ2" s="52"/>
      <c r="AR2" s="52"/>
      <c r="AS2" s="52"/>
      <c r="AT2" s="52"/>
      <c r="AU2" s="52"/>
      <c r="AV2" s="52"/>
    </row>
    <row r="3" ht="43.5" customHeight="1">
      <c r="A3" s="70" t="s">
        <v>1200</v>
      </c>
      <c r="B3" s="68"/>
      <c r="C3" s="68"/>
      <c r="D3" s="68"/>
      <c r="E3" s="68"/>
      <c r="F3" s="69"/>
      <c r="G3" s="71"/>
      <c r="H3" s="72"/>
      <c r="I3" s="62"/>
      <c r="J3" s="62"/>
      <c r="K3" s="62"/>
      <c r="L3" s="62"/>
      <c r="M3" s="62"/>
      <c r="N3" s="62"/>
      <c r="O3" s="62"/>
      <c r="P3" s="62"/>
      <c r="Q3" s="62"/>
      <c r="R3" s="62"/>
      <c r="S3" s="62"/>
      <c r="T3" s="62"/>
      <c r="U3" s="62"/>
      <c r="V3" s="62"/>
      <c r="W3" s="62"/>
      <c r="X3" s="62"/>
      <c r="Y3" s="62"/>
      <c r="Z3" s="62"/>
      <c r="AA3" s="52"/>
      <c r="AB3" s="52"/>
      <c r="AC3" s="52"/>
      <c r="AD3" s="52"/>
      <c r="AE3" s="52"/>
      <c r="AF3" s="52"/>
      <c r="AG3" s="52"/>
      <c r="AH3" s="52"/>
      <c r="AI3" s="52"/>
      <c r="AJ3" s="52"/>
      <c r="AK3" s="52"/>
      <c r="AL3" s="52"/>
      <c r="AM3" s="52"/>
      <c r="AN3" s="52"/>
      <c r="AO3" s="52"/>
      <c r="AP3" s="52"/>
      <c r="AQ3" s="52"/>
      <c r="AR3" s="52"/>
      <c r="AS3" s="52"/>
      <c r="AT3" s="52"/>
      <c r="AU3" s="52"/>
      <c r="AV3" s="52"/>
    </row>
    <row r="4" ht="18.75" customHeight="1">
      <c r="A4" s="534" t="s">
        <v>59</v>
      </c>
      <c r="B4" s="535" t="s">
        <v>60</v>
      </c>
      <c r="C4" s="536" t="s">
        <v>61</v>
      </c>
      <c r="D4" s="87"/>
      <c r="E4" s="87"/>
      <c r="F4" s="88"/>
      <c r="G4" s="71"/>
      <c r="H4" s="72"/>
      <c r="I4" s="62"/>
      <c r="J4" s="62"/>
      <c r="K4" s="62"/>
      <c r="L4" s="62"/>
      <c r="M4" s="62"/>
      <c r="N4" s="62"/>
      <c r="O4" s="62"/>
      <c r="P4" s="62"/>
      <c r="Q4" s="62"/>
      <c r="R4" s="62"/>
      <c r="S4" s="62"/>
      <c r="T4" s="62"/>
      <c r="U4" s="62"/>
      <c r="V4" s="62"/>
      <c r="W4" s="62"/>
      <c r="X4" s="62"/>
      <c r="Y4" s="62"/>
      <c r="Z4" s="62"/>
      <c r="AA4" s="52"/>
      <c r="AB4" s="52"/>
      <c r="AC4" s="52"/>
      <c r="AD4" s="52"/>
      <c r="AE4" s="52"/>
      <c r="AF4" s="52"/>
      <c r="AG4" s="52"/>
      <c r="AH4" s="52"/>
      <c r="AI4" s="52"/>
      <c r="AJ4" s="52"/>
      <c r="AK4" s="52"/>
      <c r="AL4" s="52"/>
      <c r="AM4" s="52"/>
      <c r="AN4" s="52"/>
      <c r="AO4" s="52"/>
      <c r="AP4" s="52"/>
      <c r="AQ4" s="52"/>
      <c r="AR4" s="52"/>
      <c r="AS4" s="52"/>
      <c r="AT4" s="52"/>
      <c r="AU4" s="52"/>
      <c r="AV4" s="52"/>
    </row>
    <row r="5">
      <c r="A5" s="90" t="s">
        <v>1201</v>
      </c>
      <c r="B5" s="640">
        <v>700000.0</v>
      </c>
      <c r="C5" s="79" t="s">
        <v>1202</v>
      </c>
      <c r="D5" s="68"/>
      <c r="E5" s="68"/>
      <c r="F5" s="76"/>
      <c r="G5" s="80"/>
      <c r="H5" s="62"/>
      <c r="I5" s="62"/>
      <c r="J5" s="62"/>
      <c r="K5" s="62"/>
      <c r="L5" s="62"/>
      <c r="M5" s="62"/>
      <c r="N5" s="62"/>
      <c r="O5" s="62"/>
      <c r="P5" s="62"/>
      <c r="Q5" s="62"/>
      <c r="R5" s="62"/>
      <c r="S5" s="62"/>
      <c r="T5" s="62"/>
      <c r="U5" s="62"/>
      <c r="V5" s="62"/>
      <c r="W5" s="62"/>
      <c r="X5" s="62"/>
      <c r="Y5" s="62"/>
      <c r="Z5" s="62"/>
      <c r="AA5" s="52"/>
      <c r="AB5" s="52"/>
      <c r="AC5" s="52"/>
      <c r="AD5" s="52"/>
      <c r="AE5" s="52"/>
      <c r="AF5" s="52"/>
      <c r="AG5" s="52"/>
      <c r="AH5" s="52"/>
      <c r="AI5" s="52"/>
      <c r="AJ5" s="52"/>
      <c r="AK5" s="52"/>
      <c r="AL5" s="52"/>
      <c r="AM5" s="52"/>
      <c r="AN5" s="52"/>
      <c r="AO5" s="52"/>
      <c r="AP5" s="52"/>
      <c r="AQ5" s="52"/>
      <c r="AR5" s="52"/>
      <c r="AS5" s="52"/>
      <c r="AT5" s="52"/>
      <c r="AU5" s="52"/>
      <c r="AV5" s="52"/>
    </row>
    <row r="6">
      <c r="A6" s="90" t="s">
        <v>1203</v>
      </c>
      <c r="B6" s="640">
        <v>300000.0</v>
      </c>
      <c r="C6" s="79" t="s">
        <v>1202</v>
      </c>
      <c r="D6" s="68"/>
      <c r="E6" s="68"/>
      <c r="F6" s="76"/>
      <c r="G6" s="62"/>
      <c r="H6" s="62"/>
      <c r="I6" s="62"/>
      <c r="J6" s="62"/>
      <c r="K6" s="62"/>
      <c r="L6" s="62"/>
      <c r="M6" s="62"/>
      <c r="N6" s="62"/>
      <c r="O6" s="62"/>
      <c r="P6" s="62"/>
      <c r="Q6" s="62"/>
      <c r="R6" s="62"/>
      <c r="S6" s="62"/>
      <c r="T6" s="62"/>
      <c r="U6" s="62"/>
      <c r="V6" s="62"/>
      <c r="W6" s="62"/>
      <c r="X6" s="62"/>
      <c r="Y6" s="62"/>
      <c r="Z6" s="62"/>
      <c r="AA6" s="52"/>
      <c r="AB6" s="52"/>
      <c r="AC6" s="52"/>
      <c r="AD6" s="52"/>
      <c r="AE6" s="52"/>
      <c r="AF6" s="52"/>
      <c r="AG6" s="52"/>
      <c r="AH6" s="52"/>
      <c r="AI6" s="52"/>
      <c r="AJ6" s="52"/>
      <c r="AK6" s="52"/>
      <c r="AL6" s="52"/>
      <c r="AM6" s="52"/>
      <c r="AN6" s="52"/>
      <c r="AO6" s="52"/>
      <c r="AP6" s="52"/>
      <c r="AQ6" s="52"/>
      <c r="AR6" s="52"/>
      <c r="AS6" s="52"/>
      <c r="AT6" s="52"/>
      <c r="AU6" s="52"/>
      <c r="AV6" s="52"/>
    </row>
    <row r="7" ht="45.75" customHeight="1">
      <c r="A7" s="90" t="s">
        <v>1204</v>
      </c>
      <c r="B7" s="640">
        <v>2000000.0</v>
      </c>
      <c r="C7" s="79" t="s">
        <v>1202</v>
      </c>
      <c r="D7" s="68"/>
      <c r="E7" s="68"/>
      <c r="F7" s="76"/>
      <c r="G7" s="62"/>
      <c r="H7" s="62"/>
      <c r="I7" s="62"/>
      <c r="J7" s="62"/>
      <c r="K7" s="62"/>
      <c r="L7" s="62"/>
      <c r="M7" s="62"/>
      <c r="N7" s="62"/>
      <c r="O7" s="62"/>
      <c r="P7" s="62"/>
      <c r="Q7" s="62"/>
      <c r="R7" s="62"/>
      <c r="S7" s="62"/>
      <c r="T7" s="62"/>
      <c r="U7" s="62"/>
      <c r="V7" s="62"/>
      <c r="W7" s="62"/>
      <c r="X7" s="62"/>
      <c r="Y7" s="62"/>
      <c r="Z7" s="62"/>
      <c r="AA7" s="52"/>
      <c r="AB7" s="52"/>
      <c r="AC7" s="52"/>
      <c r="AD7" s="52"/>
      <c r="AE7" s="52"/>
      <c r="AF7" s="52"/>
      <c r="AG7" s="52"/>
      <c r="AH7" s="52"/>
      <c r="AI7" s="52"/>
      <c r="AJ7" s="52"/>
      <c r="AK7" s="52"/>
      <c r="AL7" s="52"/>
      <c r="AM7" s="52"/>
      <c r="AN7" s="52"/>
      <c r="AO7" s="52"/>
      <c r="AP7" s="52"/>
      <c r="AQ7" s="52"/>
      <c r="AR7" s="52"/>
      <c r="AS7" s="52"/>
      <c r="AT7" s="52"/>
      <c r="AU7" s="52"/>
      <c r="AV7" s="52"/>
    </row>
    <row r="8">
      <c r="A8" s="90" t="s">
        <v>866</v>
      </c>
      <c r="B8" s="641">
        <v>0.01</v>
      </c>
      <c r="C8" s="79" t="s">
        <v>1205</v>
      </c>
      <c r="D8" s="68"/>
      <c r="E8" s="68"/>
      <c r="F8" s="76"/>
      <c r="G8" s="62"/>
      <c r="H8" s="62"/>
      <c r="I8" s="62"/>
      <c r="J8" s="62"/>
      <c r="K8" s="62"/>
      <c r="L8" s="62"/>
      <c r="M8" s="62"/>
      <c r="N8" s="62"/>
      <c r="O8" s="62"/>
      <c r="P8" s="62"/>
      <c r="Q8" s="62"/>
      <c r="R8" s="62"/>
      <c r="S8" s="62"/>
      <c r="T8" s="62"/>
      <c r="U8" s="62"/>
      <c r="V8" s="62"/>
      <c r="W8" s="62"/>
      <c r="X8" s="62"/>
      <c r="Y8" s="62"/>
      <c r="Z8" s="62"/>
      <c r="AA8" s="52"/>
      <c r="AB8" s="52"/>
      <c r="AC8" s="52"/>
      <c r="AD8" s="52"/>
      <c r="AE8" s="52"/>
      <c r="AF8" s="52"/>
      <c r="AG8" s="52"/>
      <c r="AH8" s="52"/>
      <c r="AI8" s="52"/>
      <c r="AJ8" s="52"/>
      <c r="AK8" s="52"/>
      <c r="AL8" s="52"/>
      <c r="AM8" s="52"/>
      <c r="AN8" s="52"/>
      <c r="AO8" s="52"/>
      <c r="AP8" s="52"/>
      <c r="AQ8" s="52"/>
      <c r="AR8" s="52"/>
      <c r="AS8" s="52"/>
      <c r="AT8" s="52"/>
      <c r="AU8" s="52"/>
      <c r="AV8" s="52"/>
    </row>
    <row r="9">
      <c r="A9" s="90" t="s">
        <v>81</v>
      </c>
      <c r="B9" s="640">
        <f>'CU año 2020 Nivel 1'!M342</f>
        <v>607.1531858</v>
      </c>
      <c r="C9" s="79" t="s">
        <v>82</v>
      </c>
      <c r="D9" s="68"/>
      <c r="E9" s="68"/>
      <c r="F9" s="76"/>
      <c r="G9" s="62"/>
      <c r="H9" s="62"/>
      <c r="I9" s="62"/>
      <c r="J9" s="62"/>
      <c r="K9" s="62"/>
      <c r="L9" s="62"/>
      <c r="M9" s="62"/>
      <c r="N9" s="62"/>
      <c r="O9" s="62"/>
      <c r="P9" s="62"/>
      <c r="Q9" s="62"/>
      <c r="R9" s="62"/>
      <c r="S9" s="62"/>
      <c r="T9" s="62"/>
      <c r="U9" s="62"/>
      <c r="V9" s="62"/>
      <c r="W9" s="62"/>
      <c r="X9" s="62"/>
      <c r="Y9" s="62"/>
      <c r="Z9" s="62"/>
      <c r="AA9" s="52"/>
      <c r="AB9" s="52"/>
      <c r="AC9" s="52"/>
      <c r="AD9" s="52"/>
      <c r="AE9" s="52"/>
      <c r="AF9" s="52"/>
      <c r="AG9" s="52"/>
      <c r="AH9" s="52"/>
      <c r="AI9" s="52"/>
      <c r="AJ9" s="52"/>
      <c r="AK9" s="52"/>
      <c r="AL9" s="52"/>
      <c r="AM9" s="52"/>
      <c r="AN9" s="52"/>
      <c r="AO9" s="52"/>
      <c r="AP9" s="52"/>
      <c r="AQ9" s="52"/>
      <c r="AR9" s="52"/>
      <c r="AS9" s="52"/>
      <c r="AT9" s="52"/>
      <c r="AU9" s="52"/>
      <c r="AV9" s="52"/>
    </row>
    <row r="10">
      <c r="A10" s="642" t="s">
        <v>1206</v>
      </c>
      <c r="B10" s="640">
        <f>N283</f>
        <v>2876.16</v>
      </c>
      <c r="C10" s="79" t="s">
        <v>1207</v>
      </c>
      <c r="D10" s="68"/>
      <c r="E10" s="68"/>
      <c r="F10" s="76"/>
      <c r="G10" s="62"/>
      <c r="H10" s="62"/>
      <c r="I10" s="62"/>
      <c r="J10" s="62"/>
      <c r="K10" s="62"/>
      <c r="L10" s="62"/>
      <c r="M10" s="62"/>
      <c r="N10" s="62"/>
      <c r="O10" s="62"/>
      <c r="P10" s="62"/>
      <c r="Q10" s="62"/>
      <c r="R10" s="62"/>
      <c r="S10" s="62"/>
      <c r="T10" s="62"/>
      <c r="U10" s="62"/>
      <c r="V10" s="62"/>
      <c r="W10" s="62"/>
      <c r="X10" s="62"/>
      <c r="Y10" s="62"/>
      <c r="Z10" s="62"/>
      <c r="AA10" s="52"/>
      <c r="AB10" s="52"/>
      <c r="AC10" s="52"/>
      <c r="AD10" s="52"/>
      <c r="AE10" s="52"/>
      <c r="AF10" s="52"/>
      <c r="AG10" s="52"/>
      <c r="AH10" s="52"/>
      <c r="AI10" s="52"/>
      <c r="AJ10" s="52"/>
      <c r="AK10" s="52"/>
      <c r="AL10" s="52"/>
      <c r="AM10" s="52"/>
      <c r="AN10" s="52"/>
      <c r="AO10" s="52"/>
      <c r="AP10" s="52"/>
      <c r="AQ10" s="52"/>
      <c r="AR10" s="52"/>
      <c r="AS10" s="52"/>
      <c r="AT10" s="52"/>
      <c r="AU10" s="52"/>
      <c r="AV10" s="52"/>
    </row>
    <row r="11">
      <c r="A11" s="90" t="s">
        <v>1208</v>
      </c>
      <c r="B11" s="640">
        <v>71.0</v>
      </c>
      <c r="C11" s="79" t="s">
        <v>88</v>
      </c>
      <c r="D11" s="68"/>
      <c r="E11" s="68"/>
      <c r="F11" s="76"/>
      <c r="G11" s="62"/>
      <c r="H11" s="62"/>
      <c r="I11" s="62"/>
      <c r="J11" s="62"/>
      <c r="K11" s="62"/>
      <c r="L11" s="62"/>
      <c r="M11" s="62"/>
      <c r="N11" s="62"/>
      <c r="O11" s="62"/>
      <c r="P11" s="62"/>
      <c r="Q11" s="62"/>
      <c r="R11" s="62"/>
      <c r="S11" s="62"/>
      <c r="T11" s="62"/>
      <c r="U11" s="62"/>
      <c r="V11" s="62"/>
      <c r="W11" s="62"/>
      <c r="X11" s="62"/>
      <c r="Y11" s="62"/>
      <c r="Z11" s="62"/>
      <c r="AA11" s="52"/>
      <c r="AB11" s="52"/>
      <c r="AC11" s="52"/>
      <c r="AD11" s="52"/>
      <c r="AE11" s="52"/>
      <c r="AF11" s="52"/>
      <c r="AG11" s="52"/>
      <c r="AH11" s="52"/>
      <c r="AI11" s="52"/>
      <c r="AJ11" s="52"/>
      <c r="AK11" s="52"/>
      <c r="AL11" s="52"/>
      <c r="AM11" s="52"/>
      <c r="AN11" s="52"/>
      <c r="AO11" s="52"/>
      <c r="AP11" s="52"/>
      <c r="AQ11" s="52"/>
      <c r="AR11" s="52"/>
      <c r="AS11" s="52"/>
      <c r="AT11" s="52"/>
      <c r="AU11" s="52"/>
      <c r="AV11" s="52"/>
    </row>
    <row r="12">
      <c r="A12" s="104" t="s">
        <v>93</v>
      </c>
      <c r="B12" s="643">
        <v>0.1182</v>
      </c>
      <c r="C12" s="644" t="s">
        <v>1209</v>
      </c>
      <c r="D12" s="68"/>
      <c r="E12" s="68"/>
      <c r="F12" s="76"/>
      <c r="G12" s="62"/>
      <c r="H12" s="62"/>
      <c r="I12" s="62"/>
      <c r="J12" s="62"/>
      <c r="K12" s="62"/>
      <c r="L12" s="62"/>
      <c r="M12" s="62"/>
      <c r="N12" s="62"/>
      <c r="O12" s="62"/>
      <c r="P12" s="62"/>
      <c r="Q12" s="62"/>
      <c r="R12" s="62"/>
      <c r="S12" s="62"/>
      <c r="T12" s="62"/>
      <c r="U12" s="62"/>
      <c r="V12" s="62"/>
      <c r="W12" s="62"/>
      <c r="X12" s="62"/>
      <c r="Y12" s="62"/>
      <c r="Z12" s="62"/>
      <c r="AA12" s="52"/>
      <c r="AB12" s="52"/>
      <c r="AC12" s="52"/>
      <c r="AD12" s="52"/>
      <c r="AE12" s="52"/>
      <c r="AF12" s="52"/>
      <c r="AG12" s="52"/>
      <c r="AH12" s="52"/>
      <c r="AI12" s="52"/>
      <c r="AJ12" s="52"/>
      <c r="AK12" s="52"/>
      <c r="AL12" s="52"/>
      <c r="AM12" s="52"/>
      <c r="AN12" s="52"/>
      <c r="AO12" s="52"/>
      <c r="AP12" s="52"/>
      <c r="AQ12" s="52"/>
      <c r="AR12" s="52"/>
      <c r="AS12" s="52"/>
      <c r="AT12" s="52"/>
      <c r="AU12" s="52"/>
      <c r="AV12" s="52"/>
    </row>
    <row r="13">
      <c r="A13" s="104" t="s">
        <v>1210</v>
      </c>
      <c r="B13" s="643">
        <v>0.2631</v>
      </c>
      <c r="C13" s="79" t="s">
        <v>1211</v>
      </c>
      <c r="D13" s="68"/>
      <c r="E13" s="68"/>
      <c r="F13" s="76"/>
      <c r="G13" s="62"/>
      <c r="H13" s="62"/>
      <c r="I13" s="62"/>
      <c r="J13" s="62"/>
      <c r="K13" s="62"/>
      <c r="L13" s="62"/>
      <c r="M13" s="62"/>
      <c r="N13" s="62"/>
      <c r="O13" s="62"/>
      <c r="P13" s="62"/>
      <c r="Q13" s="62"/>
      <c r="R13" s="62"/>
      <c r="S13" s="62"/>
      <c r="T13" s="62"/>
      <c r="U13" s="62"/>
      <c r="V13" s="62"/>
      <c r="W13" s="62"/>
      <c r="X13" s="62"/>
      <c r="Y13" s="62"/>
      <c r="Z13" s="62"/>
      <c r="AA13" s="52"/>
      <c r="AB13" s="52"/>
      <c r="AC13" s="52"/>
      <c r="AD13" s="52"/>
      <c r="AE13" s="52"/>
      <c r="AF13" s="52"/>
      <c r="AG13" s="52"/>
      <c r="AH13" s="52"/>
      <c r="AI13" s="52"/>
      <c r="AJ13" s="52"/>
      <c r="AK13" s="52"/>
      <c r="AL13" s="52"/>
      <c r="AM13" s="52"/>
      <c r="AN13" s="52"/>
      <c r="AO13" s="52"/>
      <c r="AP13" s="52"/>
      <c r="AQ13" s="52"/>
      <c r="AR13" s="52"/>
      <c r="AS13" s="52"/>
      <c r="AT13" s="52"/>
      <c r="AU13" s="52"/>
      <c r="AV13" s="52"/>
    </row>
    <row r="14">
      <c r="A14" s="90" t="s">
        <v>875</v>
      </c>
      <c r="B14" s="643">
        <v>0.0481</v>
      </c>
      <c r="C14" s="83" t="s">
        <v>1212</v>
      </c>
      <c r="D14" s="68"/>
      <c r="E14" s="68"/>
      <c r="F14" s="76"/>
      <c r="G14" s="62"/>
      <c r="H14" s="62"/>
      <c r="I14" s="62"/>
      <c r="J14" s="62"/>
      <c r="K14" s="62"/>
      <c r="L14" s="62"/>
      <c r="M14" s="62"/>
      <c r="N14" s="62"/>
      <c r="O14" s="62"/>
      <c r="P14" s="62"/>
      <c r="Q14" s="62"/>
      <c r="R14" s="62"/>
      <c r="S14" s="62"/>
      <c r="T14" s="62"/>
      <c r="U14" s="62"/>
      <c r="V14" s="62"/>
      <c r="W14" s="62"/>
      <c r="X14" s="62"/>
      <c r="Y14" s="62"/>
      <c r="Z14" s="62"/>
      <c r="AA14" s="52"/>
      <c r="AB14" s="52"/>
      <c r="AC14" s="52"/>
      <c r="AD14" s="52"/>
      <c r="AE14" s="52"/>
      <c r="AF14" s="52"/>
      <c r="AG14" s="52"/>
      <c r="AH14" s="52"/>
      <c r="AI14" s="52"/>
      <c r="AJ14" s="52"/>
      <c r="AK14" s="52"/>
      <c r="AL14" s="52"/>
      <c r="AM14" s="52"/>
      <c r="AN14" s="52"/>
      <c r="AO14" s="52"/>
      <c r="AP14" s="52"/>
      <c r="AQ14" s="52"/>
      <c r="AR14" s="52"/>
      <c r="AS14" s="52"/>
      <c r="AT14" s="52"/>
      <c r="AU14" s="52"/>
      <c r="AV14" s="52"/>
    </row>
    <row r="15">
      <c r="A15" s="90" t="s">
        <v>99</v>
      </c>
      <c r="B15" s="641">
        <v>0.09</v>
      </c>
      <c r="C15" s="79" t="s">
        <v>100</v>
      </c>
      <c r="D15" s="68"/>
      <c r="E15" s="68"/>
      <c r="F15" s="76"/>
      <c r="G15" s="62"/>
      <c r="H15" s="62"/>
      <c r="I15" s="62"/>
      <c r="J15" s="62"/>
      <c r="K15" s="62"/>
      <c r="L15" s="62"/>
      <c r="M15" s="62"/>
      <c r="N15" s="62"/>
      <c r="O15" s="62"/>
      <c r="P15" s="62"/>
      <c r="Q15" s="62"/>
      <c r="R15" s="62"/>
      <c r="S15" s="62"/>
      <c r="T15" s="62"/>
      <c r="U15" s="62"/>
      <c r="V15" s="62"/>
      <c r="W15" s="62"/>
      <c r="X15" s="62"/>
      <c r="Y15" s="62"/>
      <c r="Z15" s="62"/>
      <c r="AA15" s="52"/>
      <c r="AB15" s="52"/>
      <c r="AC15" s="52"/>
      <c r="AD15" s="52"/>
      <c r="AE15" s="52"/>
      <c r="AF15" s="52"/>
      <c r="AG15" s="52"/>
      <c r="AH15" s="52"/>
      <c r="AI15" s="52"/>
      <c r="AJ15" s="52"/>
      <c r="AK15" s="52"/>
      <c r="AL15" s="52"/>
      <c r="AM15" s="52"/>
      <c r="AN15" s="52"/>
      <c r="AO15" s="52"/>
      <c r="AP15" s="52"/>
      <c r="AQ15" s="52"/>
      <c r="AR15" s="52"/>
      <c r="AS15" s="52"/>
      <c r="AT15" s="52"/>
      <c r="AU15" s="52"/>
      <c r="AV15" s="52"/>
    </row>
    <row r="16">
      <c r="A16" s="90" t="s">
        <v>1213</v>
      </c>
      <c r="B16" s="645">
        <f>15000*((IPC!$B$811*(1+1%))/IPC!$B$763)</f>
        <v>17162.73225</v>
      </c>
      <c r="C16" s="79" t="s">
        <v>102</v>
      </c>
      <c r="D16" s="68"/>
      <c r="E16" s="68"/>
      <c r="F16" s="76"/>
      <c r="G16" s="62"/>
      <c r="H16" s="62"/>
      <c r="I16" s="62"/>
      <c r="J16" s="62"/>
      <c r="K16" s="62"/>
      <c r="L16" s="62"/>
      <c r="M16" s="62"/>
      <c r="N16" s="62"/>
      <c r="O16" s="62"/>
      <c r="P16" s="62"/>
      <c r="Q16" s="62"/>
      <c r="R16" s="62"/>
      <c r="S16" s="62"/>
      <c r="T16" s="62"/>
      <c r="U16" s="62"/>
      <c r="V16" s="62"/>
      <c r="W16" s="62"/>
      <c r="X16" s="62"/>
      <c r="Y16" s="62"/>
      <c r="Z16" s="62"/>
      <c r="AA16" s="52"/>
      <c r="AB16" s="52"/>
      <c r="AC16" s="52"/>
      <c r="AD16" s="52"/>
      <c r="AE16" s="52"/>
      <c r="AF16" s="52"/>
      <c r="AG16" s="52"/>
      <c r="AH16" s="52"/>
      <c r="AI16" s="52"/>
      <c r="AJ16" s="52"/>
      <c r="AK16" s="52"/>
      <c r="AL16" s="52"/>
      <c r="AM16" s="52"/>
      <c r="AN16" s="52"/>
      <c r="AO16" s="52"/>
      <c r="AP16" s="52"/>
      <c r="AQ16" s="52"/>
      <c r="AR16" s="52"/>
      <c r="AS16" s="52"/>
      <c r="AT16" s="52"/>
      <c r="AU16" s="52"/>
      <c r="AV16" s="52"/>
    </row>
    <row r="17">
      <c r="A17" s="90" t="s">
        <v>1214</v>
      </c>
      <c r="B17" s="646">
        <f>0.166*1000</f>
        <v>166</v>
      </c>
      <c r="C17" s="83" t="s">
        <v>1215</v>
      </c>
      <c r="D17" s="68"/>
      <c r="E17" s="68"/>
      <c r="F17" s="76"/>
      <c r="G17" s="62"/>
      <c r="H17" s="62"/>
      <c r="I17" s="62"/>
      <c r="J17" s="62"/>
      <c r="K17" s="62"/>
      <c r="L17" s="62"/>
      <c r="M17" s="62"/>
      <c r="N17" s="62"/>
      <c r="O17" s="62"/>
      <c r="P17" s="62"/>
      <c r="Q17" s="62"/>
      <c r="R17" s="62"/>
      <c r="S17" s="62"/>
      <c r="T17" s="62"/>
      <c r="U17" s="62"/>
      <c r="V17" s="62"/>
      <c r="W17" s="62"/>
      <c r="X17" s="62"/>
      <c r="Y17" s="62"/>
      <c r="Z17" s="62"/>
      <c r="AA17" s="52"/>
      <c r="AB17" s="52"/>
      <c r="AC17" s="52"/>
      <c r="AD17" s="52"/>
      <c r="AE17" s="52"/>
      <c r="AF17" s="52"/>
      <c r="AG17" s="52"/>
      <c r="AH17" s="52"/>
      <c r="AI17" s="52"/>
      <c r="AJ17" s="52"/>
      <c r="AK17" s="52"/>
      <c r="AL17" s="52"/>
      <c r="AM17" s="52"/>
      <c r="AN17" s="52"/>
      <c r="AO17" s="52"/>
      <c r="AP17" s="52"/>
      <c r="AQ17" s="52"/>
      <c r="AR17" s="52"/>
      <c r="AS17" s="52"/>
      <c r="AT17" s="52"/>
      <c r="AU17" s="52"/>
      <c r="AV17" s="52"/>
    </row>
    <row r="18">
      <c r="A18" s="647" t="str">
        <f>'BC coccion urbana'!A20</f>
        <v>FE energía eléctrica (TonCO2GJ)</v>
      </c>
      <c r="B18" s="252">
        <f>'BC coccion urbana'!B20</f>
        <v>0.04611111111</v>
      </c>
      <c r="C18" s="648" t="str">
        <f>'BC coccion urbana'!C20</f>
        <v>Factores de conversión BECO, 2019</v>
      </c>
      <c r="D18" s="68"/>
      <c r="E18" s="68"/>
      <c r="F18" s="76"/>
      <c r="G18" s="62"/>
      <c r="H18" s="62"/>
      <c r="I18" s="62"/>
      <c r="J18" s="62"/>
      <c r="K18" s="62"/>
      <c r="L18" s="62"/>
      <c r="M18" s="62"/>
      <c r="N18" s="62"/>
      <c r="O18" s="62"/>
      <c r="P18" s="62"/>
      <c r="Q18" s="62"/>
      <c r="R18" s="62"/>
      <c r="S18" s="62"/>
      <c r="T18" s="62"/>
      <c r="U18" s="62"/>
      <c r="V18" s="62"/>
      <c r="W18" s="62"/>
      <c r="X18" s="62"/>
      <c r="Y18" s="62"/>
      <c r="Z18" s="62"/>
      <c r="AA18" s="52"/>
      <c r="AB18" s="52"/>
      <c r="AC18" s="52"/>
      <c r="AD18" s="52"/>
      <c r="AE18" s="52"/>
      <c r="AF18" s="52"/>
      <c r="AG18" s="52"/>
      <c r="AH18" s="52"/>
      <c r="AI18" s="52"/>
      <c r="AJ18" s="52"/>
      <c r="AK18" s="52"/>
      <c r="AL18" s="52"/>
      <c r="AM18" s="52"/>
      <c r="AN18" s="52"/>
      <c r="AO18" s="52"/>
      <c r="AP18" s="52"/>
      <c r="AQ18" s="52"/>
      <c r="AR18" s="52"/>
      <c r="AS18" s="52"/>
      <c r="AT18" s="52"/>
      <c r="AU18" s="52"/>
      <c r="AV18" s="52"/>
    </row>
    <row r="19">
      <c r="A19" s="58" t="s">
        <v>1216</v>
      </c>
      <c r="B19" s="252">
        <f>'BC coccion urbana'!B21</f>
        <v>0.067185115</v>
      </c>
      <c r="C19" s="649" t="str">
        <f>'BC coccion urbana'!C21</f>
        <v>FECOC, 2016. Disponible en http://www.upme.gov.co/calculadora_emisiones/aplicacion/calculadora.html. Factores de conversión BECO 2019</v>
      </c>
      <c r="D19" s="68"/>
      <c r="E19" s="68"/>
      <c r="F19" s="76"/>
      <c r="G19" s="62"/>
      <c r="H19" s="62"/>
      <c r="I19" s="62"/>
      <c r="J19" s="62"/>
      <c r="K19" s="62"/>
      <c r="L19" s="62"/>
      <c r="M19" s="62"/>
      <c r="N19" s="62"/>
      <c r="O19" s="62"/>
      <c r="P19" s="62"/>
      <c r="Q19" s="62"/>
      <c r="R19" s="62"/>
      <c r="S19" s="62"/>
      <c r="T19" s="62"/>
      <c r="U19" s="62"/>
      <c r="V19" s="62"/>
      <c r="W19" s="62"/>
      <c r="X19" s="62"/>
      <c r="Y19" s="62"/>
      <c r="Z19" s="62"/>
      <c r="AA19" s="52"/>
      <c r="AB19" s="52"/>
      <c r="AC19" s="52"/>
      <c r="AD19" s="52"/>
      <c r="AE19" s="52"/>
      <c r="AF19" s="52"/>
      <c r="AG19" s="52"/>
      <c r="AH19" s="52"/>
      <c r="AI19" s="52"/>
      <c r="AJ19" s="52"/>
      <c r="AK19" s="52"/>
      <c r="AL19" s="52"/>
      <c r="AM19" s="52"/>
      <c r="AN19" s="52"/>
      <c r="AO19" s="52"/>
      <c r="AP19" s="52"/>
      <c r="AQ19" s="52"/>
      <c r="AR19" s="52"/>
      <c r="AS19" s="52"/>
      <c r="AT19" s="52"/>
      <c r="AU19" s="52"/>
      <c r="AV19" s="52"/>
    </row>
    <row r="20">
      <c r="A20" s="58" t="s">
        <v>1217</v>
      </c>
      <c r="B20" s="252">
        <f>'BC coccion urbana'!B22</f>
        <v>0.089525027</v>
      </c>
      <c r="C20" s="649" t="str">
        <f>'BC coccion urbana'!C22</f>
        <v>FECOC, 2016. Disponible en http://www.upme.gov.co/calculadora_emisiones/aplicacion/calculadora.html. Factores de conversión BECO 2019</v>
      </c>
      <c r="D20" s="68"/>
      <c r="E20" s="68"/>
      <c r="F20" s="76"/>
      <c r="G20" s="62"/>
      <c r="H20" s="62"/>
      <c r="I20" s="62"/>
      <c r="J20" s="62"/>
      <c r="K20" s="62"/>
      <c r="L20" s="62"/>
      <c r="M20" s="62"/>
      <c r="N20" s="62"/>
      <c r="O20" s="62"/>
      <c r="P20" s="62"/>
      <c r="Q20" s="62"/>
      <c r="R20" s="62"/>
      <c r="S20" s="62"/>
      <c r="T20" s="62"/>
      <c r="U20" s="62"/>
      <c r="V20" s="62"/>
      <c r="W20" s="62"/>
      <c r="X20" s="62"/>
      <c r="Y20" s="62"/>
      <c r="Z20" s="62"/>
      <c r="AA20" s="52"/>
      <c r="AB20" s="52"/>
      <c r="AC20" s="52"/>
      <c r="AD20" s="52"/>
      <c r="AE20" s="52"/>
      <c r="AF20" s="52"/>
      <c r="AG20" s="52"/>
      <c r="AH20" s="52"/>
      <c r="AI20" s="52"/>
      <c r="AJ20" s="52"/>
      <c r="AK20" s="52"/>
      <c r="AL20" s="52"/>
      <c r="AM20" s="52"/>
      <c r="AN20" s="52"/>
      <c r="AO20" s="52"/>
      <c r="AP20" s="52"/>
      <c r="AQ20" s="52"/>
      <c r="AR20" s="52"/>
      <c r="AS20" s="52"/>
      <c r="AT20" s="52"/>
      <c r="AU20" s="52"/>
      <c r="AV20" s="52"/>
    </row>
    <row r="21">
      <c r="A21" s="58" t="s">
        <v>1218</v>
      </c>
      <c r="B21" s="252">
        <f>'BC coccion urbana'!B23</f>
        <v>0.0566477825</v>
      </c>
      <c r="C21" s="649" t="str">
        <f>'BC coccion urbana'!C23</f>
        <v>FECOC, 2016. Disponible en http://www.upme.gov.co/calculadora_emisiones/aplicacion/calculadora.html. Factores de conversión BECO 2019</v>
      </c>
      <c r="D21" s="68"/>
      <c r="E21" s="68"/>
      <c r="F21" s="76"/>
      <c r="G21" s="62"/>
      <c r="H21" s="62"/>
      <c r="I21" s="62"/>
      <c r="J21" s="62"/>
      <c r="K21" s="62"/>
      <c r="L21" s="62"/>
      <c r="M21" s="62"/>
      <c r="N21" s="62"/>
      <c r="O21" s="62"/>
      <c r="P21" s="62"/>
      <c r="Q21" s="62"/>
      <c r="R21" s="62"/>
      <c r="S21" s="62"/>
      <c r="T21" s="62"/>
      <c r="U21" s="62"/>
      <c r="V21" s="62"/>
      <c r="W21" s="62"/>
      <c r="X21" s="62"/>
      <c r="Y21" s="62"/>
      <c r="Z21" s="62"/>
      <c r="AA21" s="52"/>
      <c r="AB21" s="52"/>
      <c r="AC21" s="52"/>
      <c r="AD21" s="52"/>
      <c r="AE21" s="52"/>
      <c r="AF21" s="52"/>
      <c r="AG21" s="52"/>
      <c r="AH21" s="52"/>
      <c r="AI21" s="52"/>
      <c r="AJ21" s="52"/>
      <c r="AK21" s="52"/>
      <c r="AL21" s="52"/>
      <c r="AM21" s="52"/>
      <c r="AN21" s="52"/>
      <c r="AO21" s="52"/>
      <c r="AP21" s="52"/>
      <c r="AQ21" s="52"/>
      <c r="AR21" s="52"/>
      <c r="AS21" s="52"/>
      <c r="AT21" s="52"/>
      <c r="AU21" s="52"/>
      <c r="AV21" s="52"/>
    </row>
    <row r="22">
      <c r="A22" s="90" t="s">
        <v>1219</v>
      </c>
      <c r="B22" s="136">
        <v>40.0</v>
      </c>
      <c r="C22" s="79" t="s">
        <v>1220</v>
      </c>
      <c r="D22" s="68"/>
      <c r="E22" s="68"/>
      <c r="F22" s="76"/>
      <c r="G22" s="62"/>
      <c r="H22" s="62"/>
      <c r="I22" s="62"/>
      <c r="J22" s="62"/>
      <c r="K22" s="62"/>
      <c r="L22" s="62"/>
      <c r="M22" s="62"/>
      <c r="N22" s="62"/>
      <c r="O22" s="62"/>
      <c r="P22" s="62"/>
      <c r="Q22" s="62"/>
      <c r="R22" s="62"/>
      <c r="S22" s="62"/>
      <c r="T22" s="62"/>
      <c r="U22" s="62"/>
      <c r="V22" s="62"/>
      <c r="W22" s="62"/>
      <c r="X22" s="62"/>
      <c r="Y22" s="62"/>
      <c r="Z22" s="62"/>
      <c r="AA22" s="52"/>
      <c r="AB22" s="52"/>
      <c r="AC22" s="52"/>
      <c r="AD22" s="52"/>
      <c r="AE22" s="52"/>
      <c r="AF22" s="52"/>
      <c r="AG22" s="52"/>
      <c r="AH22" s="52"/>
      <c r="AI22" s="52"/>
      <c r="AJ22" s="52"/>
      <c r="AK22" s="52"/>
      <c r="AL22" s="52"/>
      <c r="AM22" s="52"/>
      <c r="AN22" s="52"/>
      <c r="AO22" s="52"/>
      <c r="AP22" s="52"/>
      <c r="AQ22" s="52"/>
      <c r="AR22" s="52"/>
      <c r="AS22" s="52"/>
      <c r="AT22" s="52"/>
      <c r="AU22" s="52"/>
      <c r="AV22" s="52"/>
    </row>
    <row r="23">
      <c r="A23" s="90" t="s">
        <v>1221</v>
      </c>
      <c r="B23" s="136">
        <f>40000/8</f>
        <v>5000</v>
      </c>
      <c r="C23" s="79" t="s">
        <v>1222</v>
      </c>
      <c r="D23" s="68"/>
      <c r="E23" s="68"/>
      <c r="F23" s="76"/>
      <c r="G23" s="62"/>
      <c r="H23" s="62"/>
      <c r="I23" s="62"/>
      <c r="J23" s="62"/>
      <c r="K23" s="62"/>
      <c r="L23" s="62"/>
      <c r="M23" s="62"/>
      <c r="N23" s="62"/>
      <c r="O23" s="62"/>
      <c r="P23" s="62"/>
      <c r="Q23" s="62"/>
      <c r="R23" s="62"/>
      <c r="S23" s="62"/>
      <c r="T23" s="62"/>
      <c r="U23" s="62"/>
      <c r="V23" s="62"/>
      <c r="W23" s="62"/>
      <c r="X23" s="62"/>
      <c r="Y23" s="62"/>
      <c r="Z23" s="62"/>
      <c r="AA23" s="52"/>
      <c r="AB23" s="52"/>
      <c r="AC23" s="52"/>
      <c r="AD23" s="52"/>
      <c r="AE23" s="52"/>
      <c r="AF23" s="52"/>
      <c r="AG23" s="52"/>
      <c r="AH23" s="52"/>
      <c r="AI23" s="52"/>
      <c r="AJ23" s="52"/>
      <c r="AK23" s="52"/>
      <c r="AL23" s="52"/>
      <c r="AM23" s="52"/>
      <c r="AN23" s="52"/>
      <c r="AO23" s="52"/>
      <c r="AP23" s="52"/>
      <c r="AQ23" s="52"/>
      <c r="AR23" s="52"/>
      <c r="AS23" s="52"/>
      <c r="AT23" s="52"/>
      <c r="AU23" s="52"/>
      <c r="AV23" s="52"/>
    </row>
    <row r="24" ht="39.75" customHeight="1">
      <c r="A24" s="90" t="s">
        <v>89</v>
      </c>
      <c r="B24" s="650">
        <v>198.55</v>
      </c>
      <c r="C24" s="79" t="s">
        <v>90</v>
      </c>
      <c r="D24" s="68"/>
      <c r="E24" s="68"/>
      <c r="F24" s="76"/>
      <c r="G24" s="62"/>
      <c r="H24" s="62"/>
      <c r="I24" s="62"/>
      <c r="J24" s="62"/>
      <c r="K24" s="62"/>
      <c r="L24" s="62"/>
      <c r="M24" s="62"/>
      <c r="N24" s="62"/>
      <c r="O24" s="62"/>
      <c r="P24" s="62"/>
      <c r="Q24" s="62"/>
      <c r="R24" s="62"/>
      <c r="S24" s="62"/>
      <c r="T24" s="62"/>
      <c r="U24" s="62"/>
      <c r="V24" s="62"/>
      <c r="W24" s="62"/>
      <c r="X24" s="62"/>
      <c r="Y24" s="62"/>
      <c r="Z24" s="62"/>
      <c r="AA24" s="52"/>
      <c r="AB24" s="52"/>
      <c r="AC24" s="52"/>
      <c r="AD24" s="52"/>
      <c r="AE24" s="52"/>
      <c r="AF24" s="52"/>
      <c r="AG24" s="52"/>
      <c r="AH24" s="52"/>
      <c r="AI24" s="52"/>
      <c r="AJ24" s="52"/>
      <c r="AK24" s="52"/>
      <c r="AL24" s="52"/>
      <c r="AM24" s="52"/>
      <c r="AN24" s="52"/>
      <c r="AO24" s="52"/>
      <c r="AP24" s="52"/>
      <c r="AQ24" s="52"/>
      <c r="AR24" s="52"/>
      <c r="AS24" s="52"/>
      <c r="AT24" s="52"/>
      <c r="AU24" s="52"/>
      <c r="AV24" s="52"/>
    </row>
    <row r="25" ht="39.75" customHeight="1">
      <c r="A25" s="90" t="s">
        <v>91</v>
      </c>
      <c r="B25" s="107">
        <v>2.8</v>
      </c>
      <c r="C25" s="79" t="s">
        <v>92</v>
      </c>
      <c r="D25" s="68"/>
      <c r="E25" s="68"/>
      <c r="F25" s="76"/>
      <c r="G25" s="62"/>
      <c r="H25" s="62"/>
      <c r="I25" s="62"/>
      <c r="J25" s="62"/>
      <c r="K25" s="62"/>
      <c r="L25" s="62"/>
      <c r="M25" s="62"/>
      <c r="N25" s="62"/>
      <c r="O25" s="62"/>
      <c r="P25" s="62"/>
      <c r="Q25" s="62"/>
      <c r="R25" s="62"/>
      <c r="S25" s="62"/>
      <c r="T25" s="62"/>
      <c r="U25" s="62"/>
      <c r="V25" s="62"/>
      <c r="W25" s="62"/>
      <c r="X25" s="62"/>
      <c r="Y25" s="62"/>
      <c r="Z25" s="62"/>
      <c r="AA25" s="52"/>
      <c r="AB25" s="52"/>
      <c r="AC25" s="52"/>
      <c r="AD25" s="52"/>
      <c r="AE25" s="52"/>
      <c r="AF25" s="52"/>
      <c r="AG25" s="52"/>
      <c r="AH25" s="52"/>
      <c r="AI25" s="52"/>
      <c r="AJ25" s="52"/>
      <c r="AK25" s="52"/>
      <c r="AL25" s="52"/>
      <c r="AM25" s="52"/>
      <c r="AN25" s="52"/>
      <c r="AO25" s="52"/>
      <c r="AP25" s="52"/>
      <c r="AQ25" s="52"/>
      <c r="AR25" s="52"/>
      <c r="AS25" s="52"/>
      <c r="AT25" s="52"/>
      <c r="AU25" s="52"/>
      <c r="AV25" s="52"/>
    </row>
    <row r="26" ht="39.75" customHeight="1">
      <c r="G26" s="62"/>
      <c r="H26" s="62"/>
      <c r="I26" s="62"/>
      <c r="J26" s="62"/>
      <c r="K26" s="62"/>
      <c r="L26" s="62"/>
      <c r="M26" s="62"/>
      <c r="N26" s="62"/>
      <c r="O26" s="62"/>
      <c r="P26" s="62"/>
      <c r="Q26" s="62"/>
      <c r="R26" s="62"/>
      <c r="S26" s="62"/>
      <c r="T26" s="62"/>
      <c r="U26" s="62"/>
      <c r="V26" s="62"/>
      <c r="W26" s="62"/>
      <c r="X26" s="62"/>
      <c r="Y26" s="62"/>
      <c r="Z26" s="62"/>
      <c r="AA26" s="52"/>
      <c r="AB26" s="52"/>
      <c r="AC26" s="52"/>
      <c r="AD26" s="52"/>
      <c r="AE26" s="52"/>
      <c r="AF26" s="52"/>
      <c r="AG26" s="52"/>
      <c r="AH26" s="52"/>
      <c r="AI26" s="52"/>
      <c r="AJ26" s="52"/>
      <c r="AK26" s="52"/>
      <c r="AL26" s="52"/>
      <c r="AM26" s="52"/>
      <c r="AN26" s="52"/>
      <c r="AO26" s="52"/>
      <c r="AP26" s="52"/>
      <c r="AQ26" s="52"/>
      <c r="AR26" s="52"/>
      <c r="AS26" s="52"/>
      <c r="AT26" s="52"/>
      <c r="AU26" s="52"/>
      <c r="AV26" s="52"/>
    </row>
    <row r="27">
      <c r="A27" s="116" t="s">
        <v>139</v>
      </c>
      <c r="B27" s="95"/>
      <c r="C27" s="95"/>
      <c r="D27" s="95"/>
      <c r="E27" s="95"/>
      <c r="F27" s="96"/>
      <c r="G27" s="62"/>
      <c r="H27" s="62"/>
      <c r="I27" s="62"/>
      <c r="J27" s="62"/>
      <c r="K27" s="62"/>
      <c r="L27" s="62"/>
      <c r="M27" s="62"/>
      <c r="N27" s="62"/>
      <c r="O27" s="62"/>
      <c r="P27" s="62"/>
      <c r="Q27" s="62"/>
      <c r="R27" s="62"/>
      <c r="S27" s="62"/>
      <c r="T27" s="62"/>
      <c r="U27" s="62"/>
      <c r="V27" s="62"/>
      <c r="W27" s="62"/>
      <c r="X27" s="62"/>
      <c r="Y27" s="62"/>
      <c r="Z27" s="62"/>
      <c r="AA27" s="52"/>
      <c r="AB27" s="52"/>
      <c r="AC27" s="52"/>
      <c r="AD27" s="52"/>
      <c r="AE27" s="52"/>
      <c r="AF27" s="52"/>
      <c r="AG27" s="52"/>
      <c r="AH27" s="52"/>
      <c r="AI27" s="52"/>
      <c r="AJ27" s="52"/>
      <c r="AK27" s="52"/>
      <c r="AL27" s="52"/>
      <c r="AM27" s="52"/>
      <c r="AN27" s="52"/>
      <c r="AO27" s="52"/>
      <c r="AP27" s="52"/>
      <c r="AQ27" s="52"/>
      <c r="AR27" s="52"/>
      <c r="AS27" s="52"/>
      <c r="AT27" s="52"/>
      <c r="AU27" s="52"/>
      <c r="AV27" s="52"/>
    </row>
    <row r="28">
      <c r="A28" s="77" t="s">
        <v>1223</v>
      </c>
      <c r="B28" s="326">
        <f>+SUM(C174:M174)</f>
        <v>281.19</v>
      </c>
      <c r="C28" s="123" t="s">
        <v>141</v>
      </c>
      <c r="D28" s="90" t="s">
        <v>142</v>
      </c>
      <c r="E28" s="107">
        <f>SUM(D188:M188)</f>
        <v>-968160.3958</v>
      </c>
      <c r="F28" s="125" t="s">
        <v>1224</v>
      </c>
      <c r="G28" s="62"/>
      <c r="H28" s="62"/>
      <c r="I28" s="62"/>
      <c r="J28" s="62"/>
      <c r="K28" s="62"/>
      <c r="L28" s="62"/>
      <c r="M28" s="62"/>
      <c r="N28" s="62"/>
      <c r="O28" s="62"/>
      <c r="P28" s="62"/>
      <c r="Q28" s="62"/>
      <c r="R28" s="62"/>
      <c r="S28" s="62"/>
      <c r="T28" s="62"/>
      <c r="U28" s="62"/>
      <c r="V28" s="62"/>
      <c r="W28" s="62"/>
      <c r="X28" s="62"/>
      <c r="Y28" s="62"/>
      <c r="Z28" s="62"/>
      <c r="AA28" s="52"/>
      <c r="AB28" s="52"/>
      <c r="AC28" s="52"/>
      <c r="AD28" s="52"/>
      <c r="AE28" s="52"/>
      <c r="AF28" s="52"/>
      <c r="AG28" s="52"/>
      <c r="AH28" s="52"/>
      <c r="AI28" s="52"/>
      <c r="AJ28" s="52"/>
      <c r="AK28" s="52"/>
      <c r="AL28" s="52"/>
      <c r="AM28" s="52"/>
      <c r="AN28" s="52"/>
      <c r="AO28" s="52"/>
      <c r="AP28" s="52"/>
      <c r="AQ28" s="52"/>
      <c r="AR28" s="52"/>
      <c r="AS28" s="52"/>
      <c r="AT28" s="52"/>
      <c r="AU28" s="52"/>
      <c r="AV28" s="52"/>
    </row>
    <row r="29">
      <c r="A29" s="92"/>
      <c r="B29" s="192"/>
      <c r="C29" s="130"/>
      <c r="D29" s="130"/>
      <c r="E29" s="130"/>
      <c r="F29" s="130"/>
      <c r="G29" s="62"/>
      <c r="H29" s="62"/>
      <c r="I29" s="62"/>
      <c r="J29" s="62"/>
      <c r="K29" s="62"/>
      <c r="L29" s="62"/>
      <c r="M29" s="62"/>
      <c r="N29" s="62"/>
      <c r="O29" s="62"/>
      <c r="P29" s="62"/>
      <c r="Q29" s="62"/>
      <c r="R29" s="62"/>
      <c r="S29" s="62"/>
      <c r="T29" s="62"/>
      <c r="U29" s="62"/>
      <c r="V29" s="62"/>
      <c r="W29" s="62"/>
      <c r="X29" s="62"/>
      <c r="Y29" s="62"/>
      <c r="Z29" s="62"/>
      <c r="AA29" s="52"/>
      <c r="AB29" s="52"/>
      <c r="AC29" s="52"/>
      <c r="AD29" s="52"/>
      <c r="AE29" s="52"/>
      <c r="AF29" s="52"/>
      <c r="AG29" s="52"/>
      <c r="AH29" s="52"/>
      <c r="AI29" s="52"/>
      <c r="AJ29" s="52"/>
      <c r="AK29" s="52"/>
      <c r="AL29" s="52"/>
      <c r="AM29" s="52"/>
      <c r="AN29" s="52"/>
      <c r="AO29" s="52"/>
      <c r="AP29" s="52"/>
      <c r="AQ29" s="52"/>
      <c r="AR29" s="52"/>
      <c r="AS29" s="52"/>
      <c r="AT29" s="52"/>
      <c r="AU29" s="52"/>
      <c r="AV29" s="52"/>
    </row>
    <row r="30">
      <c r="A30" s="116" t="s">
        <v>145</v>
      </c>
      <c r="B30" s="95"/>
      <c r="C30" s="95"/>
      <c r="D30" s="95"/>
      <c r="E30" s="95"/>
      <c r="F30" s="96"/>
      <c r="G30" s="62"/>
      <c r="H30" s="62"/>
      <c r="I30" s="62"/>
      <c r="J30" s="62"/>
      <c r="K30" s="62"/>
      <c r="L30" s="62"/>
      <c r="M30" s="62"/>
      <c r="N30" s="62"/>
      <c r="O30" s="62"/>
      <c r="P30" s="62"/>
      <c r="Q30" s="62"/>
      <c r="R30" s="62"/>
      <c r="S30" s="62"/>
      <c r="T30" s="62"/>
      <c r="U30" s="62"/>
      <c r="V30" s="62"/>
      <c r="W30" s="62"/>
      <c r="X30" s="62"/>
      <c r="Y30" s="62"/>
      <c r="Z30" s="62"/>
      <c r="AA30" s="52"/>
      <c r="AB30" s="52"/>
      <c r="AC30" s="52"/>
      <c r="AD30" s="52"/>
      <c r="AE30" s="52"/>
      <c r="AF30" s="52"/>
      <c r="AG30" s="52"/>
      <c r="AH30" s="52"/>
      <c r="AI30" s="52"/>
      <c r="AJ30" s="52"/>
      <c r="AK30" s="52"/>
      <c r="AL30" s="52"/>
      <c r="AM30" s="52"/>
      <c r="AN30" s="52"/>
      <c r="AO30" s="52"/>
      <c r="AP30" s="52"/>
      <c r="AQ30" s="52"/>
      <c r="AR30" s="52"/>
      <c r="AS30" s="52"/>
      <c r="AT30" s="52"/>
      <c r="AU30" s="52"/>
      <c r="AV30" s="52"/>
    </row>
    <row r="31">
      <c r="A31" s="132" t="s">
        <v>146</v>
      </c>
      <c r="B31" s="95"/>
      <c r="C31" s="95"/>
      <c r="D31" s="95"/>
      <c r="E31" s="95"/>
      <c r="F31" s="96"/>
      <c r="G31" s="62"/>
      <c r="H31" s="62"/>
      <c r="I31" s="62"/>
      <c r="J31" s="62"/>
      <c r="K31" s="62"/>
      <c r="L31" s="62"/>
      <c r="M31" s="62"/>
      <c r="N31" s="62"/>
      <c r="O31" s="62"/>
      <c r="P31" s="62"/>
      <c r="Q31" s="62"/>
      <c r="R31" s="62"/>
      <c r="S31" s="62"/>
      <c r="T31" s="62"/>
      <c r="U31" s="62"/>
      <c r="V31" s="62"/>
      <c r="W31" s="62"/>
      <c r="X31" s="62"/>
      <c r="Y31" s="62"/>
      <c r="Z31" s="62"/>
      <c r="AA31" s="52"/>
      <c r="AB31" s="52"/>
      <c r="AC31" s="52"/>
      <c r="AD31" s="52"/>
      <c r="AE31" s="52"/>
      <c r="AF31" s="52"/>
      <c r="AG31" s="52"/>
      <c r="AH31" s="52"/>
      <c r="AI31" s="52"/>
      <c r="AJ31" s="52"/>
      <c r="AK31" s="52"/>
      <c r="AL31" s="52"/>
      <c r="AM31" s="52"/>
      <c r="AN31" s="52"/>
      <c r="AO31" s="52"/>
      <c r="AP31" s="52"/>
      <c r="AQ31" s="52"/>
      <c r="AR31" s="52"/>
      <c r="AS31" s="52"/>
      <c r="AT31" s="52"/>
      <c r="AU31" s="52"/>
      <c r="AV31" s="52"/>
    </row>
    <row r="32" ht="15.75" customHeight="1">
      <c r="A32" s="133" t="s">
        <v>147</v>
      </c>
      <c r="B32" s="134"/>
      <c r="C32" s="135"/>
      <c r="D32" s="133" t="s">
        <v>148</v>
      </c>
      <c r="E32" s="134"/>
      <c r="F32" s="135"/>
      <c r="G32" s="62"/>
      <c r="H32" s="62"/>
      <c r="I32" s="62"/>
      <c r="J32" s="62"/>
      <c r="K32" s="62"/>
      <c r="L32" s="62"/>
      <c r="M32" s="62"/>
      <c r="N32" s="62"/>
      <c r="O32" s="62"/>
      <c r="P32" s="62"/>
      <c r="Q32" s="62"/>
      <c r="R32" s="62"/>
      <c r="S32" s="62"/>
      <c r="T32" s="62"/>
      <c r="U32" s="62"/>
      <c r="V32" s="62"/>
      <c r="W32" s="62"/>
      <c r="X32" s="62"/>
      <c r="Y32" s="62"/>
      <c r="Z32" s="62"/>
      <c r="AA32" s="52"/>
      <c r="AB32" s="52"/>
      <c r="AC32" s="52"/>
      <c r="AD32" s="52"/>
      <c r="AE32" s="52"/>
      <c r="AF32" s="52"/>
      <c r="AG32" s="52"/>
      <c r="AH32" s="52"/>
      <c r="AI32" s="52"/>
      <c r="AJ32" s="52"/>
      <c r="AK32" s="52"/>
      <c r="AL32" s="52"/>
      <c r="AM32" s="52"/>
      <c r="AN32" s="52"/>
      <c r="AO32" s="52"/>
      <c r="AP32" s="52"/>
      <c r="AQ32" s="52"/>
      <c r="AR32" s="52"/>
      <c r="AS32" s="52"/>
      <c r="AT32" s="52"/>
      <c r="AU32" s="52"/>
      <c r="AV32" s="52"/>
    </row>
    <row r="33" ht="42.0" customHeight="1">
      <c r="A33" s="188" t="s">
        <v>887</v>
      </c>
      <c r="B33" s="551">
        <f t="shared" ref="B33:B34" si="1">+B70</f>
        <v>581407.3439</v>
      </c>
      <c r="C33" s="188" t="s">
        <v>1225</v>
      </c>
      <c r="D33" s="139" t="s">
        <v>892</v>
      </c>
      <c r="E33" s="551">
        <f>+B90</f>
        <v>501904.0068</v>
      </c>
      <c r="F33" s="139" t="s">
        <v>1226</v>
      </c>
      <c r="G33" s="62"/>
      <c r="H33" s="62"/>
      <c r="I33" s="62"/>
      <c r="J33" s="62"/>
      <c r="K33" s="62"/>
      <c r="L33" s="62"/>
      <c r="M33" s="62"/>
      <c r="N33" s="62"/>
      <c r="O33" s="62"/>
      <c r="P33" s="62"/>
      <c r="Q33" s="62"/>
      <c r="R33" s="62"/>
      <c r="S33" s="62"/>
      <c r="T33" s="62"/>
      <c r="U33" s="62"/>
      <c r="V33" s="62"/>
      <c r="W33" s="62"/>
      <c r="X33" s="62"/>
      <c r="Y33" s="62"/>
      <c r="Z33" s="62"/>
      <c r="AA33" s="52"/>
      <c r="AB33" s="52"/>
      <c r="AC33" s="52"/>
      <c r="AD33" s="52"/>
      <c r="AE33" s="52"/>
      <c r="AF33" s="52"/>
      <c r="AG33" s="52"/>
      <c r="AH33" s="52"/>
      <c r="AI33" s="52"/>
      <c r="AJ33" s="52"/>
      <c r="AK33" s="52"/>
      <c r="AL33" s="52"/>
      <c r="AM33" s="52"/>
      <c r="AN33" s="52"/>
      <c r="AO33" s="52"/>
      <c r="AP33" s="52"/>
      <c r="AQ33" s="52"/>
      <c r="AR33" s="52"/>
      <c r="AS33" s="52"/>
      <c r="AT33" s="52"/>
      <c r="AU33" s="52"/>
      <c r="AV33" s="52"/>
    </row>
    <row r="34" ht="47.25" customHeight="1">
      <c r="A34" s="188" t="s">
        <v>1227</v>
      </c>
      <c r="B34" s="551">
        <f t="shared" si="1"/>
        <v>152968.2722</v>
      </c>
      <c r="C34" s="188" t="s">
        <v>1228</v>
      </c>
      <c r="D34" s="35"/>
      <c r="E34" s="35"/>
      <c r="F34" s="35"/>
      <c r="G34" s="62"/>
      <c r="H34" s="62"/>
      <c r="I34" s="62"/>
      <c r="J34" s="62"/>
      <c r="K34" s="62"/>
      <c r="L34" s="62"/>
      <c r="M34" s="62"/>
      <c r="N34" s="62"/>
      <c r="O34" s="62"/>
      <c r="P34" s="62"/>
      <c r="Q34" s="62"/>
      <c r="R34" s="62"/>
      <c r="S34" s="62"/>
      <c r="T34" s="62"/>
      <c r="U34" s="62"/>
      <c r="V34" s="62"/>
      <c r="W34" s="62"/>
      <c r="X34" s="62"/>
      <c r="Y34" s="62"/>
      <c r="Z34" s="62"/>
      <c r="AA34" s="52"/>
      <c r="AB34" s="52"/>
      <c r="AC34" s="52"/>
      <c r="AD34" s="52"/>
      <c r="AE34" s="52"/>
      <c r="AF34" s="52"/>
      <c r="AG34" s="52"/>
      <c r="AH34" s="52"/>
      <c r="AI34" s="52"/>
      <c r="AJ34" s="52"/>
      <c r="AK34" s="52"/>
      <c r="AL34" s="52"/>
      <c r="AM34" s="52"/>
      <c r="AN34" s="52"/>
      <c r="AO34" s="52"/>
      <c r="AP34" s="52"/>
      <c r="AQ34" s="52"/>
      <c r="AR34" s="52"/>
      <c r="AS34" s="52"/>
      <c r="AT34" s="52"/>
      <c r="AU34" s="52"/>
      <c r="AV34" s="52"/>
    </row>
    <row r="35" ht="44.25" customHeight="1">
      <c r="A35" s="188" t="s">
        <v>1229</v>
      </c>
      <c r="B35" s="551">
        <f>+B73</f>
        <v>5814.073439</v>
      </c>
      <c r="C35" s="188" t="s">
        <v>1230</v>
      </c>
      <c r="D35" s="146"/>
      <c r="E35" s="253"/>
      <c r="F35" s="651"/>
      <c r="G35" s="62"/>
      <c r="H35" s="62"/>
      <c r="I35" s="62"/>
      <c r="J35" s="62"/>
      <c r="K35" s="62"/>
      <c r="L35" s="62"/>
      <c r="M35" s="62"/>
      <c r="N35" s="62"/>
      <c r="O35" s="62"/>
      <c r="P35" s="62"/>
      <c r="Q35" s="62"/>
      <c r="R35" s="62"/>
      <c r="S35" s="62"/>
      <c r="T35" s="62"/>
      <c r="U35" s="62"/>
      <c r="V35" s="62"/>
      <c r="W35" s="62"/>
      <c r="X35" s="62"/>
      <c r="Y35" s="62"/>
      <c r="Z35" s="62"/>
      <c r="AA35" s="52"/>
      <c r="AB35" s="52"/>
      <c r="AC35" s="52"/>
      <c r="AD35" s="52"/>
      <c r="AE35" s="52"/>
      <c r="AF35" s="52"/>
      <c r="AG35" s="52"/>
      <c r="AH35" s="52"/>
      <c r="AI35" s="52"/>
      <c r="AJ35" s="52"/>
      <c r="AK35" s="52"/>
      <c r="AL35" s="52"/>
      <c r="AM35" s="52"/>
      <c r="AN35" s="52"/>
      <c r="AO35" s="52"/>
      <c r="AP35" s="52"/>
      <c r="AQ35" s="52"/>
      <c r="AR35" s="52"/>
      <c r="AS35" s="52"/>
      <c r="AT35" s="52"/>
      <c r="AU35" s="52"/>
      <c r="AV35" s="52"/>
    </row>
    <row r="36" ht="27.0" customHeight="1">
      <c r="A36" s="188" t="s">
        <v>1231</v>
      </c>
      <c r="B36" s="652">
        <f>+B72</f>
        <v>714857.6829</v>
      </c>
      <c r="C36" s="188" t="s">
        <v>1232</v>
      </c>
      <c r="D36" s="35"/>
      <c r="E36" s="35"/>
      <c r="F36" s="35"/>
      <c r="G36" s="62"/>
      <c r="H36" s="62"/>
      <c r="I36" s="62"/>
      <c r="J36" s="62"/>
      <c r="K36" s="62"/>
      <c r="L36" s="62"/>
      <c r="M36" s="62"/>
      <c r="N36" s="62"/>
      <c r="O36" s="62"/>
      <c r="P36" s="62"/>
      <c r="Q36" s="62"/>
      <c r="R36" s="62"/>
      <c r="S36" s="62"/>
      <c r="T36" s="62"/>
      <c r="U36" s="62"/>
      <c r="V36" s="62"/>
      <c r="W36" s="62"/>
      <c r="X36" s="62"/>
      <c r="Y36" s="62"/>
      <c r="Z36" s="62"/>
      <c r="AA36" s="52"/>
      <c r="AB36" s="52"/>
      <c r="AC36" s="52"/>
      <c r="AD36" s="52"/>
      <c r="AE36" s="52"/>
      <c r="AF36" s="52"/>
      <c r="AG36" s="52"/>
      <c r="AH36" s="52"/>
      <c r="AI36" s="52"/>
      <c r="AJ36" s="52"/>
      <c r="AK36" s="52"/>
      <c r="AL36" s="52"/>
      <c r="AM36" s="52"/>
      <c r="AN36" s="52"/>
      <c r="AO36" s="52"/>
      <c r="AP36" s="52"/>
      <c r="AQ36" s="52"/>
      <c r="AR36" s="52"/>
      <c r="AS36" s="52"/>
      <c r="AT36" s="52"/>
      <c r="AU36" s="52"/>
      <c r="AV36" s="52"/>
    </row>
    <row r="37" ht="35.25" customHeight="1">
      <c r="A37" s="139"/>
      <c r="B37" s="58"/>
      <c r="C37" s="181"/>
      <c r="D37" s="90"/>
      <c r="E37" s="124"/>
      <c r="F37" s="58"/>
      <c r="G37" s="62"/>
      <c r="H37" s="62"/>
      <c r="I37" s="62"/>
      <c r="J37" s="62"/>
      <c r="K37" s="62"/>
      <c r="L37" s="62"/>
      <c r="M37" s="62"/>
      <c r="N37" s="62"/>
      <c r="O37" s="62"/>
      <c r="P37" s="62"/>
      <c r="Q37" s="62"/>
      <c r="R37" s="62"/>
      <c r="S37" s="62"/>
      <c r="T37" s="62"/>
      <c r="U37" s="62"/>
      <c r="V37" s="62"/>
      <c r="W37" s="62"/>
      <c r="X37" s="62"/>
      <c r="Y37" s="62"/>
      <c r="Z37" s="62"/>
      <c r="AA37" s="52"/>
      <c r="AB37" s="52"/>
      <c r="AC37" s="52"/>
      <c r="AD37" s="52"/>
      <c r="AE37" s="52"/>
      <c r="AF37" s="52"/>
      <c r="AG37" s="52"/>
      <c r="AH37" s="52"/>
      <c r="AI37" s="52"/>
      <c r="AJ37" s="52"/>
      <c r="AK37" s="52"/>
      <c r="AL37" s="52"/>
      <c r="AM37" s="52"/>
      <c r="AN37" s="52"/>
      <c r="AO37" s="52"/>
      <c r="AP37" s="52"/>
      <c r="AQ37" s="52"/>
      <c r="AR37" s="52"/>
      <c r="AS37" s="52"/>
      <c r="AT37" s="52"/>
      <c r="AU37" s="52"/>
      <c r="AV37" s="52"/>
    </row>
    <row r="38" ht="15.75" customHeight="1">
      <c r="A38" s="159" t="s">
        <v>172</v>
      </c>
      <c r="B38" s="332">
        <f>SUM(B33:B37)</f>
        <v>1455047.372</v>
      </c>
      <c r="C38" s="159"/>
      <c r="D38" s="159" t="s">
        <v>173</v>
      </c>
      <c r="E38" s="332">
        <f>SUM(E33:E37)</f>
        <v>501904.0068</v>
      </c>
      <c r="F38" s="159"/>
      <c r="G38" s="62">
        <f>E38/B38</f>
        <v>0.3449399767</v>
      </c>
      <c r="H38" s="62"/>
      <c r="I38" s="62"/>
      <c r="J38" s="62"/>
      <c r="K38" s="62"/>
      <c r="L38" s="62"/>
      <c r="M38" s="62"/>
      <c r="N38" s="62"/>
      <c r="O38" s="62"/>
      <c r="P38" s="62"/>
      <c r="Q38" s="62"/>
      <c r="R38" s="62"/>
      <c r="S38" s="62"/>
      <c r="T38" s="62"/>
      <c r="U38" s="62"/>
      <c r="V38" s="62"/>
      <c r="W38" s="62"/>
      <c r="X38" s="62"/>
      <c r="Y38" s="62"/>
      <c r="Z38" s="62"/>
      <c r="AA38" s="52"/>
      <c r="AB38" s="52"/>
      <c r="AC38" s="52"/>
      <c r="AD38" s="52"/>
      <c r="AE38" s="52"/>
      <c r="AF38" s="52"/>
      <c r="AG38" s="52"/>
      <c r="AH38" s="52"/>
      <c r="AI38" s="52"/>
      <c r="AJ38" s="52"/>
      <c r="AK38" s="52"/>
      <c r="AL38" s="52"/>
      <c r="AM38" s="52"/>
      <c r="AN38" s="52"/>
      <c r="AO38" s="52"/>
      <c r="AP38" s="52"/>
      <c r="AQ38" s="52"/>
      <c r="AR38" s="52"/>
      <c r="AS38" s="52"/>
      <c r="AT38" s="52"/>
      <c r="AU38" s="52"/>
      <c r="AV38" s="52"/>
    </row>
    <row r="39" ht="31.5" customHeight="1">
      <c r="A39" s="132" t="s">
        <v>174</v>
      </c>
      <c r="B39" s="95"/>
      <c r="C39" s="95"/>
      <c r="D39" s="95"/>
      <c r="E39" s="95"/>
      <c r="F39" s="96"/>
      <c r="G39" s="62"/>
      <c r="H39" s="62"/>
      <c r="I39" s="62"/>
      <c r="J39" s="62"/>
      <c r="K39" s="62"/>
      <c r="L39" s="62"/>
      <c r="M39" s="62"/>
      <c r="N39" s="62"/>
      <c r="O39" s="62"/>
      <c r="P39" s="62"/>
      <c r="Q39" s="62"/>
      <c r="R39" s="62"/>
      <c r="S39" s="62"/>
      <c r="T39" s="62"/>
      <c r="U39" s="62"/>
      <c r="V39" s="62"/>
      <c r="W39" s="62"/>
      <c r="X39" s="62"/>
      <c r="Y39" s="62"/>
      <c r="Z39" s="62"/>
      <c r="AA39" s="52"/>
      <c r="AB39" s="52"/>
      <c r="AC39" s="52"/>
      <c r="AD39" s="52"/>
      <c r="AE39" s="52"/>
      <c r="AF39" s="52"/>
      <c r="AG39" s="52"/>
      <c r="AH39" s="52"/>
      <c r="AI39" s="52"/>
      <c r="AJ39" s="52"/>
      <c r="AK39" s="52"/>
      <c r="AL39" s="52"/>
      <c r="AM39" s="52"/>
      <c r="AN39" s="52"/>
      <c r="AO39" s="52"/>
      <c r="AP39" s="52"/>
      <c r="AQ39" s="52"/>
      <c r="AR39" s="52"/>
      <c r="AS39" s="52"/>
      <c r="AT39" s="52"/>
      <c r="AU39" s="52"/>
      <c r="AV39" s="52"/>
    </row>
    <row r="40">
      <c r="A40" s="133" t="s">
        <v>147</v>
      </c>
      <c r="B40" s="134"/>
      <c r="C40" s="135"/>
      <c r="D40" s="133" t="s">
        <v>148</v>
      </c>
      <c r="E40" s="134"/>
      <c r="F40" s="135"/>
      <c r="G40" s="62"/>
      <c r="H40" s="62"/>
      <c r="I40" s="62"/>
      <c r="J40" s="62"/>
      <c r="K40" s="62"/>
      <c r="L40" s="62"/>
      <c r="M40" s="62"/>
      <c r="N40" s="62"/>
      <c r="O40" s="62"/>
      <c r="P40" s="62"/>
      <c r="Q40" s="62"/>
      <c r="R40" s="62"/>
      <c r="S40" s="62"/>
      <c r="T40" s="62"/>
      <c r="U40" s="62"/>
      <c r="V40" s="62"/>
      <c r="W40" s="62"/>
      <c r="X40" s="62"/>
      <c r="Y40" s="62"/>
      <c r="Z40" s="62"/>
      <c r="AA40" s="52"/>
      <c r="AB40" s="52"/>
      <c r="AC40" s="52"/>
      <c r="AD40" s="52"/>
      <c r="AE40" s="52"/>
      <c r="AF40" s="52"/>
      <c r="AG40" s="52"/>
      <c r="AH40" s="52"/>
      <c r="AI40" s="52"/>
      <c r="AJ40" s="52"/>
      <c r="AK40" s="52"/>
      <c r="AL40" s="52"/>
      <c r="AM40" s="52"/>
      <c r="AN40" s="52"/>
      <c r="AO40" s="52"/>
      <c r="AP40" s="52"/>
      <c r="AQ40" s="52"/>
      <c r="AR40" s="52"/>
      <c r="AS40" s="52"/>
      <c r="AT40" s="52"/>
      <c r="AU40" s="52"/>
      <c r="AV40" s="52"/>
    </row>
    <row r="41" ht="56.25" customHeight="1">
      <c r="A41" s="167" t="s">
        <v>1233</v>
      </c>
      <c r="B41" s="551">
        <f t="shared" ref="B41:B44" si="2">B77</f>
        <v>82970.49961</v>
      </c>
      <c r="C41" s="149" t="s">
        <v>1234</v>
      </c>
      <c r="D41" s="90" t="s">
        <v>1235</v>
      </c>
      <c r="E41" s="551">
        <f>SUM(B94:B95)</f>
        <v>530296.4627</v>
      </c>
      <c r="F41" s="188" t="s">
        <v>1236</v>
      </c>
      <c r="G41" s="62"/>
      <c r="H41" s="62"/>
      <c r="I41" s="62"/>
      <c r="J41" s="62"/>
      <c r="K41" s="62"/>
      <c r="L41" s="62"/>
      <c r="M41" s="62"/>
      <c r="N41" s="62"/>
      <c r="O41" s="62"/>
      <c r="P41" s="62"/>
      <c r="Q41" s="62"/>
      <c r="R41" s="62"/>
      <c r="S41" s="62"/>
      <c r="T41" s="62"/>
      <c r="U41" s="62"/>
      <c r="V41" s="62"/>
      <c r="W41" s="62"/>
      <c r="X41" s="62"/>
      <c r="Y41" s="62"/>
      <c r="Z41" s="62"/>
      <c r="AA41" s="52"/>
      <c r="AB41" s="52"/>
      <c r="AC41" s="52"/>
      <c r="AD41" s="52"/>
      <c r="AE41" s="52"/>
      <c r="AF41" s="52"/>
      <c r="AG41" s="52"/>
      <c r="AH41" s="52"/>
      <c r="AI41" s="52"/>
      <c r="AJ41" s="52"/>
      <c r="AK41" s="52"/>
      <c r="AL41" s="52"/>
      <c r="AM41" s="52"/>
      <c r="AN41" s="52"/>
      <c r="AO41" s="52"/>
      <c r="AP41" s="52"/>
      <c r="AQ41" s="52"/>
      <c r="AR41" s="52"/>
      <c r="AS41" s="52"/>
      <c r="AT41" s="52"/>
      <c r="AU41" s="52"/>
      <c r="AV41" s="52"/>
    </row>
    <row r="42" ht="56.25" customHeight="1">
      <c r="A42" s="167" t="s">
        <v>1237</v>
      </c>
      <c r="B42" s="551">
        <f t="shared" si="2"/>
        <v>147847.3704</v>
      </c>
      <c r="C42" s="149" t="s">
        <v>1234</v>
      </c>
      <c r="D42" s="58"/>
      <c r="E42" s="551"/>
      <c r="F42" s="58"/>
      <c r="G42" s="62"/>
      <c r="H42" s="62"/>
      <c r="I42" s="62"/>
      <c r="J42" s="62"/>
      <c r="K42" s="62"/>
      <c r="L42" s="62"/>
      <c r="M42" s="62"/>
      <c r="N42" s="62"/>
      <c r="O42" s="62"/>
      <c r="P42" s="62"/>
      <c r="Q42" s="62"/>
      <c r="R42" s="62"/>
      <c r="S42" s="62"/>
      <c r="T42" s="62"/>
      <c r="U42" s="62"/>
      <c r="V42" s="62"/>
      <c r="W42" s="62"/>
      <c r="X42" s="62"/>
      <c r="Y42" s="62"/>
      <c r="Z42" s="62"/>
      <c r="AA42" s="52"/>
      <c r="AB42" s="52"/>
      <c r="AC42" s="52"/>
      <c r="AD42" s="52"/>
      <c r="AE42" s="52"/>
      <c r="AF42" s="52"/>
      <c r="AG42" s="52"/>
      <c r="AH42" s="52"/>
      <c r="AI42" s="52"/>
      <c r="AJ42" s="52"/>
      <c r="AK42" s="52"/>
      <c r="AL42" s="52"/>
      <c r="AM42" s="52"/>
      <c r="AN42" s="52"/>
      <c r="AO42" s="52"/>
      <c r="AP42" s="52"/>
      <c r="AQ42" s="52"/>
      <c r="AR42" s="52"/>
      <c r="AS42" s="52"/>
      <c r="AT42" s="52"/>
      <c r="AU42" s="52"/>
      <c r="AV42" s="52"/>
    </row>
    <row r="43">
      <c r="A43" s="139" t="s">
        <v>1238</v>
      </c>
      <c r="B43" s="551">
        <f t="shared" si="2"/>
        <v>0.1899299083</v>
      </c>
      <c r="C43" s="152" t="s">
        <v>1239</v>
      </c>
      <c r="D43" s="139"/>
      <c r="E43" s="551"/>
      <c r="F43" s="149"/>
      <c r="G43" s="62"/>
      <c r="H43" s="62"/>
      <c r="I43" s="62"/>
      <c r="J43" s="62"/>
      <c r="K43" s="62"/>
      <c r="L43" s="62"/>
      <c r="M43" s="62"/>
      <c r="N43" s="62"/>
      <c r="O43" s="62"/>
      <c r="P43" s="62"/>
      <c r="Q43" s="62"/>
      <c r="R43" s="62"/>
      <c r="S43" s="62"/>
      <c r="T43" s="62"/>
      <c r="U43" s="62"/>
      <c r="V43" s="62"/>
      <c r="W43" s="62"/>
      <c r="X43" s="62"/>
      <c r="Y43" s="62"/>
      <c r="Z43" s="62"/>
      <c r="AA43" s="52"/>
      <c r="AB43" s="52"/>
      <c r="AC43" s="52"/>
      <c r="AD43" s="52"/>
      <c r="AE43" s="52"/>
      <c r="AF43" s="52"/>
      <c r="AG43" s="52"/>
      <c r="AH43" s="52"/>
      <c r="AI43" s="52"/>
      <c r="AJ43" s="52"/>
      <c r="AK43" s="52"/>
      <c r="AL43" s="52"/>
      <c r="AM43" s="52"/>
      <c r="AN43" s="52"/>
      <c r="AO43" s="52"/>
      <c r="AP43" s="52"/>
      <c r="AQ43" s="52"/>
      <c r="AR43" s="52"/>
      <c r="AS43" s="52"/>
      <c r="AT43" s="52"/>
      <c r="AU43" s="52"/>
      <c r="AV43" s="52"/>
    </row>
    <row r="44">
      <c r="A44" s="139" t="s">
        <v>1240</v>
      </c>
      <c r="B44" s="551">
        <f t="shared" si="2"/>
        <v>5600.508724</v>
      </c>
      <c r="C44" s="139" t="s">
        <v>1241</v>
      </c>
      <c r="D44" s="146"/>
      <c r="E44" s="551"/>
      <c r="F44" s="146"/>
      <c r="G44" s="62"/>
      <c r="H44" s="62"/>
      <c r="I44" s="62"/>
      <c r="J44" s="62"/>
      <c r="K44" s="62"/>
      <c r="L44" s="62"/>
      <c r="M44" s="62"/>
      <c r="N44" s="62"/>
      <c r="O44" s="62"/>
      <c r="P44" s="62"/>
      <c r="Q44" s="62"/>
      <c r="R44" s="62"/>
      <c r="S44" s="62"/>
      <c r="T44" s="62"/>
      <c r="U44" s="62"/>
      <c r="V44" s="62"/>
      <c r="W44" s="62"/>
      <c r="X44" s="62"/>
      <c r="Y44" s="62"/>
      <c r="Z44" s="62"/>
      <c r="AA44" s="52"/>
      <c r="AB44" s="52"/>
      <c r="AC44" s="52"/>
      <c r="AD44" s="52"/>
      <c r="AE44" s="52"/>
      <c r="AF44" s="52"/>
      <c r="AG44" s="52"/>
      <c r="AH44" s="52"/>
      <c r="AI44" s="52"/>
      <c r="AJ44" s="52"/>
      <c r="AK44" s="52"/>
      <c r="AL44" s="52"/>
      <c r="AM44" s="52"/>
      <c r="AN44" s="52"/>
      <c r="AO44" s="52"/>
      <c r="AP44" s="52"/>
      <c r="AQ44" s="52"/>
      <c r="AR44" s="52"/>
      <c r="AS44" s="52"/>
      <c r="AT44" s="52"/>
      <c r="AU44" s="52"/>
      <c r="AV44" s="52"/>
    </row>
    <row r="45">
      <c r="A45" s="139" t="s">
        <v>1242</v>
      </c>
      <c r="B45" s="139"/>
      <c r="C45" s="139"/>
      <c r="D45" s="139"/>
      <c r="E45" s="139"/>
      <c r="F45" s="139"/>
      <c r="G45" s="62"/>
      <c r="H45" s="62"/>
      <c r="I45" s="62"/>
      <c r="J45" s="62"/>
      <c r="K45" s="62"/>
      <c r="L45" s="62"/>
      <c r="M45" s="62"/>
      <c r="N45" s="62"/>
      <c r="O45" s="62"/>
      <c r="P45" s="62"/>
      <c r="Q45" s="62"/>
      <c r="R45" s="62"/>
      <c r="S45" s="62"/>
      <c r="T45" s="62"/>
      <c r="U45" s="62"/>
      <c r="V45" s="62"/>
      <c r="W45" s="62"/>
      <c r="X45" s="62"/>
      <c r="Y45" s="62"/>
      <c r="Z45" s="62"/>
      <c r="AA45" s="52"/>
      <c r="AB45" s="52"/>
      <c r="AC45" s="52"/>
      <c r="AD45" s="52"/>
      <c r="AE45" s="52"/>
      <c r="AF45" s="52"/>
      <c r="AG45" s="52"/>
      <c r="AH45" s="52"/>
      <c r="AI45" s="52"/>
      <c r="AJ45" s="52"/>
      <c r="AK45" s="52"/>
      <c r="AL45" s="52"/>
      <c r="AM45" s="52"/>
      <c r="AN45" s="52"/>
      <c r="AO45" s="52"/>
      <c r="AP45" s="52"/>
      <c r="AQ45" s="52"/>
      <c r="AR45" s="52"/>
      <c r="AS45" s="52"/>
      <c r="AT45" s="52"/>
      <c r="AU45" s="52"/>
      <c r="AV45" s="52"/>
    </row>
    <row r="46">
      <c r="A46" s="139"/>
      <c r="B46" s="139"/>
      <c r="C46" s="139"/>
      <c r="D46" s="139"/>
      <c r="E46" s="139"/>
      <c r="F46" s="139"/>
      <c r="G46" s="62"/>
      <c r="H46" s="62"/>
      <c r="I46" s="62"/>
      <c r="J46" s="62"/>
      <c r="K46" s="62"/>
      <c r="L46" s="62"/>
      <c r="M46" s="62"/>
      <c r="N46" s="62"/>
      <c r="O46" s="62"/>
      <c r="P46" s="62"/>
      <c r="Q46" s="62"/>
      <c r="R46" s="62"/>
      <c r="S46" s="62"/>
      <c r="T46" s="62"/>
      <c r="U46" s="62"/>
      <c r="V46" s="62"/>
      <c r="W46" s="62"/>
      <c r="X46" s="62"/>
      <c r="Y46" s="62"/>
      <c r="Z46" s="62"/>
      <c r="AA46" s="52"/>
      <c r="AB46" s="52"/>
      <c r="AC46" s="52"/>
      <c r="AD46" s="52"/>
      <c r="AE46" s="52"/>
      <c r="AF46" s="52"/>
      <c r="AG46" s="52"/>
      <c r="AH46" s="52"/>
      <c r="AI46" s="52"/>
      <c r="AJ46" s="52"/>
      <c r="AK46" s="52"/>
      <c r="AL46" s="52"/>
      <c r="AM46" s="52"/>
      <c r="AN46" s="52"/>
      <c r="AO46" s="52"/>
      <c r="AP46" s="52"/>
      <c r="AQ46" s="52"/>
      <c r="AR46" s="52"/>
      <c r="AS46" s="52"/>
      <c r="AT46" s="52"/>
      <c r="AU46" s="52"/>
      <c r="AV46" s="52"/>
    </row>
    <row r="47">
      <c r="A47" s="159" t="s">
        <v>172</v>
      </c>
      <c r="B47" s="332">
        <f>SUM(B41:B46)</f>
        <v>236418.5686</v>
      </c>
      <c r="C47" s="159"/>
      <c r="D47" s="159" t="s">
        <v>173</v>
      </c>
      <c r="E47" s="332">
        <f>SUM(E41:E46)</f>
        <v>530296.4627</v>
      </c>
      <c r="F47" s="159"/>
      <c r="G47" s="62">
        <f>E47/B47</f>
        <v>2.243040662</v>
      </c>
      <c r="H47" s="62"/>
      <c r="I47" s="62"/>
      <c r="J47" s="62"/>
      <c r="K47" s="62"/>
      <c r="L47" s="62"/>
      <c r="M47" s="62"/>
      <c r="N47" s="62"/>
      <c r="O47" s="62"/>
      <c r="P47" s="62"/>
      <c r="Q47" s="62"/>
      <c r="R47" s="62"/>
      <c r="S47" s="62"/>
      <c r="T47" s="62"/>
      <c r="U47" s="62"/>
      <c r="V47" s="62"/>
      <c r="W47" s="62"/>
      <c r="X47" s="62"/>
      <c r="Y47" s="62"/>
      <c r="Z47" s="62"/>
      <c r="AA47" s="52"/>
      <c r="AB47" s="52"/>
      <c r="AC47" s="52"/>
      <c r="AD47" s="52"/>
      <c r="AE47" s="52"/>
      <c r="AF47" s="52"/>
      <c r="AG47" s="52"/>
      <c r="AH47" s="52"/>
      <c r="AI47" s="52"/>
      <c r="AJ47" s="52"/>
      <c r="AK47" s="52"/>
      <c r="AL47" s="52"/>
      <c r="AM47" s="52"/>
      <c r="AN47" s="52"/>
      <c r="AO47" s="52"/>
      <c r="AP47" s="52"/>
      <c r="AQ47" s="52"/>
      <c r="AR47" s="52"/>
      <c r="AS47" s="52"/>
      <c r="AT47" s="52"/>
      <c r="AU47" s="52"/>
      <c r="AV47" s="52"/>
    </row>
    <row r="48" ht="34.5" customHeight="1">
      <c r="A48" s="132" t="s">
        <v>209</v>
      </c>
      <c r="B48" s="95"/>
      <c r="C48" s="95"/>
      <c r="D48" s="95"/>
      <c r="E48" s="95"/>
      <c r="F48" s="96"/>
      <c r="G48" s="62"/>
      <c r="H48" s="62"/>
      <c r="I48" s="62"/>
      <c r="J48" s="62"/>
      <c r="K48" s="62"/>
      <c r="L48" s="62"/>
      <c r="M48" s="62"/>
      <c r="N48" s="62"/>
      <c r="O48" s="62"/>
      <c r="P48" s="62"/>
      <c r="Q48" s="62"/>
      <c r="R48" s="62"/>
      <c r="S48" s="62"/>
      <c r="T48" s="62"/>
      <c r="U48" s="62"/>
      <c r="V48" s="62"/>
      <c r="W48" s="62"/>
      <c r="X48" s="62"/>
      <c r="Y48" s="62"/>
      <c r="Z48" s="62"/>
      <c r="AA48" s="52"/>
      <c r="AB48" s="52"/>
      <c r="AC48" s="52"/>
      <c r="AD48" s="52"/>
      <c r="AE48" s="52"/>
      <c r="AF48" s="52"/>
      <c r="AG48" s="52"/>
      <c r="AH48" s="52"/>
      <c r="AI48" s="52"/>
      <c r="AJ48" s="52"/>
      <c r="AK48" s="52"/>
      <c r="AL48" s="52"/>
      <c r="AM48" s="52"/>
      <c r="AN48" s="52"/>
      <c r="AO48" s="52"/>
      <c r="AP48" s="52"/>
      <c r="AQ48" s="52"/>
      <c r="AR48" s="52"/>
      <c r="AS48" s="52"/>
      <c r="AT48" s="52"/>
      <c r="AU48" s="52"/>
      <c r="AV48" s="52"/>
    </row>
    <row r="49" ht="15.75" customHeight="1">
      <c r="A49" s="163" t="s">
        <v>210</v>
      </c>
      <c r="B49" s="68"/>
      <c r="C49" s="76"/>
      <c r="D49" s="163" t="s">
        <v>211</v>
      </c>
      <c r="E49" s="68"/>
      <c r="F49" s="76"/>
      <c r="G49" s="62"/>
      <c r="H49" s="62"/>
      <c r="I49" s="62"/>
      <c r="J49" s="62"/>
      <c r="K49" s="62"/>
      <c r="L49" s="62"/>
      <c r="M49" s="62"/>
      <c r="N49" s="62"/>
      <c r="O49" s="62"/>
      <c r="P49" s="62"/>
      <c r="Q49" s="62"/>
      <c r="R49" s="62"/>
      <c r="S49" s="62"/>
      <c r="T49" s="62"/>
      <c r="U49" s="62"/>
      <c r="V49" s="62"/>
      <c r="W49" s="62"/>
      <c r="X49" s="62"/>
      <c r="Y49" s="62"/>
      <c r="Z49" s="62"/>
      <c r="AA49" s="52"/>
      <c r="AB49" s="52"/>
      <c r="AC49" s="52"/>
      <c r="AD49" s="52"/>
      <c r="AE49" s="52"/>
      <c r="AF49" s="52"/>
      <c r="AG49" s="52"/>
      <c r="AH49" s="52"/>
      <c r="AI49" s="52"/>
      <c r="AJ49" s="52"/>
      <c r="AK49" s="52"/>
      <c r="AL49" s="52"/>
      <c r="AM49" s="52"/>
      <c r="AN49" s="52"/>
      <c r="AO49" s="52"/>
      <c r="AP49" s="52"/>
      <c r="AQ49" s="52"/>
      <c r="AR49" s="52"/>
      <c r="AS49" s="52"/>
      <c r="AT49" s="52"/>
      <c r="AU49" s="52"/>
      <c r="AV49" s="52"/>
    </row>
    <row r="50">
      <c r="A50" s="149" t="s">
        <v>1243</v>
      </c>
      <c r="B50" s="179">
        <f>+B84</f>
        <v>291606.8096</v>
      </c>
      <c r="C50" s="146" t="s">
        <v>1244</v>
      </c>
      <c r="D50" s="139" t="s">
        <v>705</v>
      </c>
      <c r="E50" s="179">
        <f t="shared" ref="E50:E51" si="3">+B99</f>
        <v>-89.54049162</v>
      </c>
      <c r="F50" s="146" t="s">
        <v>1245</v>
      </c>
      <c r="G50" s="62"/>
      <c r="H50" s="62"/>
      <c r="I50" s="62"/>
      <c r="J50" s="62"/>
      <c r="K50" s="62"/>
      <c r="L50" s="62"/>
      <c r="M50" s="62"/>
      <c r="N50" s="62"/>
      <c r="O50" s="62"/>
      <c r="P50" s="62"/>
      <c r="Q50" s="62"/>
      <c r="R50" s="62"/>
      <c r="S50" s="62"/>
      <c r="T50" s="62"/>
      <c r="U50" s="62"/>
      <c r="V50" s="62"/>
      <c r="W50" s="62"/>
      <c r="X50" s="62"/>
      <c r="Y50" s="62"/>
      <c r="Z50" s="62"/>
      <c r="AA50" s="52"/>
      <c r="AB50" s="52"/>
      <c r="AC50" s="52"/>
      <c r="AD50" s="52"/>
      <c r="AE50" s="52"/>
      <c r="AF50" s="52"/>
      <c r="AG50" s="52"/>
      <c r="AH50" s="52"/>
      <c r="AI50" s="52"/>
      <c r="AJ50" s="52"/>
      <c r="AK50" s="52"/>
      <c r="AL50" s="52"/>
      <c r="AM50" s="52"/>
      <c r="AN50" s="52"/>
      <c r="AO50" s="52"/>
      <c r="AP50" s="52"/>
      <c r="AQ50" s="52"/>
      <c r="AR50" s="52"/>
      <c r="AS50" s="52"/>
      <c r="AT50" s="52"/>
      <c r="AU50" s="52"/>
      <c r="AV50" s="52"/>
    </row>
    <row r="51">
      <c r="A51" s="139"/>
      <c r="B51" s="304" t="str">
        <f>B85</f>
        <v/>
      </c>
      <c r="C51" s="181"/>
      <c r="D51" s="146" t="s">
        <v>1246</v>
      </c>
      <c r="E51" s="179">
        <f t="shared" si="3"/>
        <v>529932.2972</v>
      </c>
      <c r="F51" s="146" t="s">
        <v>1247</v>
      </c>
      <c r="G51" s="62"/>
      <c r="H51" s="62"/>
      <c r="I51" s="62"/>
      <c r="J51" s="62"/>
      <c r="K51" s="62"/>
      <c r="L51" s="62"/>
      <c r="M51" s="62"/>
      <c r="N51" s="62"/>
      <c r="O51" s="62"/>
      <c r="P51" s="62"/>
      <c r="Q51" s="62"/>
      <c r="R51" s="62"/>
      <c r="S51" s="62"/>
      <c r="T51" s="62"/>
      <c r="U51" s="62"/>
      <c r="V51" s="62"/>
      <c r="W51" s="62"/>
      <c r="X51" s="62"/>
      <c r="Y51" s="62"/>
      <c r="Z51" s="62"/>
      <c r="AA51" s="52"/>
      <c r="AB51" s="52"/>
      <c r="AC51" s="52"/>
      <c r="AD51" s="52"/>
      <c r="AE51" s="52"/>
      <c r="AF51" s="52"/>
      <c r="AG51" s="52"/>
      <c r="AH51" s="52"/>
      <c r="AI51" s="52"/>
      <c r="AJ51" s="52"/>
      <c r="AK51" s="52"/>
      <c r="AL51" s="52"/>
      <c r="AM51" s="52"/>
      <c r="AN51" s="52"/>
      <c r="AO51" s="52"/>
      <c r="AP51" s="52"/>
      <c r="AQ51" s="52"/>
      <c r="AR51" s="52"/>
      <c r="AS51" s="52"/>
      <c r="AT51" s="52"/>
      <c r="AU51" s="52"/>
      <c r="AV51" s="52"/>
    </row>
    <row r="52">
      <c r="A52" s="35"/>
      <c r="B52" s="35"/>
      <c r="C52" s="35"/>
      <c r="D52" s="182"/>
      <c r="E52" s="182"/>
      <c r="F52" s="18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row>
    <row r="53">
      <c r="A53" s="58"/>
      <c r="B53" s="58"/>
      <c r="C53" s="58"/>
      <c r="D53" s="182"/>
      <c r="E53" s="182"/>
      <c r="F53" s="18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row>
    <row r="54">
      <c r="A54" s="139"/>
      <c r="B54" s="139"/>
      <c r="C54" s="139"/>
      <c r="D54" s="182"/>
      <c r="E54" s="182"/>
      <c r="F54" s="18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row>
    <row r="55" ht="15.75" customHeight="1">
      <c r="A55" s="159" t="s">
        <v>172</v>
      </c>
      <c r="B55" s="332">
        <f>SUM(B50:B54)</f>
        <v>291606.8096</v>
      </c>
      <c r="C55" s="159"/>
      <c r="D55" s="159" t="s">
        <v>173</v>
      </c>
      <c r="E55" s="332">
        <f>SUM(E50:E54)</f>
        <v>529842.7567</v>
      </c>
      <c r="F55" s="159"/>
      <c r="G55" s="62">
        <f>E55/B55</f>
        <v>1.816976625</v>
      </c>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row>
    <row r="56" ht="15.75" customHeight="1">
      <c r="A56" s="186" t="s">
        <v>226</v>
      </c>
      <c r="B56" s="68"/>
      <c r="C56" s="68"/>
      <c r="D56" s="68"/>
      <c r="E56" s="76"/>
      <c r="F56" s="187"/>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row>
    <row r="57" ht="15.75" customHeight="1">
      <c r="A57" s="182" t="s">
        <v>227</v>
      </c>
      <c r="B57" s="188">
        <f>+B103</f>
        <v>1983072.751</v>
      </c>
      <c r="C57" s="188"/>
      <c r="D57" s="182" t="s">
        <v>228</v>
      </c>
      <c r="E57" s="188">
        <f>+B104</f>
        <v>1562043.226</v>
      </c>
      <c r="F57" s="188"/>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row>
    <row r="58" ht="11.25" customHeight="1">
      <c r="A58" s="182"/>
      <c r="B58" s="189"/>
      <c r="C58" s="182"/>
      <c r="D58" s="189"/>
      <c r="E58" s="190"/>
      <c r="F58" s="189"/>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row>
    <row r="59" ht="42.75" customHeight="1">
      <c r="A59" s="182" t="s">
        <v>229</v>
      </c>
      <c r="B59" s="189">
        <f>SUM(B90:B91)/(SUM(B70:B73))</f>
        <v>0.3449399767</v>
      </c>
      <c r="C59" s="182" t="s">
        <v>230</v>
      </c>
      <c r="D59" s="189">
        <f>SUM(B94:B95)/SUM(B77:B80)</f>
        <v>2.243040662</v>
      </c>
      <c r="E59" s="190" t="s">
        <v>231</v>
      </c>
      <c r="F59" s="189">
        <f>SUM(B99:B100)/SUM(B84:B85)</f>
        <v>1.816976625</v>
      </c>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row>
    <row r="60" ht="42.75" customHeight="1">
      <c r="A60" s="182" t="s">
        <v>232</v>
      </c>
      <c r="B60" s="189">
        <f>+E57/B57</f>
        <v>0.7876883113</v>
      </c>
      <c r="C60" s="58"/>
      <c r="D60" s="58"/>
      <c r="E60" s="58"/>
      <c r="F60" s="58"/>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row>
    <row r="61" ht="15.75" customHeight="1">
      <c r="A61" s="92"/>
      <c r="B61" s="192"/>
      <c r="C61" s="130"/>
      <c r="D61" s="130"/>
      <c r="E61" s="130"/>
      <c r="F61" s="130"/>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row>
    <row r="62" ht="15.75" customHeight="1">
      <c r="A62" s="92"/>
      <c r="B62" s="192"/>
      <c r="C62" s="130"/>
      <c r="D62" s="130"/>
      <c r="E62" s="130"/>
      <c r="F62" s="130"/>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row>
    <row r="63" ht="15.75" customHeight="1">
      <c r="A63" s="92"/>
      <c r="B63" s="554"/>
      <c r="C63" s="130"/>
      <c r="D63" s="130"/>
      <c r="E63" s="554"/>
      <c r="F63" s="130"/>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row>
    <row r="64" ht="15.75" customHeight="1">
      <c r="A64" s="92"/>
      <c r="B64" s="554"/>
      <c r="C64" s="130"/>
      <c r="D64" s="130"/>
      <c r="E64" s="554"/>
      <c r="F64" s="130"/>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row>
    <row r="65" ht="15.75" customHeight="1">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row>
    <row r="66" ht="15.75" customHeight="1">
      <c r="A66" s="193" t="s">
        <v>233</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row>
    <row r="67" ht="15.75" customHeight="1">
      <c r="A67" s="194" t="s">
        <v>234</v>
      </c>
      <c r="B67" s="194" t="s">
        <v>235</v>
      </c>
      <c r="C67" s="194"/>
      <c r="D67" s="195">
        <v>1.0</v>
      </c>
      <c r="E67" s="195">
        <v>2.0</v>
      </c>
      <c r="F67" s="195">
        <v>3.0</v>
      </c>
      <c r="G67" s="195">
        <v>4.0</v>
      </c>
      <c r="H67" s="195">
        <v>5.0</v>
      </c>
      <c r="I67" s="195">
        <v>6.0</v>
      </c>
      <c r="J67" s="195">
        <v>7.0</v>
      </c>
      <c r="K67" s="195">
        <v>8.0</v>
      </c>
      <c r="L67" s="196">
        <v>9.0</v>
      </c>
      <c r="M67" s="195">
        <v>10.0</v>
      </c>
      <c r="N67" s="197">
        <v>11.0</v>
      </c>
      <c r="O67" s="197">
        <v>12.0</v>
      </c>
      <c r="P67" s="197">
        <v>13.0</v>
      </c>
      <c r="Q67" s="197">
        <v>14.0</v>
      </c>
      <c r="R67" s="197">
        <v>15.0</v>
      </c>
      <c r="S67" s="197">
        <v>16.0</v>
      </c>
      <c r="T67" s="197">
        <v>17.0</v>
      </c>
      <c r="U67" s="197">
        <v>18.0</v>
      </c>
      <c r="V67" s="197">
        <v>19.0</v>
      </c>
      <c r="W67" s="197">
        <v>20.0</v>
      </c>
      <c r="X67" s="197">
        <v>21.0</v>
      </c>
      <c r="Y67" s="197">
        <v>22.0</v>
      </c>
      <c r="Z67" s="197">
        <v>23.0</v>
      </c>
      <c r="AA67" s="197">
        <v>24.0</v>
      </c>
      <c r="AB67" s="197">
        <v>25.0</v>
      </c>
      <c r="AC67" s="197">
        <v>26.0</v>
      </c>
      <c r="AD67" s="197">
        <v>27.0</v>
      </c>
      <c r="AE67" s="197">
        <v>28.0</v>
      </c>
      <c r="AF67" s="197">
        <v>29.0</v>
      </c>
      <c r="AG67" s="197">
        <v>30.0</v>
      </c>
      <c r="AH67" s="197">
        <v>31.0</v>
      </c>
      <c r="AI67" s="197">
        <v>32.0</v>
      </c>
      <c r="AJ67" s="197">
        <v>33.0</v>
      </c>
      <c r="AK67" s="197">
        <v>34.0</v>
      </c>
      <c r="AL67" s="197">
        <v>35.0</v>
      </c>
      <c r="AM67" s="197">
        <v>36.0</v>
      </c>
      <c r="AN67" s="197">
        <v>37.0</v>
      </c>
      <c r="AO67" s="197">
        <v>38.0</v>
      </c>
      <c r="AP67" s="197">
        <v>39.0</v>
      </c>
      <c r="AQ67" s="197">
        <v>40.0</v>
      </c>
      <c r="AR67" s="197">
        <v>41.0</v>
      </c>
      <c r="AS67" s="197">
        <v>42.0</v>
      </c>
      <c r="AT67" s="197">
        <v>43.0</v>
      </c>
      <c r="AU67" s="197">
        <v>44.0</v>
      </c>
      <c r="AV67" s="197">
        <v>45.0</v>
      </c>
    </row>
    <row r="68" ht="15.75" customHeight="1">
      <c r="A68" s="198" t="s">
        <v>236</v>
      </c>
      <c r="B68" s="653">
        <f>+SUM(B70:B86)</f>
        <v>1983072.751</v>
      </c>
      <c r="C68" s="654"/>
      <c r="D68" s="654">
        <f t="shared" ref="D68:M68" si="4">SUM(D70:D73)+SUM(D76)+SUM(D84:D85)</f>
        <v>117378.0411</v>
      </c>
      <c r="E68" s="654">
        <f t="shared" si="4"/>
        <v>138655.9454</v>
      </c>
      <c r="F68" s="654">
        <f t="shared" si="4"/>
        <v>176668.2959</v>
      </c>
      <c r="G68" s="654">
        <f t="shared" si="4"/>
        <v>203128.3391</v>
      </c>
      <c r="H68" s="654">
        <f t="shared" si="4"/>
        <v>233988.9567</v>
      </c>
      <c r="I68" s="654">
        <f t="shared" si="4"/>
        <v>262912.259</v>
      </c>
      <c r="J68" s="654">
        <f t="shared" si="4"/>
        <v>291975.1538</v>
      </c>
      <c r="K68" s="654">
        <f t="shared" si="4"/>
        <v>320529.3522</v>
      </c>
      <c r="L68" s="655">
        <f t="shared" si="4"/>
        <v>347418.7936</v>
      </c>
      <c r="M68" s="654">
        <f t="shared" si="4"/>
        <v>372767.4688</v>
      </c>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row>
    <row r="69" ht="15.75" customHeight="1">
      <c r="A69" s="204" t="s">
        <v>237</v>
      </c>
      <c r="B69" s="656"/>
      <c r="C69" s="656"/>
      <c r="D69" s="657"/>
      <c r="E69" s="657"/>
      <c r="F69" s="657"/>
      <c r="G69" s="657"/>
      <c r="H69" s="657"/>
      <c r="I69" s="657"/>
      <c r="J69" s="657"/>
      <c r="K69" s="657"/>
      <c r="L69" s="658"/>
      <c r="M69" s="65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row>
    <row r="70" ht="15.75" customHeight="1">
      <c r="A70" s="221" t="s">
        <v>921</v>
      </c>
      <c r="B70" s="659">
        <f t="shared" ref="B70:B73" si="6">+NPV($B$14,D70:M70)</f>
        <v>581407.3439</v>
      </c>
      <c r="C70" s="659"/>
      <c r="D70" s="304">
        <f t="shared" ref="D70:M70" si="5">+D155</f>
        <v>70139.30636</v>
      </c>
      <c r="E70" s="304">
        <f t="shared" si="5"/>
        <v>70139.30636</v>
      </c>
      <c r="F70" s="304">
        <f t="shared" si="5"/>
        <v>77311.25671</v>
      </c>
      <c r="G70" s="304">
        <f t="shared" si="5"/>
        <v>75907.45792</v>
      </c>
      <c r="H70" s="304">
        <f t="shared" si="5"/>
        <v>75896.48151</v>
      </c>
      <c r="I70" s="304">
        <f t="shared" si="5"/>
        <v>76427.53388</v>
      </c>
      <c r="J70" s="304">
        <f t="shared" si="5"/>
        <v>76601.02809</v>
      </c>
      <c r="K70" s="304">
        <f t="shared" si="5"/>
        <v>76385.34946</v>
      </c>
      <c r="L70" s="660">
        <f t="shared" si="5"/>
        <v>75329.23623</v>
      </c>
      <c r="M70" s="304">
        <f t="shared" si="5"/>
        <v>73550.88164</v>
      </c>
      <c r="N70" s="214">
        <v>0.0</v>
      </c>
      <c r="O70" s="214">
        <v>0.0</v>
      </c>
      <c r="P70" s="214">
        <v>0.0</v>
      </c>
      <c r="Q70" s="214">
        <v>0.0</v>
      </c>
      <c r="R70" s="214">
        <v>0.0</v>
      </c>
      <c r="S70" s="214">
        <v>0.0</v>
      </c>
      <c r="T70" s="214">
        <v>0.0</v>
      </c>
      <c r="U70" s="214">
        <v>0.0</v>
      </c>
      <c r="V70" s="214">
        <v>0.0</v>
      </c>
      <c r="W70" s="214">
        <v>0.0</v>
      </c>
      <c r="X70" s="214">
        <v>0.0</v>
      </c>
      <c r="Y70" s="214">
        <v>0.0</v>
      </c>
      <c r="Z70" s="214">
        <v>0.0</v>
      </c>
      <c r="AA70" s="214">
        <v>0.0</v>
      </c>
      <c r="AB70" s="214">
        <v>0.0</v>
      </c>
      <c r="AC70" s="214">
        <v>0.0</v>
      </c>
      <c r="AD70" s="214">
        <v>0.0</v>
      </c>
      <c r="AE70" s="214">
        <v>0.0</v>
      </c>
      <c r="AF70" s="214">
        <v>0.0</v>
      </c>
      <c r="AG70" s="214">
        <v>0.0</v>
      </c>
      <c r="AH70" s="214">
        <v>0.0</v>
      </c>
      <c r="AI70" s="214">
        <v>0.0</v>
      </c>
      <c r="AJ70" s="214">
        <v>0.0</v>
      </c>
      <c r="AK70" s="214">
        <v>0.0</v>
      </c>
      <c r="AL70" s="214">
        <v>0.0</v>
      </c>
      <c r="AM70" s="214">
        <v>0.0</v>
      </c>
      <c r="AN70" s="214">
        <v>0.0</v>
      </c>
      <c r="AO70" s="214">
        <v>0.0</v>
      </c>
      <c r="AP70" s="214">
        <v>0.0</v>
      </c>
      <c r="AQ70" s="214">
        <v>0.0</v>
      </c>
      <c r="AR70" s="214">
        <v>0.0</v>
      </c>
      <c r="AS70" s="214">
        <v>0.0</v>
      </c>
      <c r="AT70" s="214">
        <v>0.0</v>
      </c>
      <c r="AU70" s="214">
        <v>0.0</v>
      </c>
      <c r="AV70" s="214">
        <v>0.0</v>
      </c>
    </row>
    <row r="71" ht="15.75" customHeight="1">
      <c r="A71" s="661" t="s">
        <v>924</v>
      </c>
      <c r="B71" s="662">
        <f t="shared" si="6"/>
        <v>152968.2722</v>
      </c>
      <c r="C71" s="662"/>
      <c r="D71" s="663">
        <f t="shared" ref="D71:N71" si="7">D70*$B$13</f>
        <v>18453.6515</v>
      </c>
      <c r="E71" s="663">
        <f t="shared" si="7"/>
        <v>18453.6515</v>
      </c>
      <c r="F71" s="663">
        <f t="shared" si="7"/>
        <v>20340.59164</v>
      </c>
      <c r="G71" s="663">
        <f t="shared" si="7"/>
        <v>19971.25218</v>
      </c>
      <c r="H71" s="663">
        <f t="shared" si="7"/>
        <v>19968.36429</v>
      </c>
      <c r="I71" s="663">
        <f t="shared" si="7"/>
        <v>20108.08416</v>
      </c>
      <c r="J71" s="663">
        <f t="shared" si="7"/>
        <v>20153.73049</v>
      </c>
      <c r="K71" s="663">
        <f t="shared" si="7"/>
        <v>20096.98544</v>
      </c>
      <c r="L71" s="664">
        <f t="shared" si="7"/>
        <v>19819.12205</v>
      </c>
      <c r="M71" s="663">
        <f t="shared" si="7"/>
        <v>19351.23696</v>
      </c>
      <c r="N71" s="217">
        <f t="shared" si="7"/>
        <v>0</v>
      </c>
      <c r="O71" s="214"/>
      <c r="P71" s="214"/>
      <c r="Q71" s="214"/>
      <c r="R71" s="214"/>
      <c r="S71" s="214"/>
      <c r="T71" s="214"/>
      <c r="U71" s="214"/>
      <c r="V71" s="214"/>
      <c r="W71" s="214"/>
      <c r="X71" s="214"/>
      <c r="Y71" s="214"/>
      <c r="Z71" s="214"/>
      <c r="AA71" s="214"/>
      <c r="AB71" s="214"/>
      <c r="AC71" s="214"/>
      <c r="AD71" s="214"/>
      <c r="AE71" s="214"/>
      <c r="AF71" s="214"/>
      <c r="AG71" s="214"/>
      <c r="AH71" s="214"/>
      <c r="AI71" s="214"/>
      <c r="AJ71" s="214"/>
      <c r="AK71" s="214"/>
      <c r="AL71" s="214"/>
      <c r="AM71" s="214"/>
      <c r="AN71" s="214"/>
      <c r="AO71" s="214"/>
      <c r="AP71" s="214"/>
      <c r="AQ71" s="214"/>
      <c r="AR71" s="214"/>
      <c r="AS71" s="214"/>
      <c r="AT71" s="214"/>
      <c r="AU71" s="214"/>
      <c r="AV71" s="214"/>
    </row>
    <row r="72" ht="15.75" customHeight="1">
      <c r="A72" s="661" t="s">
        <v>1248</v>
      </c>
      <c r="B72" s="662">
        <f t="shared" si="6"/>
        <v>714857.6829</v>
      </c>
      <c r="C72" s="662"/>
      <c r="D72" s="663">
        <f t="shared" ref="D72:M72" si="8">B364</f>
        <v>20060.98536</v>
      </c>
      <c r="E72" s="663">
        <f t="shared" si="8"/>
        <v>33126.0974</v>
      </c>
      <c r="F72" s="663">
        <f t="shared" si="8"/>
        <v>51971.5366</v>
      </c>
      <c r="G72" s="663">
        <f t="shared" si="8"/>
        <v>70214.13602</v>
      </c>
      <c r="H72" s="663">
        <f t="shared" si="8"/>
        <v>89228.91732</v>
      </c>
      <c r="I72" s="663">
        <f t="shared" si="8"/>
        <v>107471.5167</v>
      </c>
      <c r="J72" s="663">
        <f t="shared" si="8"/>
        <v>126277.2348</v>
      </c>
      <c r="K72" s="663">
        <f t="shared" si="8"/>
        <v>145069.7124</v>
      </c>
      <c r="L72" s="664">
        <f t="shared" si="8"/>
        <v>163299.0714</v>
      </c>
      <c r="M72" s="663">
        <f t="shared" si="8"/>
        <v>180938.8311</v>
      </c>
      <c r="N72" s="214"/>
      <c r="O72" s="214"/>
      <c r="P72" s="214"/>
      <c r="Q72" s="214"/>
      <c r="R72" s="214"/>
      <c r="S72" s="214"/>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row>
    <row r="73" ht="15.75" customHeight="1">
      <c r="A73" s="218" t="s">
        <v>1249</v>
      </c>
      <c r="B73" s="659">
        <f t="shared" si="6"/>
        <v>5814.073439</v>
      </c>
      <c r="C73" s="659"/>
      <c r="D73" s="304">
        <f t="shared" ref="D73:M73" si="9">+D70*$B$8</f>
        <v>701.3930636</v>
      </c>
      <c r="E73" s="304">
        <f t="shared" si="9"/>
        <v>701.3930636</v>
      </c>
      <c r="F73" s="304">
        <f t="shared" si="9"/>
        <v>773.1125671</v>
      </c>
      <c r="G73" s="304">
        <f t="shared" si="9"/>
        <v>759.0745792</v>
      </c>
      <c r="H73" s="304">
        <f t="shared" si="9"/>
        <v>758.9648151</v>
      </c>
      <c r="I73" s="304">
        <f t="shared" si="9"/>
        <v>764.2753388</v>
      </c>
      <c r="J73" s="304">
        <f t="shared" si="9"/>
        <v>766.0102809</v>
      </c>
      <c r="K73" s="304">
        <f t="shared" si="9"/>
        <v>763.8534946</v>
      </c>
      <c r="L73" s="660">
        <f t="shared" si="9"/>
        <v>753.2923623</v>
      </c>
      <c r="M73" s="304">
        <f t="shared" si="9"/>
        <v>735.5088164</v>
      </c>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14"/>
      <c r="AN73" s="214"/>
      <c r="AO73" s="214"/>
      <c r="AP73" s="214"/>
      <c r="AQ73" s="214"/>
      <c r="AR73" s="214"/>
      <c r="AS73" s="214"/>
      <c r="AT73" s="214"/>
      <c r="AU73" s="214"/>
      <c r="AV73" s="214"/>
    </row>
    <row r="74" ht="15.75" customHeight="1">
      <c r="A74" s="204"/>
      <c r="B74" s="659"/>
      <c r="C74" s="659"/>
      <c r="D74" s="304"/>
      <c r="E74" s="304"/>
      <c r="F74" s="304"/>
      <c r="G74" s="304"/>
      <c r="H74" s="304"/>
      <c r="I74" s="304"/>
      <c r="J74" s="304"/>
      <c r="K74" s="304"/>
      <c r="L74" s="660"/>
      <c r="M74" s="30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4"/>
      <c r="AP74" s="214"/>
      <c r="AQ74" s="214"/>
      <c r="AR74" s="214"/>
      <c r="AS74" s="214"/>
      <c r="AT74" s="214"/>
      <c r="AU74" s="214"/>
      <c r="AV74" s="214"/>
    </row>
    <row r="75" ht="15.75" customHeight="1">
      <c r="A75" s="204" t="s">
        <v>243</v>
      </c>
      <c r="B75" s="659"/>
      <c r="C75" s="659"/>
      <c r="D75" s="304"/>
      <c r="E75" s="304"/>
      <c r="F75" s="304"/>
      <c r="G75" s="304"/>
      <c r="H75" s="304"/>
      <c r="I75" s="304"/>
      <c r="J75" s="304"/>
      <c r="K75" s="304"/>
      <c r="L75" s="660"/>
      <c r="M75" s="304"/>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214"/>
      <c r="AL75" s="214"/>
      <c r="AM75" s="214"/>
      <c r="AN75" s="214"/>
      <c r="AO75" s="214"/>
      <c r="AP75" s="214"/>
      <c r="AQ75" s="214"/>
      <c r="AR75" s="214"/>
      <c r="AS75" s="214"/>
      <c r="AT75" s="214"/>
      <c r="AU75" s="214"/>
      <c r="AV75" s="214"/>
    </row>
    <row r="76" ht="15.75" customHeight="1">
      <c r="A76" s="665"/>
      <c r="B76" s="659"/>
      <c r="C76" s="659"/>
      <c r="D76" s="304"/>
      <c r="E76" s="659"/>
      <c r="F76" s="659"/>
      <c r="G76" s="659"/>
      <c r="H76" s="659"/>
      <c r="I76" s="659"/>
      <c r="J76" s="659"/>
      <c r="K76" s="659"/>
      <c r="L76" s="666"/>
      <c r="M76" s="659"/>
      <c r="N76" s="214"/>
      <c r="O76" s="214"/>
      <c r="P76" s="214"/>
      <c r="Q76" s="214"/>
      <c r="R76" s="214"/>
      <c r="S76" s="214"/>
      <c r="T76" s="214"/>
      <c r="U76" s="214"/>
      <c r="V76" s="214"/>
      <c r="W76" s="214"/>
      <c r="X76" s="214"/>
      <c r="Y76" s="214"/>
      <c r="Z76" s="214"/>
      <c r="AA76" s="214"/>
      <c r="AB76" s="214"/>
      <c r="AC76" s="214"/>
      <c r="AD76" s="214"/>
      <c r="AE76" s="214"/>
      <c r="AF76" s="214"/>
      <c r="AG76" s="214"/>
      <c r="AH76" s="214"/>
      <c r="AI76" s="214"/>
      <c r="AJ76" s="214"/>
      <c r="AK76" s="214"/>
      <c r="AL76" s="214"/>
      <c r="AM76" s="214"/>
      <c r="AN76" s="214"/>
      <c r="AO76" s="214"/>
      <c r="AP76" s="214"/>
      <c r="AQ76" s="214"/>
      <c r="AR76" s="214"/>
      <c r="AS76" s="214"/>
      <c r="AT76" s="214"/>
      <c r="AU76" s="214"/>
      <c r="AV76" s="214"/>
    </row>
    <row r="77" ht="35.25" customHeight="1">
      <c r="A77" s="167" t="s">
        <v>1250</v>
      </c>
      <c r="B77" s="659">
        <f t="shared" ref="B77:B80" si="11">+NPV($B$12,D77:M77)</f>
        <v>82970.49961</v>
      </c>
      <c r="C77" s="659"/>
      <c r="D77" s="304">
        <f t="shared" ref="D77:M77" si="10">-(SUM(D192:D197)*$B$9*0.4)/1000000</f>
        <v>2698.458604</v>
      </c>
      <c r="E77" s="304">
        <f t="shared" si="10"/>
        <v>5396.917207</v>
      </c>
      <c r="F77" s="304">
        <f t="shared" si="10"/>
        <v>8769.990462</v>
      </c>
      <c r="G77" s="304">
        <f t="shared" si="10"/>
        <v>12143.06372</v>
      </c>
      <c r="H77" s="304">
        <f t="shared" si="10"/>
        <v>16190.75162</v>
      </c>
      <c r="I77" s="304">
        <f t="shared" si="10"/>
        <v>19563.82488</v>
      </c>
      <c r="J77" s="304">
        <f t="shared" si="10"/>
        <v>22936.89813</v>
      </c>
      <c r="K77" s="304">
        <f t="shared" si="10"/>
        <v>26309.97139</v>
      </c>
      <c r="L77" s="660">
        <f t="shared" si="10"/>
        <v>29683.04464</v>
      </c>
      <c r="M77" s="304">
        <f t="shared" si="10"/>
        <v>33056.1179</v>
      </c>
      <c r="N77" s="147"/>
      <c r="O77" s="214"/>
      <c r="P77" s="214"/>
      <c r="Q77" s="214"/>
      <c r="R77" s="214"/>
      <c r="S77" s="214"/>
      <c r="T77" s="214"/>
      <c r="U77" s="214"/>
      <c r="V77" s="214"/>
      <c r="W77" s="214"/>
      <c r="X77" s="214"/>
      <c r="Y77" s="214"/>
      <c r="Z77" s="214"/>
      <c r="AA77" s="214"/>
      <c r="AB77" s="214"/>
      <c r="AC77" s="214"/>
      <c r="AD77" s="214"/>
      <c r="AE77" s="214"/>
      <c r="AF77" s="214"/>
      <c r="AG77" s="214"/>
      <c r="AH77" s="214"/>
      <c r="AI77" s="214"/>
      <c r="AJ77" s="214"/>
      <c r="AK77" s="214"/>
      <c r="AL77" s="214"/>
      <c r="AM77" s="214"/>
      <c r="AN77" s="214"/>
      <c r="AO77" s="214"/>
      <c r="AP77" s="214"/>
      <c r="AQ77" s="214"/>
      <c r="AR77" s="214"/>
      <c r="AS77" s="214"/>
      <c r="AT77" s="214"/>
      <c r="AU77" s="214"/>
      <c r="AV77" s="214"/>
    </row>
    <row r="78" ht="31.5" customHeight="1">
      <c r="A78" s="167" t="s">
        <v>1251</v>
      </c>
      <c r="B78" s="659">
        <f t="shared" si="11"/>
        <v>147847.3704</v>
      </c>
      <c r="C78" s="659"/>
      <c r="D78" s="304">
        <f t="shared" ref="D78:M78" si="12">(-D235*$B$10*0.4)/1000000</f>
        <v>4721.126566</v>
      </c>
      <c r="E78" s="304">
        <f t="shared" si="12"/>
        <v>10933.13521</v>
      </c>
      <c r="F78" s="304">
        <f t="shared" si="12"/>
        <v>16896.6635</v>
      </c>
      <c r="G78" s="304">
        <f t="shared" si="12"/>
        <v>22611.71145</v>
      </c>
      <c r="H78" s="304">
        <f t="shared" si="12"/>
        <v>28326.7594</v>
      </c>
      <c r="I78" s="304">
        <f t="shared" si="12"/>
        <v>34041.80734</v>
      </c>
      <c r="J78" s="304">
        <f t="shared" si="12"/>
        <v>40005.33564</v>
      </c>
      <c r="K78" s="304">
        <f t="shared" si="12"/>
        <v>45968.86393</v>
      </c>
      <c r="L78" s="660">
        <f t="shared" si="12"/>
        <v>51683.91188</v>
      </c>
      <c r="M78" s="304">
        <f t="shared" si="12"/>
        <v>57150.47948</v>
      </c>
      <c r="N78" s="147"/>
      <c r="O78" s="214"/>
      <c r="P78" s="214"/>
      <c r="Q78" s="214"/>
      <c r="R78" s="214"/>
      <c r="S78" s="214"/>
      <c r="T78" s="214"/>
      <c r="U78" s="214"/>
      <c r="V78" s="214"/>
      <c r="W78" s="214"/>
      <c r="X78" s="214"/>
      <c r="Y78" s="214"/>
      <c r="Z78" s="214"/>
      <c r="AA78" s="214"/>
      <c r="AB78" s="214"/>
      <c r="AC78" s="214"/>
      <c r="AD78" s="214"/>
      <c r="AE78" s="214"/>
      <c r="AF78" s="214"/>
      <c r="AG78" s="214"/>
      <c r="AH78" s="214"/>
      <c r="AI78" s="214"/>
      <c r="AJ78" s="214"/>
      <c r="AK78" s="214"/>
      <c r="AL78" s="214"/>
      <c r="AM78" s="214"/>
      <c r="AN78" s="214"/>
      <c r="AO78" s="214"/>
      <c r="AP78" s="214"/>
      <c r="AQ78" s="214"/>
      <c r="AR78" s="214"/>
      <c r="AS78" s="214"/>
      <c r="AT78" s="214"/>
      <c r="AU78" s="214"/>
      <c r="AV78" s="214"/>
    </row>
    <row r="79">
      <c r="A79" s="167" t="s">
        <v>1252</v>
      </c>
      <c r="B79" s="659">
        <f t="shared" si="11"/>
        <v>0.1899299083</v>
      </c>
      <c r="C79" s="659"/>
      <c r="D79" s="304">
        <f>(((B337/'BC Refrigeración'!B287)*$B$25*$B$24)*'BC Refrigeración'!B287)/1000000</f>
        <v>0.006177111111</v>
      </c>
      <c r="E79" s="304">
        <f>(((C337/'BC Refrigeración'!C287)*$B$25*$B$24)*'BC Refrigeración'!C287)/1000000</f>
        <v>0.01235422222</v>
      </c>
      <c r="F79" s="304">
        <f>(((D337/'BC Refrigeración'!D287)*$B$25*$B$24)*'BC Refrigeración'!D287)/1000000</f>
        <v>0.02007561111</v>
      </c>
      <c r="G79" s="304">
        <f>(((E337/'BC Refrigeración'!E287)*$B$25*$B$24)*'BC Refrigeración'!E287)/1000000</f>
        <v>0.027797</v>
      </c>
      <c r="H79" s="304">
        <f>(((F337/'BC Refrigeración'!F287)*$B$25*$B$24)*'BC Refrigeración'!F287)/1000000</f>
        <v>0.03706266667</v>
      </c>
      <c r="I79" s="304">
        <f>(((G337/'BC Refrigeración'!G287)*$B$25*$B$24)*'BC Refrigeración'!G287)/1000000</f>
        <v>0.04478405556</v>
      </c>
      <c r="J79" s="304">
        <f>(((H337/'BC Refrigeración'!H287)*$B$25*$B$24)*'BC Refrigeración'!H287)/1000000</f>
        <v>0.05250544444</v>
      </c>
      <c r="K79" s="304">
        <f>(((I337/'BC Refrigeración'!I287)*$B$25*$B$24)*'BC Refrigeración'!I287)/1000000</f>
        <v>0.06022683333</v>
      </c>
      <c r="L79" s="660">
        <f>(((J337/'BC Refrigeración'!J287)*$B$25*$B$24)*'BC Refrigeración'!J287)/1000000</f>
        <v>0.06794822222</v>
      </c>
      <c r="M79" s="304">
        <f>(((K337/'BC Refrigeración'!K287)*$B$25*$B$24)*'BC Refrigeración'!K287)/1000000</f>
        <v>0.07566961111</v>
      </c>
      <c r="N79" s="214"/>
      <c r="O79" s="214"/>
      <c r="P79" s="214"/>
      <c r="Q79" s="214"/>
      <c r="R79" s="214"/>
      <c r="S79" s="214"/>
      <c r="T79" s="214"/>
      <c r="U79" s="214"/>
      <c r="V79" s="214"/>
      <c r="W79" s="214"/>
      <c r="X79" s="214"/>
      <c r="Y79" s="214"/>
      <c r="Z79" s="214"/>
      <c r="AA79" s="214"/>
      <c r="AB79" s="214"/>
      <c r="AC79" s="214"/>
      <c r="AD79" s="214"/>
      <c r="AE79" s="214"/>
      <c r="AF79" s="214"/>
      <c r="AG79" s="214"/>
      <c r="AH79" s="214"/>
      <c r="AI79" s="214"/>
      <c r="AJ79" s="214"/>
      <c r="AK79" s="214"/>
      <c r="AL79" s="214"/>
      <c r="AM79" s="214"/>
      <c r="AN79" s="214"/>
      <c r="AO79" s="214"/>
      <c r="AP79" s="214"/>
      <c r="AQ79" s="214"/>
      <c r="AR79" s="214"/>
      <c r="AS79" s="214"/>
      <c r="AT79" s="214"/>
      <c r="AU79" s="214"/>
      <c r="AV79" s="214"/>
    </row>
    <row r="80" ht="15.75" customHeight="1">
      <c r="A80" s="167" t="s">
        <v>1253</v>
      </c>
      <c r="B80" s="659">
        <f t="shared" si="11"/>
        <v>5600.508724</v>
      </c>
      <c r="C80" s="659"/>
      <c r="D80" s="304">
        <f t="shared" ref="D80:M80" si="13">B343*6%</f>
        <v>182.1459558</v>
      </c>
      <c r="E80" s="304">
        <f t="shared" si="13"/>
        <v>364.2919115</v>
      </c>
      <c r="F80" s="304">
        <f t="shared" si="13"/>
        <v>591.9743562</v>
      </c>
      <c r="G80" s="304">
        <f t="shared" si="13"/>
        <v>819.6568009</v>
      </c>
      <c r="H80" s="304">
        <f t="shared" si="13"/>
        <v>1092.875735</v>
      </c>
      <c r="I80" s="304">
        <f t="shared" si="13"/>
        <v>1320.558179</v>
      </c>
      <c r="J80" s="304">
        <f t="shared" si="13"/>
        <v>1548.240624</v>
      </c>
      <c r="K80" s="304">
        <f t="shared" si="13"/>
        <v>1775.923069</v>
      </c>
      <c r="L80" s="660">
        <f t="shared" si="13"/>
        <v>2003.605513</v>
      </c>
      <c r="M80" s="304">
        <f t="shared" si="13"/>
        <v>2231.287958</v>
      </c>
      <c r="N80" s="214"/>
      <c r="O80" s="214"/>
      <c r="P80" s="214"/>
      <c r="Q80" s="214"/>
      <c r="R80" s="214"/>
      <c r="S80" s="214"/>
      <c r="T80" s="214"/>
      <c r="U80" s="214"/>
      <c r="V80" s="214"/>
      <c r="W80" s="214"/>
      <c r="X80" s="214"/>
      <c r="Y80" s="214"/>
      <c r="Z80" s="214"/>
      <c r="AA80" s="214"/>
      <c r="AB80" s="214"/>
      <c r="AC80" s="214"/>
      <c r="AD80" s="214"/>
      <c r="AE80" s="214"/>
      <c r="AF80" s="214"/>
      <c r="AG80" s="214"/>
      <c r="AH80" s="214"/>
      <c r="AI80" s="214"/>
      <c r="AJ80" s="214"/>
      <c r="AK80" s="214"/>
      <c r="AL80" s="214"/>
      <c r="AM80" s="214"/>
      <c r="AN80" s="214"/>
      <c r="AO80" s="214"/>
      <c r="AP80" s="214"/>
      <c r="AQ80" s="214"/>
      <c r="AR80" s="214"/>
      <c r="AS80" s="214"/>
      <c r="AT80" s="214"/>
      <c r="AU80" s="214"/>
      <c r="AV80" s="214"/>
    </row>
    <row r="81" ht="15.75" customHeight="1">
      <c r="A81" s="167"/>
      <c r="B81" s="659"/>
      <c r="C81" s="659"/>
      <c r="D81" s="304"/>
      <c r="E81" s="659"/>
      <c r="F81" s="659"/>
      <c r="G81" s="659"/>
      <c r="H81" s="659"/>
      <c r="I81" s="659"/>
      <c r="J81" s="659"/>
      <c r="K81" s="659"/>
      <c r="L81" s="666"/>
      <c r="M81" s="659"/>
      <c r="N81" s="214"/>
      <c r="O81" s="214"/>
      <c r="P81" s="214"/>
      <c r="Q81" s="214"/>
      <c r="R81" s="214"/>
      <c r="S81" s="214"/>
      <c r="T81" s="214"/>
      <c r="U81" s="214"/>
      <c r="V81" s="214"/>
      <c r="W81" s="214"/>
      <c r="X81" s="214"/>
      <c r="Y81" s="214"/>
      <c r="Z81" s="214"/>
      <c r="AA81" s="214"/>
      <c r="AB81" s="214"/>
      <c r="AC81" s="214"/>
      <c r="AD81" s="214"/>
      <c r="AE81" s="214"/>
      <c r="AF81" s="214"/>
      <c r="AG81" s="214"/>
      <c r="AH81" s="214"/>
      <c r="AI81" s="214"/>
      <c r="AJ81" s="214"/>
      <c r="AK81" s="214"/>
      <c r="AL81" s="214"/>
      <c r="AM81" s="214"/>
      <c r="AN81" s="214"/>
      <c r="AO81" s="214"/>
      <c r="AP81" s="214"/>
      <c r="AQ81" s="214"/>
      <c r="AR81" s="214"/>
      <c r="AS81" s="214"/>
      <c r="AT81" s="214"/>
      <c r="AU81" s="214"/>
      <c r="AV81" s="214"/>
    </row>
    <row r="82" ht="15.75" customHeight="1">
      <c r="A82" s="231"/>
      <c r="B82" s="659"/>
      <c r="C82" s="659"/>
      <c r="D82" s="304"/>
      <c r="E82" s="659"/>
      <c r="F82" s="659"/>
      <c r="G82" s="659"/>
      <c r="H82" s="659"/>
      <c r="I82" s="659"/>
      <c r="J82" s="659"/>
      <c r="K82" s="659"/>
      <c r="L82" s="666"/>
      <c r="M82" s="659"/>
      <c r="N82" s="214"/>
      <c r="O82" s="214"/>
      <c r="P82" s="214"/>
      <c r="Q82" s="214"/>
      <c r="R82" s="214"/>
      <c r="S82" s="214"/>
      <c r="T82" s="214"/>
      <c r="U82" s="214"/>
      <c r="V82" s="214"/>
      <c r="W82" s="214"/>
      <c r="X82" s="214"/>
      <c r="Y82" s="214"/>
      <c r="Z82" s="214"/>
      <c r="AA82" s="214"/>
      <c r="AB82" s="214"/>
      <c r="AC82" s="214"/>
      <c r="AD82" s="214"/>
      <c r="AE82" s="214"/>
      <c r="AF82" s="214"/>
      <c r="AG82" s="214"/>
      <c r="AH82" s="214"/>
      <c r="AI82" s="214"/>
      <c r="AJ82" s="214"/>
      <c r="AK82" s="214"/>
      <c r="AL82" s="214"/>
      <c r="AM82" s="214"/>
      <c r="AN82" s="214"/>
      <c r="AO82" s="214"/>
      <c r="AP82" s="214"/>
      <c r="AQ82" s="214"/>
      <c r="AR82" s="214"/>
      <c r="AS82" s="214"/>
      <c r="AT82" s="214"/>
      <c r="AU82" s="214"/>
      <c r="AV82" s="214"/>
    </row>
    <row r="83" ht="15.75" customHeight="1">
      <c r="A83" s="231" t="s">
        <v>251</v>
      </c>
      <c r="B83" s="659"/>
      <c r="C83" s="659"/>
      <c r="D83" s="304"/>
      <c r="E83" s="659"/>
      <c r="F83" s="659"/>
      <c r="G83" s="659"/>
      <c r="H83" s="659"/>
      <c r="I83" s="659"/>
      <c r="J83" s="659"/>
      <c r="K83" s="659"/>
      <c r="L83" s="666"/>
      <c r="M83" s="659"/>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214"/>
      <c r="AQ83" s="214"/>
      <c r="AR83" s="214"/>
      <c r="AS83" s="214"/>
      <c r="AT83" s="214"/>
      <c r="AU83" s="214"/>
      <c r="AV83" s="214"/>
    </row>
    <row r="84" ht="15.75" customHeight="1">
      <c r="A84" s="246" t="s">
        <v>717</v>
      </c>
      <c r="B84" s="659">
        <f t="array" ref="B84">+NPV($B$15,D84:M84)</f>
        <v>291606.8096</v>
      </c>
      <c r="C84" s="659"/>
      <c r="D84" s="304">
        <f t="shared" ref="D84:M84" si="14">B377</f>
        <v>8022.704797</v>
      </c>
      <c r="E84" s="304">
        <f t="shared" si="14"/>
        <v>16235.49706</v>
      </c>
      <c r="F84" s="304">
        <f t="shared" si="14"/>
        <v>26271.79837</v>
      </c>
      <c r="G84" s="304">
        <f t="shared" si="14"/>
        <v>36276.41843</v>
      </c>
      <c r="H84" s="304">
        <f t="shared" si="14"/>
        <v>48136.22878</v>
      </c>
      <c r="I84" s="304">
        <f t="shared" si="14"/>
        <v>58140.84885</v>
      </c>
      <c r="J84" s="304">
        <f t="shared" si="14"/>
        <v>68177.15016</v>
      </c>
      <c r="K84" s="304">
        <f t="shared" si="14"/>
        <v>78213.45146</v>
      </c>
      <c r="L84" s="660">
        <f t="shared" si="14"/>
        <v>88218.07153</v>
      </c>
      <c r="M84" s="304">
        <f t="shared" si="14"/>
        <v>98191.01035</v>
      </c>
      <c r="N84" s="239"/>
      <c r="O84" s="239"/>
      <c r="P84" s="239"/>
      <c r="Q84" s="239"/>
      <c r="R84" s="239"/>
      <c r="S84" s="239"/>
      <c r="T84" s="239"/>
      <c r="U84" s="239"/>
      <c r="V84" s="239"/>
      <c r="W84" s="239"/>
      <c r="X84" s="239"/>
      <c r="Y84" s="239"/>
      <c r="Z84" s="239"/>
      <c r="AA84" s="239"/>
      <c r="AB84" s="239"/>
      <c r="AC84" s="239"/>
      <c r="AD84" s="239"/>
      <c r="AE84" s="239"/>
      <c r="AF84" s="239"/>
      <c r="AG84" s="239"/>
      <c r="AH84" s="239"/>
      <c r="AI84" s="239"/>
      <c r="AJ84" s="239"/>
      <c r="AK84" s="239"/>
      <c r="AL84" s="239"/>
      <c r="AM84" s="239"/>
      <c r="AN84" s="239"/>
      <c r="AO84" s="239"/>
      <c r="AP84" s="239"/>
      <c r="AQ84" s="239"/>
      <c r="AR84" s="239"/>
      <c r="AS84" s="239"/>
      <c r="AT84" s="239"/>
      <c r="AU84" s="239"/>
      <c r="AV84" s="239"/>
    </row>
    <row r="85" ht="15.75" customHeight="1">
      <c r="A85" s="218"/>
      <c r="B85" s="659"/>
      <c r="C85" s="659"/>
      <c r="D85" s="304"/>
      <c r="E85" s="304"/>
      <c r="F85" s="304"/>
      <c r="G85" s="304"/>
      <c r="H85" s="304"/>
      <c r="I85" s="304"/>
      <c r="J85" s="304"/>
      <c r="K85" s="304"/>
      <c r="L85" s="660"/>
      <c r="M85" s="304"/>
      <c r="N85" s="214"/>
      <c r="O85" s="214"/>
      <c r="P85" s="214"/>
      <c r="Q85" s="214"/>
      <c r="R85" s="214"/>
      <c r="S85" s="214"/>
      <c r="T85" s="214"/>
      <c r="U85" s="214"/>
      <c r="V85" s="214"/>
      <c r="W85" s="214"/>
      <c r="X85" s="214"/>
      <c r="Y85" s="214"/>
      <c r="Z85" s="214"/>
      <c r="AA85" s="214"/>
      <c r="AB85" s="214"/>
      <c r="AC85" s="214"/>
      <c r="AD85" s="214"/>
      <c r="AE85" s="214"/>
      <c r="AF85" s="214"/>
      <c r="AG85" s="214"/>
      <c r="AH85" s="214"/>
      <c r="AI85" s="214"/>
      <c r="AJ85" s="214"/>
      <c r="AK85" s="214"/>
      <c r="AL85" s="214"/>
      <c r="AM85" s="214"/>
      <c r="AN85" s="214"/>
      <c r="AO85" s="214"/>
      <c r="AP85" s="214"/>
      <c r="AQ85" s="214"/>
      <c r="AR85" s="214"/>
      <c r="AS85" s="214"/>
      <c r="AT85" s="214"/>
      <c r="AU85" s="214"/>
      <c r="AV85" s="214"/>
    </row>
    <row r="86" ht="15.75" customHeight="1">
      <c r="A86" s="218"/>
      <c r="B86" s="659"/>
      <c r="C86" s="659"/>
      <c r="D86" s="304"/>
      <c r="E86" s="304"/>
      <c r="F86" s="304"/>
      <c r="G86" s="304"/>
      <c r="H86" s="304"/>
      <c r="I86" s="304"/>
      <c r="J86" s="304"/>
      <c r="K86" s="304"/>
      <c r="L86" s="660"/>
      <c r="M86" s="304"/>
      <c r="N86" s="214"/>
      <c r="O86" s="214"/>
      <c r="P86" s="214"/>
      <c r="Q86" s="214"/>
      <c r="R86" s="214"/>
      <c r="S86" s="214"/>
      <c r="T86" s="214"/>
      <c r="U86" s="214"/>
      <c r="V86" s="214"/>
      <c r="W86" s="214"/>
      <c r="X86" s="214"/>
      <c r="Y86" s="214"/>
      <c r="Z86" s="214"/>
      <c r="AA86" s="214"/>
      <c r="AB86" s="214"/>
      <c r="AC86" s="214"/>
      <c r="AD86" s="214"/>
      <c r="AE86" s="214"/>
      <c r="AF86" s="214"/>
      <c r="AG86" s="214"/>
      <c r="AH86" s="214"/>
      <c r="AI86" s="214"/>
      <c r="AJ86" s="214"/>
      <c r="AK86" s="214"/>
      <c r="AL86" s="214"/>
      <c r="AM86" s="214"/>
      <c r="AN86" s="214"/>
      <c r="AO86" s="214"/>
      <c r="AP86" s="214"/>
      <c r="AQ86" s="214"/>
      <c r="AR86" s="214"/>
      <c r="AS86" s="214"/>
      <c r="AT86" s="214"/>
      <c r="AU86" s="214"/>
      <c r="AV86" s="214"/>
    </row>
    <row r="87" ht="15.75" customHeight="1">
      <c r="A87" s="234" t="s">
        <v>254</v>
      </c>
      <c r="B87" s="667">
        <f>+SUM(B90:B101)</f>
        <v>1562043.226</v>
      </c>
      <c r="C87" s="667"/>
      <c r="D87" s="668">
        <f t="shared" ref="D87:M87" si="15">+SUM(D94:D95)+SUM(D99:D100)+D90</f>
        <v>101937.7798</v>
      </c>
      <c r="E87" s="668">
        <f t="shared" si="15"/>
        <v>145894.6665</v>
      </c>
      <c r="F87" s="668">
        <f t="shared" si="15"/>
        <v>190064.1837</v>
      </c>
      <c r="G87" s="668">
        <f t="shared" si="15"/>
        <v>224909.8554</v>
      </c>
      <c r="H87" s="668">
        <f t="shared" si="15"/>
        <v>260558.3129</v>
      </c>
      <c r="I87" s="668">
        <f t="shared" si="15"/>
        <v>294633.7633</v>
      </c>
      <c r="J87" s="668">
        <f t="shared" si="15"/>
        <v>329786.4149</v>
      </c>
      <c r="K87" s="668">
        <f t="shared" si="15"/>
        <v>365158.0914</v>
      </c>
      <c r="L87" s="669">
        <f t="shared" si="15"/>
        <v>399906.2977</v>
      </c>
      <c r="M87" s="668">
        <f t="shared" si="15"/>
        <v>290773.9803</v>
      </c>
      <c r="N87" s="345"/>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346"/>
      <c r="AL87" s="346"/>
      <c r="AM87" s="346"/>
      <c r="AN87" s="346"/>
      <c r="AO87" s="346"/>
      <c r="AP87" s="346"/>
      <c r="AQ87" s="346"/>
      <c r="AR87" s="346"/>
      <c r="AS87" s="346"/>
      <c r="AT87" s="346"/>
      <c r="AU87" s="346"/>
      <c r="AV87" s="346"/>
    </row>
    <row r="88" ht="15.75" customHeight="1">
      <c r="A88" s="235"/>
      <c r="B88" s="659"/>
      <c r="C88" s="659"/>
      <c r="D88" s="304"/>
      <c r="E88" s="304"/>
      <c r="F88" s="304"/>
      <c r="G88" s="304"/>
      <c r="H88" s="304"/>
      <c r="I88" s="304"/>
      <c r="J88" s="304"/>
      <c r="K88" s="304"/>
      <c r="L88" s="660"/>
      <c r="M88" s="304"/>
      <c r="N88" s="238"/>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239"/>
      <c r="AL88" s="239"/>
      <c r="AM88" s="239"/>
      <c r="AN88" s="239"/>
      <c r="AO88" s="239"/>
      <c r="AP88" s="239"/>
      <c r="AQ88" s="239"/>
      <c r="AR88" s="239"/>
      <c r="AS88" s="239"/>
      <c r="AT88" s="239"/>
      <c r="AU88" s="239"/>
      <c r="AV88" s="239"/>
    </row>
    <row r="89" ht="15.75" customHeight="1">
      <c r="A89" s="240" t="s">
        <v>237</v>
      </c>
      <c r="B89" s="670"/>
      <c r="C89" s="659"/>
      <c r="D89" s="304"/>
      <c r="E89" s="304"/>
      <c r="F89" s="304"/>
      <c r="G89" s="304"/>
      <c r="H89" s="304"/>
      <c r="I89" s="304"/>
      <c r="J89" s="304"/>
      <c r="K89" s="304"/>
      <c r="L89" s="660"/>
      <c r="M89" s="304"/>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row>
    <row r="90" ht="15.75" customHeight="1">
      <c r="A90" s="246" t="s">
        <v>1254</v>
      </c>
      <c r="B90" s="670">
        <f t="array" ref="B90">+NPV($B$14,D90:M90)</f>
        <v>501904.0068</v>
      </c>
      <c r="C90" s="659"/>
      <c r="D90" s="663">
        <f t="shared" ref="D90:M90" si="16">(B324*$B$22*$B$23)/1000000</f>
        <v>13000</v>
      </c>
      <c r="E90" s="663">
        <f t="shared" si="16"/>
        <v>26000</v>
      </c>
      <c r="F90" s="663">
        <f t="shared" si="16"/>
        <v>38503.81204</v>
      </c>
      <c r="G90" s="663">
        <f t="shared" si="16"/>
        <v>50680.276</v>
      </c>
      <c r="H90" s="663">
        <f t="shared" si="16"/>
        <v>62918.8101</v>
      </c>
      <c r="I90" s="663">
        <f t="shared" si="16"/>
        <v>75352.05995</v>
      </c>
      <c r="J90" s="663">
        <f t="shared" si="16"/>
        <v>87871.8173</v>
      </c>
      <c r="K90" s="663">
        <f t="shared" si="16"/>
        <v>100371.1009</v>
      </c>
      <c r="L90" s="664">
        <f t="shared" si="16"/>
        <v>112637.6318</v>
      </c>
      <c r="M90" s="663">
        <f t="shared" si="16"/>
        <v>124500</v>
      </c>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row>
    <row r="91" ht="15.75" customHeight="1">
      <c r="A91" s="246"/>
      <c r="B91" s="670"/>
      <c r="C91" s="659"/>
      <c r="D91" s="304"/>
      <c r="E91" s="304"/>
      <c r="F91" s="304"/>
      <c r="G91" s="304"/>
      <c r="H91" s="304"/>
      <c r="I91" s="304"/>
      <c r="J91" s="304"/>
      <c r="K91" s="304"/>
      <c r="L91" s="660"/>
      <c r="M91" s="304"/>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39"/>
      <c r="AT91" s="239"/>
      <c r="AU91" s="239"/>
      <c r="AV91" s="239"/>
    </row>
    <row r="92" ht="15.75" customHeight="1">
      <c r="A92" s="58"/>
      <c r="B92" s="666"/>
      <c r="C92" s="659"/>
      <c r="D92" s="304"/>
      <c r="E92" s="304"/>
      <c r="F92" s="304"/>
      <c r="G92" s="304"/>
      <c r="H92" s="304"/>
      <c r="I92" s="304"/>
      <c r="J92" s="304"/>
      <c r="K92" s="304"/>
      <c r="L92" s="660"/>
      <c r="M92" s="304"/>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row>
    <row r="93" ht="15.75" customHeight="1">
      <c r="A93" s="576" t="s">
        <v>243</v>
      </c>
      <c r="B93" s="659"/>
      <c r="C93" s="659"/>
      <c r="D93" s="304"/>
      <c r="E93" s="304"/>
      <c r="F93" s="304"/>
      <c r="G93" s="304"/>
      <c r="H93" s="304"/>
      <c r="I93" s="304"/>
      <c r="J93" s="304"/>
      <c r="K93" s="304"/>
      <c r="L93" s="660"/>
      <c r="M93" s="304"/>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row>
    <row r="94" ht="15.75" customHeight="1">
      <c r="A94" s="218" t="s">
        <v>1255</v>
      </c>
      <c r="B94" s="666">
        <f t="array" ref="B94">+NPV($B$12,D94:M94)</f>
        <v>207426.249</v>
      </c>
      <c r="C94" s="659"/>
      <c r="D94" s="304">
        <f t="shared" ref="D94:M94" si="17">(B338*$B$9)/1000000</f>
        <v>6746.146509</v>
      </c>
      <c r="E94" s="304">
        <f t="shared" si="17"/>
        <v>13492.29302</v>
      </c>
      <c r="F94" s="304">
        <f t="shared" si="17"/>
        <v>21924.97616</v>
      </c>
      <c r="G94" s="304">
        <f t="shared" si="17"/>
        <v>30357.65929</v>
      </c>
      <c r="H94" s="304">
        <f t="shared" si="17"/>
        <v>40476.87906</v>
      </c>
      <c r="I94" s="304">
        <f t="shared" si="17"/>
        <v>48909.56219</v>
      </c>
      <c r="J94" s="304">
        <f t="shared" si="17"/>
        <v>57342.24533</v>
      </c>
      <c r="K94" s="304">
        <f t="shared" si="17"/>
        <v>65774.92847</v>
      </c>
      <c r="L94" s="660">
        <f t="shared" si="17"/>
        <v>74207.6116</v>
      </c>
      <c r="M94" s="304">
        <f t="shared" si="17"/>
        <v>82640.29474</v>
      </c>
      <c r="N94" s="217"/>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4"/>
      <c r="AQ94" s="214"/>
      <c r="AR94" s="214"/>
      <c r="AS94" s="214"/>
      <c r="AT94" s="214"/>
      <c r="AU94" s="214"/>
      <c r="AV94" s="214"/>
    </row>
    <row r="95" ht="15.75" customHeight="1">
      <c r="A95" s="218" t="s">
        <v>1256</v>
      </c>
      <c r="B95" s="666">
        <f t="array" ref="B95">+NPV($B$12,D95:M95)</f>
        <v>322870.2136</v>
      </c>
      <c r="C95" s="659"/>
      <c r="D95" s="304">
        <f t="shared" ref="D95:L95" si="18">(B347*$B$10)/1000000</f>
        <v>11802.81641</v>
      </c>
      <c r="E95" s="304">
        <f t="shared" si="18"/>
        <v>27332.83801</v>
      </c>
      <c r="F95" s="304">
        <f t="shared" si="18"/>
        <v>42241.65875</v>
      </c>
      <c r="G95" s="304">
        <f t="shared" si="18"/>
        <v>56529.27862</v>
      </c>
      <c r="H95" s="304">
        <f t="shared" si="18"/>
        <v>70816.89849</v>
      </c>
      <c r="I95" s="304">
        <f t="shared" si="18"/>
        <v>85104.51836</v>
      </c>
      <c r="J95" s="304">
        <f t="shared" si="18"/>
        <v>100013.3391</v>
      </c>
      <c r="K95" s="304">
        <f t="shared" si="18"/>
        <v>114922.1598</v>
      </c>
      <c r="L95" s="660">
        <f t="shared" si="18"/>
        <v>129209.7797</v>
      </c>
      <c r="M95" s="304">
        <f>-M235*$M$242/1000000</f>
        <v>0</v>
      </c>
      <c r="N95" s="217"/>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4"/>
      <c r="AQ95" s="214"/>
      <c r="AR95" s="214"/>
      <c r="AS95" s="214"/>
      <c r="AT95" s="214"/>
      <c r="AU95" s="214"/>
      <c r="AV95" s="214"/>
    </row>
    <row r="96" ht="15.75" customHeight="1">
      <c r="A96" s="35"/>
      <c r="B96" s="671"/>
      <c r="C96" s="671"/>
      <c r="D96" s="671"/>
      <c r="E96" s="671"/>
      <c r="F96" s="671"/>
      <c r="G96" s="671"/>
      <c r="H96" s="671"/>
      <c r="I96" s="671"/>
      <c r="J96" s="671"/>
      <c r="K96" s="671"/>
      <c r="L96" s="672"/>
      <c r="M96" s="671"/>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c r="AS96" s="214"/>
      <c r="AT96" s="214"/>
      <c r="AU96" s="214"/>
      <c r="AV96" s="214"/>
    </row>
    <row r="97" ht="15.75" customHeight="1">
      <c r="A97" s="382"/>
      <c r="B97" s="659"/>
      <c r="C97" s="659"/>
      <c r="D97" s="304"/>
      <c r="E97" s="304"/>
      <c r="F97" s="304"/>
      <c r="G97" s="304"/>
      <c r="H97" s="304"/>
      <c r="I97" s="304"/>
      <c r="J97" s="304"/>
      <c r="K97" s="304"/>
      <c r="L97" s="660"/>
      <c r="M97" s="304"/>
      <c r="N97" s="239"/>
      <c r="O97" s="239"/>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row>
    <row r="98" ht="15.75" customHeight="1">
      <c r="A98" s="240" t="s">
        <v>251</v>
      </c>
      <c r="B98" s="659"/>
      <c r="C98" s="659"/>
      <c r="D98" s="304"/>
      <c r="E98" s="304"/>
      <c r="F98" s="304"/>
      <c r="G98" s="304"/>
      <c r="H98" s="304"/>
      <c r="I98" s="304"/>
      <c r="J98" s="304"/>
      <c r="K98" s="304"/>
      <c r="L98" s="660"/>
      <c r="M98" s="304"/>
      <c r="N98" s="239"/>
      <c r="O98" s="239"/>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row>
    <row r="99" ht="15.75" customHeight="1">
      <c r="A99" s="246" t="s">
        <v>718</v>
      </c>
      <c r="B99" s="659">
        <f t="shared" ref="B99:B100" si="20">+NPV($B$15,D99:M99)</f>
        <v>-89.54049162</v>
      </c>
      <c r="C99" s="659"/>
      <c r="D99" s="304">
        <f t="shared" ref="D99:M99" si="19">+($B$17*D188)/1000000</f>
        <v>-2.425196305</v>
      </c>
      <c r="E99" s="304">
        <f t="shared" si="19"/>
        <v>-5.519556355</v>
      </c>
      <c r="F99" s="304">
        <f t="shared" si="19"/>
        <v>-8.578933559</v>
      </c>
      <c r="G99" s="304">
        <f t="shared" si="19"/>
        <v>-11.52678347</v>
      </c>
      <c r="H99" s="304">
        <f t="shared" si="19"/>
        <v>-14.55117783</v>
      </c>
      <c r="I99" s="304">
        <f t="shared" si="19"/>
        <v>-17.59306306</v>
      </c>
      <c r="J99" s="304">
        <f t="shared" si="19"/>
        <v>-20.65244026</v>
      </c>
      <c r="K99" s="304">
        <f t="shared" si="19"/>
        <v>-23.71181747</v>
      </c>
      <c r="L99" s="660">
        <f t="shared" si="19"/>
        <v>-26.65966738</v>
      </c>
      <c r="M99" s="304">
        <f t="shared" si="19"/>
        <v>-29.49599</v>
      </c>
      <c r="N99" s="239"/>
      <c r="O99" s="239"/>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row>
    <row r="100" ht="15.75" customHeight="1">
      <c r="A100" s="246" t="s">
        <v>1257</v>
      </c>
      <c r="B100" s="659">
        <f t="shared" si="20"/>
        <v>529932.2972</v>
      </c>
      <c r="C100" s="659"/>
      <c r="D100" s="304">
        <f t="shared" ref="D100:M100" si="21">+IF(D136&lt;0,-1*D136*$E$276*12*0.5,0)/1000000</f>
        <v>70391.24208</v>
      </c>
      <c r="E100" s="304">
        <f t="shared" si="21"/>
        <v>79075.05498</v>
      </c>
      <c r="F100" s="304">
        <f t="shared" si="21"/>
        <v>87402.31566</v>
      </c>
      <c r="G100" s="304">
        <f t="shared" si="21"/>
        <v>87354.16827</v>
      </c>
      <c r="H100" s="304">
        <f t="shared" si="21"/>
        <v>86360.27639</v>
      </c>
      <c r="I100" s="304">
        <f t="shared" si="21"/>
        <v>85285.21589</v>
      </c>
      <c r="J100" s="304">
        <f t="shared" si="21"/>
        <v>84579.66559</v>
      </c>
      <c r="K100" s="304">
        <f t="shared" si="21"/>
        <v>84113.61404</v>
      </c>
      <c r="L100" s="660">
        <f t="shared" si="21"/>
        <v>83877.93428</v>
      </c>
      <c r="M100" s="304">
        <f t="shared" si="21"/>
        <v>83663.18154</v>
      </c>
      <c r="N100" s="147"/>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row>
    <row r="101" ht="15.75" customHeight="1">
      <c r="A101" s="246"/>
      <c r="B101" s="659"/>
      <c r="C101" s="659"/>
      <c r="D101" s="304"/>
      <c r="E101" s="304"/>
      <c r="F101" s="304"/>
      <c r="G101" s="304"/>
      <c r="H101" s="304"/>
      <c r="I101" s="304"/>
      <c r="J101" s="304"/>
      <c r="K101" s="304"/>
      <c r="L101" s="660"/>
      <c r="M101" s="304"/>
      <c r="N101" s="239"/>
      <c r="O101" s="239"/>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row>
    <row r="102" ht="15.75" customHeight="1">
      <c r="A102" s="246"/>
      <c r="B102" s="659"/>
      <c r="C102" s="659"/>
      <c r="D102" s="304"/>
      <c r="E102" s="304"/>
      <c r="F102" s="304"/>
      <c r="G102" s="304"/>
      <c r="H102" s="304"/>
      <c r="I102" s="304"/>
      <c r="J102" s="304"/>
      <c r="K102" s="304"/>
      <c r="L102" s="660"/>
      <c r="M102" s="304"/>
      <c r="N102" s="239"/>
      <c r="O102" s="239"/>
      <c r="P102" s="239"/>
      <c r="Q102" s="239"/>
      <c r="R102" s="239"/>
      <c r="S102" s="239"/>
      <c r="T102" s="239"/>
      <c r="U102" s="239"/>
      <c r="V102" s="239"/>
      <c r="W102" s="239"/>
      <c r="X102" s="239"/>
      <c r="Y102" s="239"/>
      <c r="Z102" s="239"/>
      <c r="AA102" s="239"/>
      <c r="AB102" s="239"/>
      <c r="AC102" s="239"/>
      <c r="AD102" s="239"/>
      <c r="AE102" s="239"/>
      <c r="AF102" s="239"/>
      <c r="AG102" s="239"/>
      <c r="AH102" s="239"/>
      <c r="AI102" s="239"/>
      <c r="AJ102" s="239"/>
      <c r="AK102" s="239"/>
      <c r="AL102" s="239"/>
      <c r="AM102" s="239"/>
      <c r="AN102" s="239"/>
      <c r="AO102" s="239"/>
      <c r="AP102" s="239"/>
      <c r="AQ102" s="239"/>
      <c r="AR102" s="239"/>
      <c r="AS102" s="239"/>
      <c r="AT102" s="239"/>
      <c r="AU102" s="239"/>
      <c r="AV102" s="239"/>
    </row>
    <row r="103" ht="15.75" customHeight="1">
      <c r="A103" s="250" t="s">
        <v>281</v>
      </c>
      <c r="B103" s="659">
        <f>+B68</f>
        <v>1983072.751</v>
      </c>
      <c r="C103" s="659"/>
      <c r="D103" s="304"/>
      <c r="E103" s="659"/>
      <c r="F103" s="659"/>
      <c r="G103" s="659"/>
      <c r="H103" s="659"/>
      <c r="I103" s="659"/>
      <c r="J103" s="659"/>
      <c r="K103" s="659"/>
      <c r="L103" s="666"/>
      <c r="M103" s="659"/>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row>
    <row r="104" ht="15.75" customHeight="1">
      <c r="A104" s="250" t="s">
        <v>282</v>
      </c>
      <c r="B104" s="659">
        <f>+B87</f>
        <v>1562043.226</v>
      </c>
      <c r="C104" s="659"/>
      <c r="D104" s="659"/>
      <c r="E104" s="659"/>
      <c r="F104" s="304"/>
      <c r="G104" s="659"/>
      <c r="H104" s="659"/>
      <c r="I104" s="659"/>
      <c r="J104" s="659"/>
      <c r="K104" s="659"/>
      <c r="L104" s="666"/>
      <c r="M104" s="659"/>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row>
    <row r="105" ht="15.75" customHeight="1">
      <c r="A105" s="151" t="s">
        <v>283</v>
      </c>
      <c r="B105" s="252">
        <f>B104/B103</f>
        <v>0.7876883113</v>
      </c>
      <c r="C105" s="253"/>
      <c r="D105" s="253"/>
      <c r="E105" s="253"/>
      <c r="F105" s="253"/>
      <c r="G105" s="219"/>
      <c r="H105" s="232"/>
      <c r="I105" s="58"/>
      <c r="J105" s="58"/>
      <c r="K105" s="58"/>
      <c r="L105" s="254"/>
      <c r="M105" s="58"/>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row>
    <row r="106" ht="15.75" customHeight="1">
      <c r="A106" s="255"/>
      <c r="B106" s="255"/>
      <c r="C106" s="255"/>
      <c r="D106" s="255"/>
      <c r="E106" s="255"/>
      <c r="F106" s="255"/>
      <c r="G106" s="238"/>
      <c r="H106" s="214"/>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row>
    <row r="107" ht="15.75" customHeight="1">
      <c r="A107" s="255"/>
      <c r="B107" s="255"/>
      <c r="C107" s="255"/>
      <c r="D107" s="255"/>
      <c r="E107" s="255"/>
      <c r="F107" s="255"/>
      <c r="G107" s="238"/>
      <c r="H107" s="214"/>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row>
    <row r="108" ht="35.25" customHeight="1">
      <c r="A108" s="194" t="s">
        <v>284</v>
      </c>
      <c r="B108" s="194"/>
      <c r="C108" s="194"/>
      <c r="D108" s="195"/>
      <c r="E108" s="195"/>
      <c r="F108" s="195"/>
      <c r="G108" s="195"/>
      <c r="H108" s="195"/>
      <c r="I108" s="195"/>
      <c r="J108" s="195"/>
      <c r="K108" s="195"/>
      <c r="L108" s="195"/>
      <c r="M108" s="196"/>
      <c r="N108" s="197"/>
      <c r="O108" s="197"/>
      <c r="P108" s="197"/>
      <c r="Q108" s="197"/>
      <c r="R108" s="197"/>
      <c r="S108" s="197"/>
      <c r="T108" s="197"/>
      <c r="U108" s="197"/>
      <c r="V108" s="197"/>
      <c r="W108" s="197"/>
      <c r="X108" s="197"/>
      <c r="Y108" s="197"/>
      <c r="Z108" s="197"/>
      <c r="AA108" s="197"/>
      <c r="AB108" s="197"/>
      <c r="AC108" s="197"/>
      <c r="AD108" s="197"/>
      <c r="AE108" s="197"/>
      <c r="AF108" s="197"/>
      <c r="AG108" s="197"/>
      <c r="AH108" s="197"/>
      <c r="AI108" s="197"/>
      <c r="AJ108" s="197"/>
      <c r="AK108" s="197"/>
      <c r="AL108" s="197"/>
      <c r="AM108" s="197"/>
      <c r="AN108" s="197"/>
      <c r="AO108" s="197"/>
      <c r="AP108" s="197"/>
      <c r="AQ108" s="197"/>
      <c r="AR108" s="197"/>
      <c r="AS108" s="197"/>
      <c r="AT108" s="197"/>
      <c r="AU108" s="197"/>
      <c r="AV108" s="197"/>
    </row>
    <row r="109" ht="15.75" customHeight="1">
      <c r="A109" s="258"/>
      <c r="B109" s="255"/>
      <c r="C109" s="255"/>
      <c r="D109" s="255"/>
      <c r="E109" s="255"/>
      <c r="F109" s="255"/>
      <c r="G109" s="238"/>
      <c r="H109" s="214"/>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row>
    <row r="110" ht="15.75" customHeight="1">
      <c r="A110" s="673" t="s">
        <v>42</v>
      </c>
      <c r="B110" s="76"/>
      <c r="C110" s="674" t="s">
        <v>1258</v>
      </c>
      <c r="D110" s="76"/>
      <c r="E110" s="62"/>
      <c r="F110" s="675" t="s">
        <v>774</v>
      </c>
      <c r="G110" s="68"/>
      <c r="H110" s="68"/>
      <c r="I110" s="76"/>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row>
    <row r="111" ht="72.0" customHeight="1">
      <c r="A111" s="136" t="s">
        <v>1259</v>
      </c>
      <c r="B111" s="136" t="s">
        <v>1260</v>
      </c>
      <c r="C111" s="136" t="s">
        <v>1261</v>
      </c>
      <c r="D111" s="136" t="s">
        <v>1262</v>
      </c>
      <c r="E111" s="62"/>
      <c r="F111" s="676" t="s">
        <v>1263</v>
      </c>
      <c r="G111" s="68"/>
      <c r="H111" s="68"/>
      <c r="I111" s="76"/>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row>
    <row r="112" ht="84.75" customHeight="1">
      <c r="A112" s="136" t="s">
        <v>1264</v>
      </c>
      <c r="B112" s="139" t="s">
        <v>1265</v>
      </c>
      <c r="C112" s="677">
        <v>30000.0</v>
      </c>
      <c r="D112" s="677">
        <v>142500.0</v>
      </c>
      <c r="E112" s="62"/>
      <c r="F112" s="676" t="s">
        <v>1266</v>
      </c>
      <c r="G112" s="68"/>
      <c r="H112" s="68"/>
      <c r="I112" s="76"/>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row>
    <row r="113" ht="102.75" customHeight="1">
      <c r="A113" s="136" t="s">
        <v>1267</v>
      </c>
      <c r="B113" s="139" t="s">
        <v>1268</v>
      </c>
      <c r="C113" s="677">
        <v>30000.0</v>
      </c>
      <c r="D113" s="677">
        <v>157500.0</v>
      </c>
      <c r="E113" s="62"/>
      <c r="F113" s="676" t="s">
        <v>1269</v>
      </c>
      <c r="G113" s="68"/>
      <c r="H113" s="68"/>
      <c r="I113" s="76"/>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row>
    <row r="114" ht="67.5" customHeight="1">
      <c r="A114" s="136" t="s">
        <v>1270</v>
      </c>
      <c r="B114" s="139" t="s">
        <v>1271</v>
      </c>
      <c r="C114" s="677">
        <v>100000.0</v>
      </c>
      <c r="D114" s="678">
        <v>350000.0</v>
      </c>
      <c r="E114" s="62"/>
      <c r="F114" s="676" t="s">
        <v>1272</v>
      </c>
      <c r="G114" s="68"/>
      <c r="H114" s="68"/>
      <c r="I114" s="76"/>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row>
    <row r="115" ht="15.75" customHeight="1">
      <c r="A115" s="62"/>
      <c r="B115" s="62"/>
      <c r="C115" s="679">
        <v>160000.0</v>
      </c>
      <c r="D115" s="680">
        <f>D112+D113+D114</f>
        <v>650000</v>
      </c>
      <c r="E115" s="219">
        <f>C115+D115</f>
        <v>810000</v>
      </c>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row>
    <row r="116" ht="15.75" customHeight="1">
      <c r="A116" s="258"/>
      <c r="B116" s="255"/>
      <c r="C116" s="255"/>
      <c r="D116" s="255"/>
      <c r="E116" s="255"/>
      <c r="F116" s="255"/>
      <c r="G116" s="238"/>
      <c r="H116" s="214"/>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row>
    <row r="117" ht="15.75" customHeight="1">
      <c r="A117" s="62"/>
      <c r="B117" s="62"/>
      <c r="C117" s="62"/>
      <c r="D117" s="62"/>
      <c r="E117" s="62"/>
      <c r="F117" s="62"/>
      <c r="G117" s="62"/>
      <c r="H117" s="681"/>
      <c r="I117" s="681"/>
      <c r="J117" s="681"/>
      <c r="K117" s="681"/>
      <c r="L117" s="68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row>
    <row r="118" ht="15.75" customHeight="1">
      <c r="A118" s="131"/>
      <c r="B118" s="683"/>
      <c r="C118" s="62"/>
      <c r="D118" s="62"/>
      <c r="E118" s="62"/>
      <c r="F118" s="62"/>
      <c r="G118" s="62"/>
      <c r="H118" s="62"/>
      <c r="I118" s="62"/>
      <c r="J118" s="62"/>
      <c r="K118" s="62"/>
      <c r="L118" s="62"/>
      <c r="M118" s="684"/>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row>
    <row r="119" ht="15.75" customHeight="1">
      <c r="A119" s="685" t="s">
        <v>789</v>
      </c>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row>
    <row r="120" ht="15.75" customHeight="1">
      <c r="A120" s="62"/>
      <c r="B120" s="686">
        <v>2019.0</v>
      </c>
      <c r="C120" s="686">
        <v>2020.0</v>
      </c>
      <c r="D120" s="686">
        <v>2021.0</v>
      </c>
      <c r="E120" s="686">
        <v>2022.0</v>
      </c>
      <c r="F120" s="686">
        <v>2023.0</v>
      </c>
      <c r="G120" s="686">
        <v>2024.0</v>
      </c>
      <c r="H120" s="686">
        <v>2025.0</v>
      </c>
      <c r="I120" s="686">
        <v>2026.0</v>
      </c>
      <c r="J120" s="686">
        <v>2027.0</v>
      </c>
      <c r="K120" s="686">
        <v>2028.0</v>
      </c>
      <c r="L120" s="687">
        <v>2029.0</v>
      </c>
      <c r="M120" s="688">
        <v>2030.0</v>
      </c>
      <c r="N120" s="689" t="s">
        <v>768</v>
      </c>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row>
    <row r="121" ht="23.25" customHeight="1">
      <c r="A121" s="690" t="s">
        <v>790</v>
      </c>
      <c r="B121" s="219">
        <v>2978345.0</v>
      </c>
      <c r="C121" s="219">
        <v>2994600.0</v>
      </c>
      <c r="D121" s="219">
        <v>2999984.0</v>
      </c>
      <c r="E121" s="219">
        <v>2996163.0</v>
      </c>
      <c r="F121" s="219">
        <v>2986124.0</v>
      </c>
      <c r="G121" s="219">
        <v>2974263.0</v>
      </c>
      <c r="H121" s="219">
        <v>2963681.0</v>
      </c>
      <c r="I121" s="219">
        <v>2955210.0</v>
      </c>
      <c r="J121" s="219">
        <v>2947889.0</v>
      </c>
      <c r="K121" s="219">
        <v>2940885.0</v>
      </c>
      <c r="L121" s="220">
        <v>2932773.0</v>
      </c>
      <c r="M121" s="219">
        <v>2922556.0</v>
      </c>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row>
    <row r="122" ht="15.0" customHeight="1">
      <c r="A122" s="149" t="s">
        <v>770</v>
      </c>
      <c r="B122" s="691"/>
      <c r="C122" s="691">
        <f t="shared" ref="C122:M122" si="22">+IF((C121-B121)&gt;0,C121-B121,0)</f>
        <v>16255</v>
      </c>
      <c r="D122" s="691">
        <f t="shared" si="22"/>
        <v>5384</v>
      </c>
      <c r="E122" s="691">
        <f t="shared" si="22"/>
        <v>0</v>
      </c>
      <c r="F122" s="691">
        <f t="shared" si="22"/>
        <v>0</v>
      </c>
      <c r="G122" s="691">
        <f t="shared" si="22"/>
        <v>0</v>
      </c>
      <c r="H122" s="691">
        <f t="shared" si="22"/>
        <v>0</v>
      </c>
      <c r="I122" s="691">
        <f t="shared" si="22"/>
        <v>0</v>
      </c>
      <c r="J122" s="691">
        <f t="shared" si="22"/>
        <v>0</v>
      </c>
      <c r="K122" s="691">
        <f t="shared" si="22"/>
        <v>0</v>
      </c>
      <c r="L122" s="679">
        <f t="shared" si="22"/>
        <v>0</v>
      </c>
      <c r="M122" s="219">
        <f t="shared" si="22"/>
        <v>0</v>
      </c>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row>
    <row r="123" ht="23.25" customHeight="1">
      <c r="A123" s="62"/>
      <c r="B123" s="62"/>
      <c r="C123" s="684"/>
      <c r="D123" s="684"/>
      <c r="E123" s="684"/>
      <c r="F123" s="684"/>
      <c r="G123" s="684"/>
      <c r="H123" s="684"/>
      <c r="I123" s="684"/>
      <c r="J123" s="684"/>
      <c r="K123" s="684"/>
      <c r="L123" s="684"/>
      <c r="M123" s="684"/>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row>
    <row r="124" ht="9.0" customHeight="1">
      <c r="A124" s="496"/>
      <c r="B124" s="497"/>
      <c r="C124" s="497"/>
      <c r="D124" s="497"/>
      <c r="E124" s="497"/>
      <c r="F124" s="497"/>
      <c r="G124" s="498"/>
      <c r="H124" s="498"/>
      <c r="I124" s="498"/>
      <c r="J124" s="498"/>
      <c r="K124" s="498"/>
      <c r="L124" s="498"/>
      <c r="M124" s="498"/>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row>
    <row r="125" ht="12.0" customHeight="1">
      <c r="A125" s="253" t="str">
        <f>+'Leña (2)'!B55</f>
        <v>No. HOGARES RURAL</v>
      </c>
      <c r="B125" s="394"/>
      <c r="C125" s="394"/>
      <c r="D125" s="394"/>
      <c r="E125" s="394"/>
      <c r="F125" s="394"/>
      <c r="G125" s="162"/>
      <c r="H125" s="162"/>
      <c r="I125" s="162"/>
      <c r="J125" s="162"/>
      <c r="K125" s="162"/>
      <c r="L125" s="162"/>
      <c r="M125" s="1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row>
    <row r="126" ht="17.25" customHeight="1">
      <c r="A126" s="253" t="str">
        <f>+'Leña (2)'!B56</f>
        <v>Escenario PROURE</v>
      </c>
      <c r="B126" s="692">
        <v>2019.0</v>
      </c>
      <c r="C126" s="688">
        <v>2020.0</v>
      </c>
      <c r="D126" s="688">
        <v>2021.0</v>
      </c>
      <c r="E126" s="688">
        <v>2022.0</v>
      </c>
      <c r="F126" s="688">
        <v>2023.0</v>
      </c>
      <c r="G126" s="688">
        <v>2024.0</v>
      </c>
      <c r="H126" s="688">
        <v>2025.0</v>
      </c>
      <c r="I126" s="688">
        <v>2026.0</v>
      </c>
      <c r="J126" s="688">
        <v>2027.0</v>
      </c>
      <c r="K126" s="688">
        <v>2028.0</v>
      </c>
      <c r="L126" s="693">
        <v>2029.0</v>
      </c>
      <c r="M126" s="688">
        <v>2030.0</v>
      </c>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row>
    <row r="127" ht="17.25" customHeight="1">
      <c r="A127" s="253" t="str">
        <f>+'Leña (2)'!B58</f>
        <v>Electricidad_SIN</v>
      </c>
      <c r="B127" s="692">
        <f>+'Leña (2)'!C58</f>
        <v>194217.8775</v>
      </c>
      <c r="C127" s="692">
        <f>+'Leña (2)'!D58</f>
        <v>194217.8775</v>
      </c>
      <c r="D127" s="692">
        <f>+'Leña (2)'!E58</f>
        <v>209217.8775</v>
      </c>
      <c r="E127" s="692">
        <f>+'Leña (2)'!F58</f>
        <v>224217.8775</v>
      </c>
      <c r="F127" s="692">
        <f>+'Leña (2)'!G58</f>
        <v>242370.0694</v>
      </c>
      <c r="G127" s="692">
        <f>+'Leña (2)'!H58</f>
        <v>260235.7414</v>
      </c>
      <c r="H127" s="692">
        <f>+'Leña (2)'!I58</f>
        <v>278071.2467</v>
      </c>
      <c r="I127" s="692">
        <f>+'Leña (2)'!J58</f>
        <v>295984.2055</v>
      </c>
      <c r="J127" s="692">
        <f>+'Leña (2)'!K58</f>
        <v>313912.3745</v>
      </c>
      <c r="K127" s="692">
        <f>+'Leña (2)'!L58</f>
        <v>331783.6163</v>
      </c>
      <c r="L127" s="694">
        <f>+'Leña (2)'!M58</f>
        <v>349434.1655</v>
      </c>
      <c r="M127" s="692">
        <f>+'Leña (2)'!N58</f>
        <v>366717.8775</v>
      </c>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row>
    <row r="128" ht="17.25" customHeight="1">
      <c r="A128" s="253" t="str">
        <f>+'Leña (2)'!B59</f>
        <v>Gas Natural</v>
      </c>
      <c r="B128" s="692">
        <f>+'Leña (2)'!C59</f>
        <v>90839.5225</v>
      </c>
      <c r="C128" s="692">
        <f>+'Leña (2)'!D59</f>
        <v>90839.5225</v>
      </c>
      <c r="D128" s="692">
        <f>+'Leña (2)'!E59</f>
        <v>90839.5225</v>
      </c>
      <c r="E128" s="692">
        <f>+'Leña (2)'!F59</f>
        <v>90839.5225</v>
      </c>
      <c r="F128" s="692">
        <f>+'Leña (2)'!G59</f>
        <v>90839.5225</v>
      </c>
      <c r="G128" s="692">
        <f>+'Leña (2)'!H59</f>
        <v>90839.5225</v>
      </c>
      <c r="H128" s="692">
        <f>+'Leña (2)'!I59</f>
        <v>90839.5225</v>
      </c>
      <c r="I128" s="692">
        <f>+'Leña (2)'!J59</f>
        <v>90839.5225</v>
      </c>
      <c r="J128" s="692">
        <f>+'Leña (2)'!K59</f>
        <v>90839.5225</v>
      </c>
      <c r="K128" s="692">
        <f>+'Leña (2)'!L59</f>
        <v>90839.5225</v>
      </c>
      <c r="L128" s="694">
        <f>+'Leña (2)'!M59</f>
        <v>90839.5225</v>
      </c>
      <c r="M128" s="692">
        <f>+'Leña (2)'!N59</f>
        <v>90839.5225</v>
      </c>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row>
    <row r="129" ht="17.25" customHeight="1">
      <c r="A129" s="253" t="str">
        <f>+'Leña (2)'!B60</f>
        <v>Leña</v>
      </c>
      <c r="B129" s="692">
        <f>+'Leña (2)'!C60</f>
        <v>1221329.934</v>
      </c>
      <c r="C129" s="692">
        <f>+'Leña (2)'!D60</f>
        <v>1237584.934</v>
      </c>
      <c r="D129" s="692">
        <f>+'Leña (2)'!E60</f>
        <v>1162968.934</v>
      </c>
      <c r="E129" s="692">
        <f>+'Leña (2)'!F60</f>
        <v>1079147.934</v>
      </c>
      <c r="F129" s="692">
        <f>+'Leña (2)'!G60</f>
        <v>986499.886</v>
      </c>
      <c r="G129" s="692">
        <f>+'Leña (2)'!H60</f>
        <v>893902.875</v>
      </c>
      <c r="H129" s="692">
        <f>+'Leña (2)'!I60</f>
        <v>802359.4075</v>
      </c>
      <c r="I129" s="692">
        <f>+'Leña (2)'!J60</f>
        <v>711955.5237</v>
      </c>
      <c r="J129" s="692">
        <f>+'Leña (2)'!K60</f>
        <v>622299.5361</v>
      </c>
      <c r="K129" s="692">
        <f>+'Leña (2)'!L60</f>
        <v>533137.5716</v>
      </c>
      <c r="L129" s="694">
        <f>+'Leña (2)'!M60</f>
        <v>444225.432</v>
      </c>
      <c r="M129" s="692">
        <f>+'Leña (2)'!N60</f>
        <v>355540.9342</v>
      </c>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row>
    <row r="130" ht="17.25" customHeight="1">
      <c r="A130" s="253" t="str">
        <f>+'Leña (2)'!B61</f>
        <v>GLP</v>
      </c>
      <c r="B130" s="692">
        <f>+'Leña (2)'!C61</f>
        <v>1471957.666</v>
      </c>
      <c r="C130" s="692">
        <f>+'Leña (2)'!D61</f>
        <v>1471957.666</v>
      </c>
      <c r="D130" s="692">
        <f>+'Leña (2)'!E61</f>
        <v>1521957.666</v>
      </c>
      <c r="E130" s="692">
        <f>+'Leña (2)'!F61</f>
        <v>1571957.666</v>
      </c>
      <c r="F130" s="692">
        <f>+'Leña (2)'!G61</f>
        <v>1616324.534</v>
      </c>
      <c r="G130" s="692">
        <f>+'Leña (2)'!H61</f>
        <v>1659341.182</v>
      </c>
      <c r="H130" s="692">
        <f>+'Leña (2)'!I61</f>
        <v>1702698.347</v>
      </c>
      <c r="I130" s="692">
        <f>+'Leña (2)'!J61</f>
        <v>1746951.638</v>
      </c>
      <c r="J130" s="692">
        <f>+'Leña (2)'!K61</f>
        <v>1791622.255</v>
      </c>
      <c r="K130" s="692">
        <f>+'Leña (2)'!L61</f>
        <v>1836247.431</v>
      </c>
      <c r="L130" s="694">
        <f>+'Leña (2)'!M61</f>
        <v>1879929.537</v>
      </c>
      <c r="M130" s="692">
        <f>+'Leña (2)'!N61</f>
        <v>1921957.666</v>
      </c>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row>
    <row r="131" ht="17.25" customHeight="1">
      <c r="A131" s="253" t="s">
        <v>795</v>
      </c>
      <c r="B131" s="692">
        <f t="shared" ref="B131:M131" si="23">+SUM(B127:B130)</f>
        <v>2978345</v>
      </c>
      <c r="C131" s="692">
        <f t="shared" si="23"/>
        <v>2994600</v>
      </c>
      <c r="D131" s="692">
        <f t="shared" si="23"/>
        <v>2984984</v>
      </c>
      <c r="E131" s="692">
        <f t="shared" si="23"/>
        <v>2966163</v>
      </c>
      <c r="F131" s="692">
        <f t="shared" si="23"/>
        <v>2936034.012</v>
      </c>
      <c r="G131" s="692">
        <f t="shared" si="23"/>
        <v>2904319.321</v>
      </c>
      <c r="H131" s="692">
        <f t="shared" si="23"/>
        <v>2873968.524</v>
      </c>
      <c r="I131" s="692">
        <f t="shared" si="23"/>
        <v>2845730.889</v>
      </c>
      <c r="J131" s="692">
        <f t="shared" si="23"/>
        <v>2818673.688</v>
      </c>
      <c r="K131" s="692">
        <f t="shared" si="23"/>
        <v>2792008.142</v>
      </c>
      <c r="L131" s="694">
        <f t="shared" si="23"/>
        <v>2764428.657</v>
      </c>
      <c r="M131" s="692">
        <f t="shared" si="23"/>
        <v>2735056</v>
      </c>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row>
    <row r="132" ht="17.25" customHeight="1">
      <c r="A132" s="695"/>
      <c r="B132" s="696"/>
      <c r="C132" s="696"/>
      <c r="D132" s="148"/>
      <c r="E132" s="696">
        <f t="shared" ref="E132:M132" si="24">+(E168*1000000)/E127</f>
        <v>-0.3567958136</v>
      </c>
      <c r="F132" s="696">
        <f t="shared" si="24"/>
        <v>-0.5363698592</v>
      </c>
      <c r="G132" s="696">
        <f t="shared" si="24"/>
        <v>-0.6916805472</v>
      </c>
      <c r="H132" s="696">
        <f t="shared" si="24"/>
        <v>-0.8630881577</v>
      </c>
      <c r="I132" s="696">
        <f t="shared" si="24"/>
        <v>-0.9797820106</v>
      </c>
      <c r="J132" s="696">
        <f t="shared" si="24"/>
        <v>-1.083104801</v>
      </c>
      <c r="K132" s="696">
        <f t="shared" si="24"/>
        <v>-1.175464914</v>
      </c>
      <c r="L132" s="697">
        <f t="shared" si="24"/>
        <v>-1.259178533</v>
      </c>
      <c r="M132" s="696">
        <f t="shared" si="24"/>
        <v>-1.336177018</v>
      </c>
      <c r="N132" s="148"/>
      <c r="O132" s="148"/>
      <c r="P132" s="148"/>
      <c r="Q132" s="148"/>
      <c r="R132" s="148"/>
      <c r="S132" s="148"/>
      <c r="T132" s="148"/>
      <c r="U132" s="148"/>
      <c r="V132" s="148"/>
      <c r="W132" s="148"/>
      <c r="X132" s="148"/>
      <c r="Y132" s="148"/>
      <c r="Z132" s="148"/>
      <c r="AA132" s="148"/>
      <c r="AB132" s="148"/>
      <c r="AC132" s="148"/>
      <c r="AD132" s="148"/>
      <c r="AE132" s="148"/>
      <c r="AF132" s="148"/>
      <c r="AG132" s="148"/>
      <c r="AH132" s="148"/>
      <c r="AI132" s="148"/>
      <c r="AJ132" s="148"/>
      <c r="AK132" s="148"/>
      <c r="AL132" s="148"/>
      <c r="AM132" s="148"/>
      <c r="AN132" s="148"/>
      <c r="AO132" s="148"/>
      <c r="AP132" s="148"/>
      <c r="AQ132" s="148"/>
      <c r="AR132" s="148"/>
      <c r="AS132" s="148"/>
      <c r="AT132" s="148"/>
      <c r="AU132" s="148"/>
      <c r="AV132" s="148"/>
    </row>
    <row r="133" ht="31.5" customHeight="1">
      <c r="A133" s="698" t="s">
        <v>1273</v>
      </c>
      <c r="B133" s="699">
        <v>2019.0</v>
      </c>
      <c r="C133" s="700">
        <v>2020.0</v>
      </c>
      <c r="D133" s="700">
        <v>2021.0</v>
      </c>
      <c r="E133" s="700">
        <v>2022.0</v>
      </c>
      <c r="F133" s="700">
        <v>2023.0</v>
      </c>
      <c r="G133" s="700">
        <v>2024.0</v>
      </c>
      <c r="H133" s="700">
        <v>2025.0</v>
      </c>
      <c r="I133" s="700">
        <v>2026.0</v>
      </c>
      <c r="J133" s="700">
        <v>2027.0</v>
      </c>
      <c r="K133" s="700">
        <v>2028.0</v>
      </c>
      <c r="L133" s="701">
        <v>2029.0</v>
      </c>
      <c r="M133" s="700">
        <v>2030.0</v>
      </c>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row>
    <row r="134" ht="17.25" customHeight="1">
      <c r="A134" s="384" t="str">
        <f t="shared" ref="A134:A137" si="26">+A127</f>
        <v>Electricidad_SIN</v>
      </c>
      <c r="B134" s="252"/>
      <c r="C134" s="252">
        <f t="shared" ref="C134:M134" si="25">+C127-B127</f>
        <v>0</v>
      </c>
      <c r="D134" s="252">
        <f t="shared" si="25"/>
        <v>15000</v>
      </c>
      <c r="E134" s="252">
        <f t="shared" si="25"/>
        <v>15000</v>
      </c>
      <c r="F134" s="252">
        <f t="shared" si="25"/>
        <v>18152.19193</v>
      </c>
      <c r="G134" s="252">
        <f t="shared" si="25"/>
        <v>17865.672</v>
      </c>
      <c r="H134" s="252">
        <f t="shared" si="25"/>
        <v>17835.50529</v>
      </c>
      <c r="I134" s="252">
        <f t="shared" si="25"/>
        <v>17912.95887</v>
      </c>
      <c r="J134" s="252">
        <f t="shared" si="25"/>
        <v>17928.16891</v>
      </c>
      <c r="K134" s="252">
        <f t="shared" si="25"/>
        <v>17871.24188</v>
      </c>
      <c r="L134" s="339">
        <f t="shared" si="25"/>
        <v>17650.54913</v>
      </c>
      <c r="M134" s="252">
        <f t="shared" si="25"/>
        <v>17283.71198</v>
      </c>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row>
    <row r="135" ht="17.25" customHeight="1">
      <c r="A135" s="384" t="str">
        <f t="shared" si="26"/>
        <v>Gas Natural</v>
      </c>
      <c r="B135" s="252"/>
      <c r="C135" s="252">
        <f t="shared" ref="C135:M135" si="27">+C128-B128</f>
        <v>0</v>
      </c>
      <c r="D135" s="252">
        <f t="shared" si="27"/>
        <v>0</v>
      </c>
      <c r="E135" s="252">
        <f t="shared" si="27"/>
        <v>0</v>
      </c>
      <c r="F135" s="252">
        <f t="shared" si="27"/>
        <v>0</v>
      </c>
      <c r="G135" s="252">
        <f t="shared" si="27"/>
        <v>0</v>
      </c>
      <c r="H135" s="252">
        <f t="shared" si="27"/>
        <v>0</v>
      </c>
      <c r="I135" s="252">
        <f t="shared" si="27"/>
        <v>0</v>
      </c>
      <c r="J135" s="252">
        <f t="shared" si="27"/>
        <v>0</v>
      </c>
      <c r="K135" s="252">
        <f t="shared" si="27"/>
        <v>0</v>
      </c>
      <c r="L135" s="339">
        <f t="shared" si="27"/>
        <v>0</v>
      </c>
      <c r="M135" s="252">
        <f t="shared" si="27"/>
        <v>0</v>
      </c>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row>
    <row r="136" ht="17.25" customHeight="1">
      <c r="A136" s="384" t="str">
        <f t="shared" si="26"/>
        <v>Leña</v>
      </c>
      <c r="B136" s="252"/>
      <c r="C136" s="252">
        <f t="shared" ref="C136:M136" si="28">+C129-B129</f>
        <v>16255</v>
      </c>
      <c r="D136" s="252">
        <f t="shared" si="28"/>
        <v>-74616</v>
      </c>
      <c r="E136" s="252">
        <f t="shared" si="28"/>
        <v>-83821</v>
      </c>
      <c r="F136" s="252">
        <f t="shared" si="28"/>
        <v>-92648.04815</v>
      </c>
      <c r="G136" s="252">
        <f t="shared" si="28"/>
        <v>-92597.01103</v>
      </c>
      <c r="H136" s="252">
        <f t="shared" si="28"/>
        <v>-91543.46752</v>
      </c>
      <c r="I136" s="252">
        <f t="shared" si="28"/>
        <v>-90403.88379</v>
      </c>
      <c r="J136" s="252">
        <f t="shared" si="28"/>
        <v>-89655.98761</v>
      </c>
      <c r="K136" s="252">
        <f t="shared" si="28"/>
        <v>-89161.96447</v>
      </c>
      <c r="L136" s="339">
        <f t="shared" si="28"/>
        <v>-88912.13963</v>
      </c>
      <c r="M136" s="252">
        <f t="shared" si="28"/>
        <v>-88684.49781</v>
      </c>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row>
    <row r="137" ht="17.25" customHeight="1">
      <c r="A137" s="384" t="str">
        <f t="shared" si="26"/>
        <v>GLP</v>
      </c>
      <c r="B137" s="252"/>
      <c r="C137" s="252">
        <f t="shared" ref="C137:M137" si="29">+C130-B130</f>
        <v>0</v>
      </c>
      <c r="D137" s="252">
        <f t="shared" si="29"/>
        <v>50000</v>
      </c>
      <c r="E137" s="252">
        <f t="shared" si="29"/>
        <v>50000</v>
      </c>
      <c r="F137" s="252">
        <f t="shared" si="29"/>
        <v>44366.86826</v>
      </c>
      <c r="G137" s="252">
        <f t="shared" si="29"/>
        <v>43016.64781</v>
      </c>
      <c r="H137" s="252">
        <f t="shared" si="29"/>
        <v>43357.16523</v>
      </c>
      <c r="I137" s="252">
        <f t="shared" si="29"/>
        <v>44253.29035</v>
      </c>
      <c r="J137" s="252">
        <f t="shared" si="29"/>
        <v>44670.61784</v>
      </c>
      <c r="K137" s="252">
        <f t="shared" si="29"/>
        <v>44625.17601</v>
      </c>
      <c r="L137" s="339">
        <f t="shared" si="29"/>
        <v>43682.10552</v>
      </c>
      <c r="M137" s="252">
        <f t="shared" si="29"/>
        <v>42028.12899</v>
      </c>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row>
    <row r="138" ht="20.25" customHeight="1">
      <c r="A138" s="253" t="s">
        <v>796</v>
      </c>
      <c r="B138" s="252">
        <f>+SUM(B132)</f>
        <v>0</v>
      </c>
      <c r="C138" s="252">
        <f>+SUM(C134:C137)</f>
        <v>16255</v>
      </c>
      <c r="D138" s="252">
        <f t="shared" ref="D138:M138" si="30">+D134+D135+D137</f>
        <v>65000</v>
      </c>
      <c r="E138" s="252">
        <f t="shared" si="30"/>
        <v>65000</v>
      </c>
      <c r="F138" s="252">
        <f t="shared" si="30"/>
        <v>62519.06019</v>
      </c>
      <c r="G138" s="252">
        <f t="shared" si="30"/>
        <v>60882.31981</v>
      </c>
      <c r="H138" s="252">
        <f t="shared" si="30"/>
        <v>61192.67052</v>
      </c>
      <c r="I138" s="252">
        <f t="shared" si="30"/>
        <v>62166.24922</v>
      </c>
      <c r="J138" s="252">
        <f t="shared" si="30"/>
        <v>62598.78675</v>
      </c>
      <c r="K138" s="252">
        <f t="shared" si="30"/>
        <v>62496.41789</v>
      </c>
      <c r="L138" s="339">
        <f t="shared" si="30"/>
        <v>61332.65466</v>
      </c>
      <c r="M138" s="252">
        <f t="shared" si="30"/>
        <v>59311.84097</v>
      </c>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row>
    <row r="139" ht="12.0" hidden="1" customHeight="1">
      <c r="A139" s="255"/>
      <c r="B139" s="394"/>
      <c r="C139" s="394"/>
      <c r="D139" s="394"/>
      <c r="E139" s="394"/>
      <c r="F139" s="394"/>
      <c r="G139" s="162"/>
      <c r="H139" s="162"/>
      <c r="I139" s="162"/>
      <c r="J139" s="162"/>
      <c r="K139" s="162"/>
      <c r="L139" s="162"/>
      <c r="M139" s="1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row>
    <row r="140" ht="12.0" hidden="1" customHeight="1">
      <c r="A140" s="255"/>
      <c r="B140" s="394"/>
      <c r="C140" s="394"/>
      <c r="D140" s="394"/>
      <c r="E140" s="394"/>
      <c r="F140" s="394"/>
      <c r="G140" s="162"/>
      <c r="H140" s="162"/>
      <c r="I140" s="162"/>
      <c r="J140" s="162"/>
      <c r="K140" s="162"/>
      <c r="L140" s="162"/>
      <c r="M140" s="1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row>
    <row r="141" ht="12.0" hidden="1" customHeight="1">
      <c r="A141" s="255"/>
      <c r="B141" s="394"/>
      <c r="C141" s="394"/>
      <c r="D141" s="394"/>
      <c r="E141" s="394"/>
      <c r="F141" s="394"/>
      <c r="G141" s="162"/>
      <c r="H141" s="162"/>
      <c r="I141" s="162"/>
      <c r="J141" s="162"/>
      <c r="K141" s="162"/>
      <c r="L141" s="162"/>
      <c r="M141" s="1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row>
    <row r="142" ht="12.0" hidden="1" customHeight="1">
      <c r="A142" s="255"/>
      <c r="B142" s="394"/>
      <c r="C142" s="394"/>
      <c r="D142" s="394"/>
      <c r="E142" s="394"/>
      <c r="F142" s="394"/>
      <c r="G142" s="162"/>
      <c r="H142" s="162"/>
      <c r="I142" s="162"/>
      <c r="J142" s="162"/>
      <c r="K142" s="162"/>
      <c r="L142" s="162"/>
      <c r="M142" s="1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row>
    <row r="143" ht="12.0" hidden="1" customHeight="1">
      <c r="A143" s="255"/>
      <c r="B143" s="394"/>
      <c r="C143" s="394"/>
      <c r="D143" s="394"/>
      <c r="E143" s="394"/>
      <c r="F143" s="394"/>
      <c r="G143" s="162"/>
      <c r="H143" s="162"/>
      <c r="I143" s="162"/>
      <c r="J143" s="162"/>
      <c r="K143" s="162"/>
      <c r="L143" s="162"/>
      <c r="M143" s="1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row>
    <row r="144" ht="12.0" customHeight="1">
      <c r="A144" s="255"/>
      <c r="B144" s="394"/>
      <c r="C144" s="394"/>
      <c r="D144" s="394"/>
      <c r="E144" s="394"/>
      <c r="F144" s="394"/>
      <c r="G144" s="162"/>
      <c r="H144" s="162"/>
      <c r="I144" s="162"/>
      <c r="J144" s="162"/>
      <c r="K144" s="162"/>
      <c r="L144" s="162"/>
      <c r="M144" s="1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row>
    <row r="145" ht="36.0" customHeight="1">
      <c r="A145" s="62"/>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row>
    <row r="146" ht="15.0" customHeight="1">
      <c r="A146" s="253"/>
      <c r="B146" s="692">
        <v>2019.0</v>
      </c>
      <c r="C146" s="688">
        <v>2020.0</v>
      </c>
      <c r="D146" s="688">
        <v>2021.0</v>
      </c>
      <c r="E146" s="688">
        <v>2022.0</v>
      </c>
      <c r="F146" s="688">
        <v>2023.0</v>
      </c>
      <c r="G146" s="688">
        <v>2024.0</v>
      </c>
      <c r="H146" s="688">
        <v>2025.0</v>
      </c>
      <c r="I146" s="688">
        <v>2026.0</v>
      </c>
      <c r="J146" s="688">
        <v>2027.0</v>
      </c>
      <c r="K146" s="688">
        <v>2028.0</v>
      </c>
      <c r="L146" s="688">
        <v>2029.0</v>
      </c>
      <c r="M146" s="693">
        <v>2030.0</v>
      </c>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row>
    <row r="147" ht="14.25" customHeight="1">
      <c r="A147" s="698" t="s">
        <v>1274</v>
      </c>
      <c r="B147" s="252"/>
      <c r="C147" s="252"/>
      <c r="D147" s="252"/>
      <c r="E147" s="252"/>
      <c r="F147" s="252"/>
      <c r="G147" s="59"/>
      <c r="H147" s="59"/>
      <c r="I147" s="59"/>
      <c r="J147" s="59"/>
      <c r="K147" s="59"/>
      <c r="L147" s="59"/>
      <c r="M147" s="590"/>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row>
    <row r="148" ht="17.25" customHeight="1">
      <c r="A148" s="253" t="s">
        <v>1275</v>
      </c>
      <c r="B148" s="252"/>
      <c r="C148" s="252">
        <f>+C129</f>
        <v>1237584.934</v>
      </c>
      <c r="D148" s="252">
        <f t="shared" ref="D148:M148" si="31">+D129+D136</f>
        <v>1088352.934</v>
      </c>
      <c r="E148" s="252">
        <f t="shared" si="31"/>
        <v>995326.9342</v>
      </c>
      <c r="F148" s="252">
        <f t="shared" si="31"/>
        <v>893851.8379</v>
      </c>
      <c r="G148" s="252">
        <f t="shared" si="31"/>
        <v>801305.8639</v>
      </c>
      <c r="H148" s="252">
        <f t="shared" si="31"/>
        <v>710815.9399</v>
      </c>
      <c r="I148" s="252">
        <f t="shared" si="31"/>
        <v>621551.6399</v>
      </c>
      <c r="J148" s="252">
        <f t="shared" si="31"/>
        <v>532643.5484</v>
      </c>
      <c r="K148" s="252">
        <f t="shared" si="31"/>
        <v>443975.6071</v>
      </c>
      <c r="L148" s="252">
        <f t="shared" si="31"/>
        <v>355313.2923</v>
      </c>
      <c r="M148" s="339">
        <f t="shared" si="31"/>
        <v>266856.4363</v>
      </c>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row>
    <row r="149" ht="9.75" customHeight="1">
      <c r="A149" s="255"/>
      <c r="B149" s="394"/>
      <c r="C149" s="394"/>
      <c r="D149" s="394"/>
      <c r="E149" s="394"/>
      <c r="F149" s="394"/>
      <c r="G149" s="162"/>
      <c r="H149" s="162"/>
      <c r="I149" s="162"/>
      <c r="J149" s="162"/>
      <c r="K149" s="162"/>
      <c r="L149" s="162"/>
      <c r="M149" s="1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row>
    <row r="150" ht="15.75" customHeight="1">
      <c r="A150" s="702" t="s">
        <v>798</v>
      </c>
      <c r="B150" s="253">
        <v>2019.0</v>
      </c>
      <c r="C150" s="253">
        <v>2020.0</v>
      </c>
      <c r="D150" s="253">
        <v>2021.0</v>
      </c>
      <c r="E150" s="253">
        <v>2022.0</v>
      </c>
      <c r="F150" s="253">
        <v>2023.0</v>
      </c>
      <c r="G150" s="219">
        <v>2024.0</v>
      </c>
      <c r="H150" s="219">
        <v>2025.0</v>
      </c>
      <c r="I150" s="58">
        <v>2026.0</v>
      </c>
      <c r="J150" s="58">
        <v>2027.0</v>
      </c>
      <c r="K150" s="58">
        <v>2028.0</v>
      </c>
      <c r="L150" s="58">
        <v>2029.0</v>
      </c>
      <c r="M150" s="58">
        <v>2030.0</v>
      </c>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row>
    <row r="151" ht="15.75" customHeight="1">
      <c r="A151" s="703" t="s">
        <v>1276</v>
      </c>
      <c r="B151" s="253"/>
      <c r="C151" s="252">
        <f t="shared" ref="C151:M151" si="32">+($C$258*C134)/1000000</f>
        <v>0</v>
      </c>
      <c r="D151" s="252">
        <f t="shared" si="32"/>
        <v>4572.83237</v>
      </c>
      <c r="E151" s="252">
        <f t="shared" si="32"/>
        <v>4572.83237</v>
      </c>
      <c r="F151" s="252">
        <f t="shared" si="32"/>
        <v>5533.79539</v>
      </c>
      <c r="G151" s="252">
        <f t="shared" si="32"/>
        <v>5446.448215</v>
      </c>
      <c r="H151" s="252">
        <f t="shared" si="32"/>
        <v>5437.251729</v>
      </c>
      <c r="I151" s="252">
        <f t="shared" si="32"/>
        <v>5460.863878</v>
      </c>
      <c r="J151" s="252">
        <f t="shared" si="32"/>
        <v>5465.500743</v>
      </c>
      <c r="K151" s="252">
        <f t="shared" si="32"/>
        <v>5448.146225</v>
      </c>
      <c r="L151" s="252">
        <f t="shared" si="32"/>
        <v>5380.866828</v>
      </c>
      <c r="M151" s="252">
        <f t="shared" si="32"/>
        <v>5269.034507</v>
      </c>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row>
    <row r="152" ht="15.75" customHeight="1">
      <c r="A152" s="703" t="s">
        <v>1277</v>
      </c>
      <c r="B152" s="253"/>
      <c r="C152" s="253"/>
      <c r="D152" s="253"/>
      <c r="E152" s="253"/>
      <c r="F152" s="253"/>
      <c r="G152" s="219"/>
      <c r="H152" s="219"/>
      <c r="I152" s="58"/>
      <c r="J152" s="58"/>
      <c r="K152" s="58"/>
      <c r="L152" s="58"/>
      <c r="M152" s="58"/>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row>
    <row r="153" ht="15.75" customHeight="1">
      <c r="A153" s="703" t="s">
        <v>1275</v>
      </c>
      <c r="B153" s="253"/>
      <c r="C153" s="252">
        <f>+IF(C136&gt;0,(C136*$C$252)/1000000,0)</f>
        <v>24777.13006</v>
      </c>
      <c r="D153" s="252">
        <f t="shared" ref="D153:M153" si="33">(B354*$B$7)/1000000</f>
        <v>30000</v>
      </c>
      <c r="E153" s="252">
        <f t="shared" si="33"/>
        <v>30000</v>
      </c>
      <c r="F153" s="252">
        <f t="shared" si="33"/>
        <v>40218</v>
      </c>
      <c r="G153" s="252">
        <f t="shared" si="33"/>
        <v>39862</v>
      </c>
      <c r="H153" s="252">
        <f t="shared" si="33"/>
        <v>39618</v>
      </c>
      <c r="I153" s="252">
        <f t="shared" si="33"/>
        <v>39488</v>
      </c>
      <c r="J153" s="252">
        <f t="shared" si="33"/>
        <v>39360</v>
      </c>
      <c r="K153" s="252">
        <f t="shared" si="33"/>
        <v>39194</v>
      </c>
      <c r="L153" s="252">
        <f t="shared" si="33"/>
        <v>38876</v>
      </c>
      <c r="M153" s="252">
        <f t="shared" si="33"/>
        <v>38386</v>
      </c>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row>
    <row r="154" ht="15.75" customHeight="1">
      <c r="A154" s="703" t="s">
        <v>1270</v>
      </c>
      <c r="B154" s="253"/>
      <c r="C154" s="252">
        <f t="shared" ref="C154:M154" si="34">+(C137*$C$255)/1000000</f>
        <v>0</v>
      </c>
      <c r="D154" s="252">
        <f t="shared" si="34"/>
        <v>35566.47399</v>
      </c>
      <c r="E154" s="252">
        <f t="shared" si="34"/>
        <v>35566.47399</v>
      </c>
      <c r="F154" s="252">
        <f t="shared" si="34"/>
        <v>31559.46132</v>
      </c>
      <c r="G154" s="252">
        <f t="shared" si="34"/>
        <v>30599.00971</v>
      </c>
      <c r="H154" s="252">
        <f t="shared" si="34"/>
        <v>30841.22979</v>
      </c>
      <c r="I154" s="252">
        <f t="shared" si="34"/>
        <v>31478.67</v>
      </c>
      <c r="J154" s="252">
        <f t="shared" si="34"/>
        <v>31775.52735</v>
      </c>
      <c r="K154" s="252">
        <f t="shared" si="34"/>
        <v>31743.20323</v>
      </c>
      <c r="L154" s="252">
        <f t="shared" si="34"/>
        <v>31072.3694</v>
      </c>
      <c r="M154" s="252">
        <f t="shared" si="34"/>
        <v>29895.84713</v>
      </c>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row>
    <row r="155" ht="15.75" customHeight="1">
      <c r="A155" s="704" t="s">
        <v>24</v>
      </c>
      <c r="B155" s="253"/>
      <c r="C155" s="252">
        <f t="shared" ref="C155:M155" si="35">+SUM(C151:C154)</f>
        <v>24777.13006</v>
      </c>
      <c r="D155" s="252">
        <f t="shared" si="35"/>
        <v>70139.30636</v>
      </c>
      <c r="E155" s="252">
        <f t="shared" si="35"/>
        <v>70139.30636</v>
      </c>
      <c r="F155" s="252">
        <f t="shared" si="35"/>
        <v>77311.25671</v>
      </c>
      <c r="G155" s="252">
        <f t="shared" si="35"/>
        <v>75907.45792</v>
      </c>
      <c r="H155" s="252">
        <f t="shared" si="35"/>
        <v>75896.48151</v>
      </c>
      <c r="I155" s="252">
        <f t="shared" si="35"/>
        <v>76427.53388</v>
      </c>
      <c r="J155" s="252">
        <f t="shared" si="35"/>
        <v>76601.02809</v>
      </c>
      <c r="K155" s="252">
        <f t="shared" si="35"/>
        <v>76385.34946</v>
      </c>
      <c r="L155" s="252">
        <f t="shared" si="35"/>
        <v>75329.23623</v>
      </c>
      <c r="M155" s="252">
        <f t="shared" si="35"/>
        <v>73550.88164</v>
      </c>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row>
    <row r="156" ht="15.75" customHeight="1">
      <c r="A156" s="253"/>
      <c r="B156" s="510"/>
      <c r="C156" s="705"/>
      <c r="D156" s="705"/>
      <c r="E156" s="705"/>
      <c r="F156" s="705"/>
      <c r="G156" s="705"/>
      <c r="H156" s="705"/>
      <c r="I156" s="705"/>
      <c r="J156" s="705"/>
      <c r="K156" s="705"/>
      <c r="L156" s="705"/>
      <c r="M156" s="706"/>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row>
    <row r="157" ht="15.75" customHeight="1">
      <c r="A157" s="707"/>
      <c r="B157" s="253"/>
      <c r="C157" s="253"/>
      <c r="D157" s="253"/>
      <c r="E157" s="253"/>
      <c r="F157" s="253"/>
      <c r="G157" s="219"/>
      <c r="H157" s="219"/>
      <c r="I157" s="58"/>
      <c r="J157" s="58"/>
      <c r="K157" s="58"/>
      <c r="L157" s="58"/>
      <c r="M157" s="254"/>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row>
    <row r="158" ht="15.75" customHeight="1">
      <c r="A158" s="62"/>
      <c r="B158" s="708"/>
      <c r="C158" s="686"/>
      <c r="D158" s="686"/>
      <c r="E158" s="686"/>
      <c r="F158" s="686"/>
      <c r="G158" s="686"/>
      <c r="H158" s="686"/>
      <c r="I158" s="686"/>
      <c r="J158" s="686"/>
      <c r="K158" s="686"/>
      <c r="L158" s="686"/>
      <c r="M158" s="687"/>
      <c r="N158" s="148"/>
      <c r="O158" s="148"/>
      <c r="P158" s="148"/>
      <c r="Q158" s="148"/>
      <c r="R158" s="148"/>
      <c r="S158" s="148"/>
      <c r="T158" s="148"/>
      <c r="U158" s="148"/>
      <c r="V158" s="148"/>
      <c r="W158" s="148"/>
      <c r="X158" s="148"/>
      <c r="Y158" s="148"/>
      <c r="Z158" s="148"/>
      <c r="AA158" s="148"/>
      <c r="AB158" s="148"/>
      <c r="AC158" s="148"/>
      <c r="AD158" s="148"/>
      <c r="AE158" s="148"/>
      <c r="AF158" s="148"/>
      <c r="AG158" s="148"/>
      <c r="AH158" s="148"/>
      <c r="AI158" s="148"/>
      <c r="AJ158" s="148"/>
      <c r="AK158" s="148"/>
      <c r="AL158" s="148"/>
      <c r="AM158" s="148"/>
      <c r="AN158" s="148"/>
      <c r="AO158" s="148"/>
      <c r="AP158" s="148"/>
      <c r="AQ158" s="148"/>
      <c r="AR158" s="148"/>
      <c r="AS158" s="148"/>
      <c r="AT158" s="148"/>
      <c r="AU158" s="148"/>
      <c r="AV158" s="148"/>
    </row>
    <row r="159" ht="15.75" customHeight="1">
      <c r="A159" s="702" t="s">
        <v>1278</v>
      </c>
      <c r="B159" s="253">
        <v>2019.0</v>
      </c>
      <c r="C159" s="253">
        <v>2020.0</v>
      </c>
      <c r="D159" s="253">
        <v>2021.0</v>
      </c>
      <c r="E159" s="253">
        <v>2022.0</v>
      </c>
      <c r="F159" s="253">
        <v>2023.0</v>
      </c>
      <c r="G159" s="219">
        <v>2024.0</v>
      </c>
      <c r="H159" s="219">
        <v>2025.0</v>
      </c>
      <c r="I159" s="58">
        <v>2026.0</v>
      </c>
      <c r="J159" s="58">
        <v>2027.0</v>
      </c>
      <c r="K159" s="58">
        <v>2028.0</v>
      </c>
      <c r="L159" s="58">
        <v>2029.0</v>
      </c>
      <c r="M159" s="58">
        <v>2030.0</v>
      </c>
      <c r="N159" s="148"/>
      <c r="O159" s="148"/>
      <c r="P159" s="148"/>
      <c r="Q159" s="148"/>
      <c r="R159" s="148"/>
      <c r="S159" s="148"/>
      <c r="T159" s="148"/>
      <c r="U159" s="148"/>
      <c r="V159" s="148"/>
      <c r="W159" s="148"/>
      <c r="X159" s="148"/>
      <c r="Y159" s="148"/>
      <c r="Z159" s="148"/>
      <c r="AA159" s="148"/>
      <c r="AB159" s="148"/>
      <c r="AC159" s="148"/>
      <c r="AD159" s="148"/>
      <c r="AE159" s="148"/>
      <c r="AF159" s="148"/>
      <c r="AG159" s="148"/>
      <c r="AH159" s="148"/>
      <c r="AI159" s="148"/>
      <c r="AJ159" s="148"/>
      <c r="AK159" s="148"/>
      <c r="AL159" s="148"/>
      <c r="AM159" s="148"/>
      <c r="AN159" s="148"/>
      <c r="AO159" s="148"/>
      <c r="AP159" s="148"/>
      <c r="AQ159" s="148"/>
      <c r="AR159" s="148"/>
      <c r="AS159" s="148"/>
      <c r="AT159" s="148"/>
      <c r="AU159" s="148"/>
      <c r="AV159" s="148"/>
    </row>
    <row r="160" ht="15.75" customHeight="1">
      <c r="A160" s="703" t="s">
        <v>1276</v>
      </c>
      <c r="B160" s="502"/>
      <c r="C160" s="252">
        <f t="shared" ref="C160:M160" si="36">+((D192*$B$9*0.4)+(D193*$B$9*0.5)+(D194*$B$9*0.5)+(D195*$B$9)+((D196+D197)*$B$9*(1+0.2)))/1000000</f>
        <v>-3641.644831</v>
      </c>
      <c r="D160" s="252">
        <f t="shared" si="36"/>
        <v>-7283.289662</v>
      </c>
      <c r="E160" s="252">
        <f t="shared" si="36"/>
        <v>-11835.3457</v>
      </c>
      <c r="F160" s="252">
        <f t="shared" si="36"/>
        <v>-16387.40174</v>
      </c>
      <c r="G160" s="252">
        <f t="shared" si="36"/>
        <v>-21849.86899</v>
      </c>
      <c r="H160" s="252">
        <f t="shared" si="36"/>
        <v>-26401.92502</v>
      </c>
      <c r="I160" s="252">
        <f t="shared" si="36"/>
        <v>-30953.98106</v>
      </c>
      <c r="J160" s="252">
        <f t="shared" si="36"/>
        <v>-35506.0371</v>
      </c>
      <c r="K160" s="252">
        <f t="shared" si="36"/>
        <v>-40058.09314</v>
      </c>
      <c r="L160" s="252">
        <f t="shared" si="36"/>
        <v>-44610.14918</v>
      </c>
      <c r="M160" s="252">
        <f t="shared" si="36"/>
        <v>0</v>
      </c>
      <c r="N160" s="148"/>
      <c r="O160" s="148"/>
      <c r="P160" s="148"/>
      <c r="Q160" s="148"/>
      <c r="R160" s="148"/>
      <c r="S160" s="148"/>
      <c r="T160" s="148"/>
      <c r="U160" s="148"/>
      <c r="V160" s="148"/>
      <c r="W160" s="148"/>
      <c r="X160" s="148"/>
      <c r="Y160" s="148"/>
      <c r="Z160" s="148"/>
      <c r="AA160" s="148"/>
      <c r="AB160" s="148"/>
      <c r="AC160" s="148"/>
      <c r="AD160" s="148"/>
      <c r="AE160" s="148"/>
      <c r="AF160" s="148"/>
      <c r="AG160" s="148"/>
      <c r="AH160" s="148"/>
      <c r="AI160" s="148"/>
      <c r="AJ160" s="148"/>
      <c r="AK160" s="148"/>
      <c r="AL160" s="148"/>
      <c r="AM160" s="148"/>
      <c r="AN160" s="148"/>
      <c r="AO160" s="148"/>
      <c r="AP160" s="148"/>
      <c r="AQ160" s="148"/>
      <c r="AR160" s="148"/>
      <c r="AS160" s="148"/>
      <c r="AT160" s="148"/>
      <c r="AU160" s="148"/>
      <c r="AV160" s="148"/>
    </row>
    <row r="161" ht="15.75" customHeight="1">
      <c r="A161" s="703" t="s">
        <v>1277</v>
      </c>
      <c r="B161" s="502"/>
      <c r="C161" s="252"/>
      <c r="D161" s="252"/>
      <c r="E161" s="252"/>
      <c r="F161" s="252"/>
      <c r="G161" s="252"/>
      <c r="H161" s="252"/>
      <c r="I161" s="252"/>
      <c r="J161" s="252"/>
      <c r="K161" s="252"/>
      <c r="L161" s="252"/>
      <c r="M161" s="252"/>
      <c r="N161" s="148"/>
      <c r="O161" s="148"/>
      <c r="P161" s="148"/>
      <c r="Q161" s="148"/>
      <c r="R161" s="148"/>
      <c r="S161" s="148"/>
      <c r="T161" s="148"/>
      <c r="U161" s="148"/>
      <c r="V161" s="148"/>
      <c r="W161" s="148"/>
      <c r="X161" s="148"/>
      <c r="Y161" s="148"/>
      <c r="Z161" s="148"/>
      <c r="AA161" s="148"/>
      <c r="AB161" s="148"/>
      <c r="AC161" s="148"/>
      <c r="AD161" s="148"/>
      <c r="AE161" s="148"/>
      <c r="AF161" s="148"/>
      <c r="AG161" s="148"/>
      <c r="AH161" s="148"/>
      <c r="AI161" s="148"/>
      <c r="AJ161" s="148"/>
      <c r="AK161" s="148"/>
      <c r="AL161" s="148"/>
      <c r="AM161" s="148"/>
      <c r="AN161" s="148"/>
      <c r="AO161" s="148"/>
      <c r="AP161" s="148"/>
      <c r="AQ161" s="148"/>
      <c r="AR161" s="148"/>
      <c r="AS161" s="148"/>
      <c r="AT161" s="148"/>
      <c r="AU161" s="148"/>
      <c r="AV161" s="148"/>
    </row>
    <row r="162" ht="15.75" customHeight="1">
      <c r="A162" s="703" t="s">
        <v>1279</v>
      </c>
      <c r="B162" s="502"/>
      <c r="C162" s="252">
        <f t="shared" ref="C162:M162" si="37">((C148*$B$22*$B$23*12)+(C136*$B$22*$B$23*12))/1000000</f>
        <v>3009215.842</v>
      </c>
      <c r="D162" s="252">
        <f t="shared" si="37"/>
        <v>2432968.642</v>
      </c>
      <c r="E162" s="252">
        <f t="shared" si="37"/>
        <v>2187614.242</v>
      </c>
      <c r="F162" s="252">
        <f t="shared" si="37"/>
        <v>1922889.095</v>
      </c>
      <c r="G162" s="252">
        <f t="shared" si="37"/>
        <v>1700901.247</v>
      </c>
      <c r="H162" s="252">
        <f t="shared" si="37"/>
        <v>1486253.934</v>
      </c>
      <c r="I162" s="252">
        <f t="shared" si="37"/>
        <v>1274754.615</v>
      </c>
      <c r="J162" s="252">
        <f t="shared" si="37"/>
        <v>1063170.146</v>
      </c>
      <c r="K162" s="252">
        <f t="shared" si="37"/>
        <v>851552.7423</v>
      </c>
      <c r="L162" s="252">
        <f t="shared" si="37"/>
        <v>639362.7665</v>
      </c>
      <c r="M162" s="252">
        <f t="shared" si="37"/>
        <v>427612.6525</v>
      </c>
      <c r="N162" s="148"/>
      <c r="O162" s="148"/>
      <c r="P162" s="148"/>
      <c r="Q162" s="148"/>
      <c r="R162" s="148"/>
      <c r="S162" s="148"/>
      <c r="T162" s="148"/>
      <c r="U162" s="148"/>
      <c r="V162" s="148"/>
      <c r="W162" s="148"/>
      <c r="X162" s="148"/>
      <c r="Y162" s="148"/>
      <c r="Z162" s="148"/>
      <c r="AA162" s="148"/>
      <c r="AB162" s="148"/>
      <c r="AC162" s="148"/>
      <c r="AD162" s="148"/>
      <c r="AE162" s="148"/>
      <c r="AF162" s="148"/>
      <c r="AG162" s="148"/>
      <c r="AH162" s="148"/>
      <c r="AI162" s="148"/>
      <c r="AJ162" s="148"/>
      <c r="AK162" s="148"/>
      <c r="AL162" s="148"/>
      <c r="AM162" s="148"/>
      <c r="AN162" s="148"/>
      <c r="AO162" s="148"/>
      <c r="AP162" s="148"/>
      <c r="AQ162" s="148"/>
      <c r="AR162" s="148"/>
      <c r="AS162" s="148"/>
      <c r="AT162" s="148"/>
      <c r="AU162" s="148"/>
      <c r="AV162" s="148"/>
    </row>
    <row r="163" ht="15.75" customHeight="1">
      <c r="A163" s="703" t="s">
        <v>1270</v>
      </c>
      <c r="B163" s="502"/>
      <c r="C163" s="252">
        <f t="shared" ref="C163:M163" si="38">(C236+C237)*$B$10*$D$242/1000000</f>
        <v>0.3428161232</v>
      </c>
      <c r="D163" s="252">
        <f t="shared" si="38"/>
        <v>-1.628376585</v>
      </c>
      <c r="E163" s="252">
        <f t="shared" si="38"/>
        <v>-3.770977355</v>
      </c>
      <c r="F163" s="252">
        <f t="shared" si="38"/>
        <v>-5.827874094</v>
      </c>
      <c r="G163" s="252">
        <f t="shared" si="38"/>
        <v>-7.799066802</v>
      </c>
      <c r="H163" s="252">
        <f t="shared" si="38"/>
        <v>-9.770259511</v>
      </c>
      <c r="I163" s="252">
        <f t="shared" si="38"/>
        <v>-11.74145222</v>
      </c>
      <c r="J163" s="252">
        <f t="shared" si="38"/>
        <v>-13.79834896</v>
      </c>
      <c r="K163" s="252">
        <f t="shared" si="38"/>
        <v>-15.8552457</v>
      </c>
      <c r="L163" s="252">
        <f t="shared" si="38"/>
        <v>-17.82643841</v>
      </c>
      <c r="M163" s="252">
        <f t="shared" si="38"/>
        <v>-19.71192708</v>
      </c>
      <c r="N163" s="148"/>
      <c r="O163" s="148"/>
      <c r="P163" s="148"/>
      <c r="Q163" s="148"/>
      <c r="R163" s="148"/>
      <c r="S163" s="148"/>
      <c r="T163" s="148"/>
      <c r="U163" s="148"/>
      <c r="V163" s="148"/>
      <c r="W163" s="148"/>
      <c r="X163" s="148"/>
      <c r="Y163" s="148"/>
      <c r="Z163" s="148"/>
      <c r="AA163" s="148"/>
      <c r="AB163" s="148"/>
      <c r="AC163" s="148"/>
      <c r="AD163" s="148"/>
      <c r="AE163" s="148"/>
      <c r="AF163" s="148"/>
      <c r="AG163" s="148"/>
      <c r="AH163" s="148"/>
      <c r="AI163" s="148"/>
      <c r="AJ163" s="148"/>
      <c r="AK163" s="148"/>
      <c r="AL163" s="148"/>
      <c r="AM163" s="148"/>
      <c r="AN163" s="148"/>
      <c r="AO163" s="148"/>
      <c r="AP163" s="148"/>
      <c r="AQ163" s="148"/>
      <c r="AR163" s="148"/>
      <c r="AS163" s="148"/>
      <c r="AT163" s="148"/>
      <c r="AU163" s="148"/>
      <c r="AV163" s="148"/>
    </row>
    <row r="164" ht="15.75" customHeight="1">
      <c r="A164" s="709" t="s">
        <v>24</v>
      </c>
      <c r="B164" s="710">
        <f t="array" ref="B164">+NPV($B$14,D164:M164)</f>
        <v>11388675.94</v>
      </c>
      <c r="C164" s="252">
        <f t="shared" ref="C164:M164" si="39">+SUM(C160:C163)</f>
        <v>3005574.54</v>
      </c>
      <c r="D164" s="252">
        <f t="shared" si="39"/>
        <v>2425683.724</v>
      </c>
      <c r="E164" s="252">
        <f t="shared" si="39"/>
        <v>2175775.125</v>
      </c>
      <c r="F164" s="252">
        <f t="shared" si="39"/>
        <v>1906495.866</v>
      </c>
      <c r="G164" s="252">
        <f t="shared" si="39"/>
        <v>1679043.579</v>
      </c>
      <c r="H164" s="252">
        <f t="shared" si="39"/>
        <v>1459842.239</v>
      </c>
      <c r="I164" s="252">
        <f t="shared" si="39"/>
        <v>1243788.892</v>
      </c>
      <c r="J164" s="252">
        <f t="shared" si="39"/>
        <v>1027650.311</v>
      </c>
      <c r="K164" s="252">
        <f t="shared" si="39"/>
        <v>811478.7939</v>
      </c>
      <c r="L164" s="252">
        <f t="shared" si="39"/>
        <v>594734.7909</v>
      </c>
      <c r="M164" s="252">
        <f t="shared" si="39"/>
        <v>427592.9406</v>
      </c>
      <c r="N164" s="148"/>
      <c r="O164" s="148"/>
      <c r="P164" s="148"/>
      <c r="Q164" s="148"/>
      <c r="R164" s="148"/>
      <c r="S164" s="148"/>
      <c r="T164" s="148"/>
      <c r="U164" s="148"/>
      <c r="V164" s="148"/>
      <c r="W164" s="148"/>
      <c r="X164" s="148"/>
      <c r="Y164" s="148"/>
      <c r="Z164" s="148"/>
      <c r="AA164" s="148"/>
      <c r="AB164" s="148"/>
      <c r="AC164" s="148"/>
      <c r="AD164" s="148"/>
      <c r="AE164" s="148"/>
      <c r="AF164" s="148"/>
      <c r="AG164" s="148"/>
      <c r="AH164" s="148"/>
      <c r="AI164" s="148"/>
      <c r="AJ164" s="148"/>
      <c r="AK164" s="148"/>
      <c r="AL164" s="148"/>
      <c r="AM164" s="148"/>
      <c r="AN164" s="148"/>
      <c r="AO164" s="148"/>
      <c r="AP164" s="148"/>
      <c r="AQ164" s="148"/>
      <c r="AR164" s="148"/>
      <c r="AS164" s="148"/>
      <c r="AT164" s="148"/>
      <c r="AU164" s="148"/>
      <c r="AV164" s="148"/>
    </row>
    <row r="165" ht="15.75" customHeight="1">
      <c r="A165" s="62"/>
      <c r="B165" s="711"/>
      <c r="C165" s="394"/>
      <c r="D165" s="394"/>
      <c r="E165" s="394"/>
      <c r="F165" s="394"/>
      <c r="G165" s="394"/>
      <c r="H165" s="394"/>
      <c r="I165" s="394"/>
      <c r="J165" s="394"/>
      <c r="K165" s="394"/>
      <c r="L165" s="394"/>
      <c r="M165" s="394"/>
      <c r="N165" s="148"/>
      <c r="O165" s="148"/>
      <c r="P165" s="148"/>
      <c r="Q165" s="148"/>
      <c r="R165" s="148"/>
      <c r="S165" s="148"/>
      <c r="T165" s="148"/>
      <c r="U165" s="148"/>
      <c r="V165" s="148"/>
      <c r="W165" s="148"/>
      <c r="X165" s="148"/>
      <c r="Y165" s="148"/>
      <c r="Z165" s="148"/>
      <c r="AA165" s="148"/>
      <c r="AB165" s="148"/>
      <c r="AC165" s="148"/>
      <c r="AD165" s="148"/>
      <c r="AE165" s="148"/>
      <c r="AF165" s="148"/>
      <c r="AG165" s="148"/>
      <c r="AH165" s="148"/>
      <c r="AI165" s="148"/>
      <c r="AJ165" s="148"/>
      <c r="AK165" s="148"/>
      <c r="AL165" s="148"/>
      <c r="AM165" s="148"/>
      <c r="AN165" s="148"/>
      <c r="AO165" s="148"/>
      <c r="AP165" s="148"/>
      <c r="AQ165" s="148"/>
      <c r="AR165" s="148"/>
      <c r="AS165" s="148"/>
      <c r="AT165" s="148"/>
      <c r="AU165" s="148"/>
      <c r="AV165" s="148"/>
    </row>
    <row r="166" ht="15.75" customHeight="1">
      <c r="A166" s="62"/>
      <c r="B166" s="711"/>
      <c r="C166" s="394"/>
      <c r="D166" s="394"/>
      <c r="E166" s="394"/>
      <c r="F166" s="394"/>
      <c r="G166" s="394"/>
      <c r="H166" s="394"/>
      <c r="I166" s="394"/>
      <c r="J166" s="394"/>
      <c r="K166" s="394"/>
      <c r="L166" s="394"/>
      <c r="M166" s="394"/>
      <c r="N166" s="148"/>
      <c r="O166" s="148"/>
      <c r="P166" s="148"/>
      <c r="Q166" s="148"/>
      <c r="R166" s="148"/>
      <c r="S166" s="148"/>
      <c r="T166" s="148"/>
      <c r="U166" s="148"/>
      <c r="V166" s="148"/>
      <c r="W166" s="148"/>
      <c r="X166" s="148"/>
      <c r="Y166" s="148"/>
      <c r="Z166" s="148"/>
      <c r="AA166" s="148"/>
      <c r="AB166" s="148"/>
      <c r="AC166" s="148"/>
      <c r="AD166" s="148"/>
      <c r="AE166" s="148"/>
      <c r="AF166" s="148"/>
      <c r="AG166" s="148"/>
      <c r="AH166" s="148"/>
      <c r="AI166" s="148"/>
      <c r="AJ166" s="148"/>
      <c r="AK166" s="148"/>
      <c r="AL166" s="148"/>
      <c r="AM166" s="148"/>
      <c r="AN166" s="148"/>
      <c r="AO166" s="148"/>
      <c r="AP166" s="148"/>
      <c r="AQ166" s="148"/>
      <c r="AR166" s="148"/>
      <c r="AS166" s="148"/>
      <c r="AT166" s="148"/>
      <c r="AU166" s="148"/>
      <c r="AV166" s="148"/>
    </row>
    <row r="167" ht="15.75" customHeight="1">
      <c r="A167" s="501" t="s">
        <v>1280</v>
      </c>
      <c r="B167" s="253">
        <v>2019.0</v>
      </c>
      <c r="C167" s="712">
        <v>2020.0</v>
      </c>
      <c r="D167" s="510">
        <v>2021.0</v>
      </c>
      <c r="E167" s="253">
        <v>2022.0</v>
      </c>
      <c r="F167" s="253">
        <v>2023.0</v>
      </c>
      <c r="G167" s="219">
        <v>2024.0</v>
      </c>
      <c r="H167" s="219">
        <v>2025.0</v>
      </c>
      <c r="I167" s="58">
        <v>2026.0</v>
      </c>
      <c r="J167" s="58">
        <v>2027.0</v>
      </c>
      <c r="K167" s="58">
        <v>2028.0</v>
      </c>
      <c r="L167" s="254">
        <v>2029.0</v>
      </c>
      <c r="M167" s="58">
        <v>2030.0</v>
      </c>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row>
    <row r="168" ht="15.75" customHeight="1">
      <c r="A168" s="151" t="str">
        <f>+Resultados_residencial!AT59</f>
        <v>Electricidad_SIN</v>
      </c>
      <c r="B168" s="647">
        <f>+Resultados_residencial!BY59</f>
        <v>0</v>
      </c>
      <c r="C168" s="647">
        <f>+Resultados_residencial!BZ59</f>
        <v>0</v>
      </c>
      <c r="D168" s="647">
        <f>+Resultados_residencial!CA59</f>
        <v>-0.04</v>
      </c>
      <c r="E168" s="647">
        <f>+Resultados_residencial!CB59</f>
        <v>-0.08</v>
      </c>
      <c r="F168" s="647">
        <f>+Resultados_residencial!CC59</f>
        <v>-0.13</v>
      </c>
      <c r="G168" s="647">
        <f>+Resultados_residencial!CD59</f>
        <v>-0.18</v>
      </c>
      <c r="H168" s="647">
        <f>+Resultados_residencial!CE59</f>
        <v>-0.24</v>
      </c>
      <c r="I168" s="647">
        <f>+Resultados_residencial!CF59</f>
        <v>-0.29</v>
      </c>
      <c r="J168" s="647">
        <f>+Resultados_residencial!CG59</f>
        <v>-0.34</v>
      </c>
      <c r="K168" s="647">
        <f>+Resultados_residencial!CH59</f>
        <v>-0.39</v>
      </c>
      <c r="L168" s="648">
        <f>+Resultados_residencial!CI59</f>
        <v>-0.44</v>
      </c>
      <c r="M168" s="647">
        <f>+Resultados_residencial!CJ59</f>
        <v>-0.49</v>
      </c>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row>
    <row r="169" ht="15.75" customHeight="1">
      <c r="A169" s="151" t="str">
        <f>+Resultados_residencial!AT60</f>
        <v>Gas Natural</v>
      </c>
      <c r="B169" s="647">
        <f>+Resultados_residencial!BY60</f>
        <v>0</v>
      </c>
      <c r="C169" s="647">
        <f>+Resultados_residencial!BZ60</f>
        <v>0</v>
      </c>
      <c r="D169" s="647">
        <f>+Resultados_residencial!CA60</f>
        <v>0</v>
      </c>
      <c r="E169" s="647">
        <f>+Resultados_residencial!CB60</f>
        <v>0</v>
      </c>
      <c r="F169" s="647">
        <f>+Resultados_residencial!CC60</f>
        <v>0</v>
      </c>
      <c r="G169" s="647">
        <f>+Resultados_residencial!CD60</f>
        <v>0</v>
      </c>
      <c r="H169" s="647">
        <f>+Resultados_residencial!CE60</f>
        <v>0</v>
      </c>
      <c r="I169" s="647">
        <f>+Resultados_residencial!CF60</f>
        <v>-0.01</v>
      </c>
      <c r="J169" s="647">
        <f>+Resultados_residencial!CG60</f>
        <v>-0.01</v>
      </c>
      <c r="K169" s="647">
        <f>+Resultados_residencial!CH60</f>
        <v>-0.01</v>
      </c>
      <c r="L169" s="648">
        <f>+Resultados_residencial!CI60</f>
        <v>-0.01</v>
      </c>
      <c r="M169" s="647">
        <f>+Resultados_residencial!CJ60</f>
        <v>-0.01</v>
      </c>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row>
    <row r="170" ht="15.75" customHeight="1">
      <c r="A170" s="151" t="str">
        <f>+Resultados_residencial!AT61</f>
        <v>Lena</v>
      </c>
      <c r="B170" s="647">
        <f>+Resultados_residencial!BY61</f>
        <v>0</v>
      </c>
      <c r="C170" s="647">
        <f>+Resultados_residencial!BZ61</f>
        <v>-0.65</v>
      </c>
      <c r="D170" s="647">
        <f>+Resultados_residencial!CA61</f>
        <v>4.37</v>
      </c>
      <c r="E170" s="647">
        <f>+Resultados_residencial!CB61</f>
        <v>9.78</v>
      </c>
      <c r="F170" s="647">
        <f>+Resultados_residencial!CC61</f>
        <v>15.56</v>
      </c>
      <c r="G170" s="647">
        <f>+Resultados_residencial!CD61</f>
        <v>21.25</v>
      </c>
      <c r="H170" s="647">
        <f>+Resultados_residencial!CE61</f>
        <v>26.95</v>
      </c>
      <c r="I170" s="647">
        <f>+Resultados_residencial!CF61</f>
        <v>32.6</v>
      </c>
      <c r="J170" s="647">
        <f>+Resultados_residencial!CG61</f>
        <v>38.26</v>
      </c>
      <c r="K170" s="647">
        <f>+Resultados_residencial!CH61</f>
        <v>43.87</v>
      </c>
      <c r="L170" s="648">
        <f>+Resultados_residencial!CI61</f>
        <v>49.43</v>
      </c>
      <c r="M170" s="647">
        <f>+Resultados_residencial!CJ61</f>
        <v>54.95</v>
      </c>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row>
    <row r="171" ht="15.75" customHeight="1">
      <c r="A171" s="151" t="str">
        <f>+Resultados_residencial!AT62</f>
        <v>GLP</v>
      </c>
      <c r="B171" s="647">
        <f>+Resultados_residencial!BY62</f>
        <v>0</v>
      </c>
      <c r="C171" s="647">
        <f>+Resultados_residencial!BZ62</f>
        <v>0.04</v>
      </c>
      <c r="D171" s="647">
        <f>+Resultados_residencial!CA62</f>
        <v>-0.19</v>
      </c>
      <c r="E171" s="647">
        <f>+Resultados_residencial!CB62</f>
        <v>-0.44</v>
      </c>
      <c r="F171" s="647">
        <f>+Resultados_residencial!CC62</f>
        <v>-0.68</v>
      </c>
      <c r="G171" s="647">
        <f>+Resultados_residencial!CD62</f>
        <v>-0.91</v>
      </c>
      <c r="H171" s="647">
        <f>+Resultados_residencial!CE62</f>
        <v>-1.14</v>
      </c>
      <c r="I171" s="647">
        <f>+Resultados_residencial!CF62</f>
        <v>-1.37</v>
      </c>
      <c r="J171" s="647">
        <f>+Resultados_residencial!CG62</f>
        <v>-1.61</v>
      </c>
      <c r="K171" s="647">
        <f>+Resultados_residencial!CH62</f>
        <v>-1.85</v>
      </c>
      <c r="L171" s="648">
        <f>+Resultados_residencial!CI62</f>
        <v>-2.08</v>
      </c>
      <c r="M171" s="647">
        <f>+Resultados_residencial!CJ62</f>
        <v>-2.3</v>
      </c>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row>
    <row r="172" ht="15.75" customHeight="1">
      <c r="A172" s="151" t="str">
        <f>+Resultados_residencial!AT63</f>
        <v>Carbon</v>
      </c>
      <c r="B172" s="647">
        <f>+Resultados_residencial!BY63</f>
        <v>0</v>
      </c>
      <c r="C172" s="647">
        <f>+Resultados_residencial!BZ63</f>
        <v>0</v>
      </c>
      <c r="D172" s="647">
        <f>+Resultados_residencial!CA63</f>
        <v>0</v>
      </c>
      <c r="E172" s="647">
        <f>+Resultados_residencial!CB63</f>
        <v>0</v>
      </c>
      <c r="F172" s="647">
        <f>+Resultados_residencial!CC63</f>
        <v>0</v>
      </c>
      <c r="G172" s="647">
        <f>+Resultados_residencial!CD63</f>
        <v>0</v>
      </c>
      <c r="H172" s="647">
        <f>+Resultados_residencial!CE63</f>
        <v>0</v>
      </c>
      <c r="I172" s="647">
        <f>+Resultados_residencial!CF63</f>
        <v>0</v>
      </c>
      <c r="J172" s="647">
        <f>+Resultados_residencial!CG63</f>
        <v>0</v>
      </c>
      <c r="K172" s="647">
        <f>+Resultados_residencial!CH63</f>
        <v>0</v>
      </c>
      <c r="L172" s="648">
        <f>+Resultados_residencial!CI63</f>
        <v>0</v>
      </c>
      <c r="M172" s="647">
        <f>+Resultados_residencial!CJ63</f>
        <v>0</v>
      </c>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row>
    <row r="173" ht="15.75" customHeight="1">
      <c r="A173" s="151" t="str">
        <f>+Resultados_residencial!AT64</f>
        <v>Kerosene</v>
      </c>
      <c r="B173" s="647">
        <f>+Resultados_residencial!BY64</f>
        <v>0</v>
      </c>
      <c r="C173" s="647">
        <f>+Resultados_residencial!BZ64</f>
        <v>0</v>
      </c>
      <c r="D173" s="647">
        <f>+Resultados_residencial!CA64</f>
        <v>0</v>
      </c>
      <c r="E173" s="647">
        <f>+Resultados_residencial!CB64</f>
        <v>0</v>
      </c>
      <c r="F173" s="647">
        <f>+Resultados_residencial!CC64</f>
        <v>0</v>
      </c>
      <c r="G173" s="647">
        <f>+Resultados_residencial!CD64</f>
        <v>0</v>
      </c>
      <c r="H173" s="647">
        <f>+Resultados_residencial!CE64</f>
        <v>0</v>
      </c>
      <c r="I173" s="647">
        <f>+Resultados_residencial!CF64</f>
        <v>0</v>
      </c>
      <c r="J173" s="647">
        <f>+Resultados_residencial!CG64</f>
        <v>0</v>
      </c>
      <c r="K173" s="647">
        <f>+Resultados_residencial!CH64</f>
        <v>0</v>
      </c>
      <c r="L173" s="648">
        <f>+Resultados_residencial!CI64</f>
        <v>0</v>
      </c>
      <c r="M173" s="647">
        <f>+Resultados_residencial!CJ64</f>
        <v>0</v>
      </c>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row>
    <row r="174" ht="15.75" customHeight="1">
      <c r="A174" s="151" t="str">
        <f>+Resultados_residencial!AT65</f>
        <v>Total</v>
      </c>
      <c r="B174" s="647">
        <f>+Resultados_residencial!BY65</f>
        <v>0</v>
      </c>
      <c r="C174" s="647">
        <f>+Resultados_residencial!BZ65</f>
        <v>-0.61</v>
      </c>
      <c r="D174" s="647">
        <f>+Resultados_residencial!CA65</f>
        <v>4.16</v>
      </c>
      <c r="E174" s="647">
        <f>+Resultados_residencial!CB65</f>
        <v>9.26</v>
      </c>
      <c r="F174" s="647">
        <f>+Resultados_residencial!CC65</f>
        <v>14.74</v>
      </c>
      <c r="G174" s="647">
        <f>+Resultados_residencial!CD65</f>
        <v>20.15</v>
      </c>
      <c r="H174" s="647">
        <f>+Resultados_residencial!CE65</f>
        <v>25.56</v>
      </c>
      <c r="I174" s="647">
        <f>+Resultados_residencial!CF65</f>
        <v>30.94</v>
      </c>
      <c r="J174" s="647">
        <f>+Resultados_residencial!CG65</f>
        <v>36.3</v>
      </c>
      <c r="K174" s="647">
        <f>+Resultados_residencial!CH65</f>
        <v>41.63</v>
      </c>
      <c r="L174" s="648">
        <f>+Resultados_residencial!CI65</f>
        <v>46.91</v>
      </c>
      <c r="M174" s="647">
        <f>+Resultados_residencial!CJ65</f>
        <v>52.15</v>
      </c>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row>
    <row r="175" ht="15.75" customHeight="1">
      <c r="A175" s="258"/>
      <c r="B175" s="255"/>
      <c r="C175" s="713"/>
      <c r="D175" s="394"/>
      <c r="E175" s="394"/>
      <c r="F175" s="394"/>
      <c r="G175" s="394"/>
      <c r="H175" s="394"/>
      <c r="I175" s="394"/>
      <c r="J175" s="394"/>
      <c r="K175" s="394"/>
      <c r="L175" s="394"/>
      <c r="M175" s="394"/>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row>
    <row r="176" ht="15.75" customHeight="1">
      <c r="A176" s="258"/>
      <c r="B176" s="255"/>
      <c r="C176" s="713"/>
      <c r="D176" s="394"/>
      <c r="E176" s="394"/>
      <c r="F176" s="394"/>
      <c r="G176" s="394"/>
      <c r="H176" s="394"/>
      <c r="I176" s="394"/>
      <c r="J176" s="394"/>
      <c r="K176" s="394"/>
      <c r="L176" s="394"/>
      <c r="M176" s="394"/>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row>
    <row r="177" ht="15.75" customHeight="1">
      <c r="A177" s="714" t="s">
        <v>344</v>
      </c>
      <c r="B177" s="715">
        <f>3.6/1000</f>
        <v>0.0036</v>
      </c>
      <c r="C177" s="716" t="s">
        <v>19</v>
      </c>
      <c r="D177" s="717" t="s">
        <v>345</v>
      </c>
      <c r="E177" s="255"/>
      <c r="F177" s="255"/>
      <c r="G177" s="238"/>
      <c r="H177" s="238"/>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row>
    <row r="178" ht="15.75" customHeight="1">
      <c r="A178" s="702" t="s">
        <v>799</v>
      </c>
      <c r="B178" s="253">
        <v>2019.0</v>
      </c>
      <c r="C178" s="253">
        <v>2020.0</v>
      </c>
      <c r="D178" s="253">
        <v>2021.0</v>
      </c>
      <c r="E178" s="253">
        <v>2022.0</v>
      </c>
      <c r="F178" s="253">
        <v>2023.0</v>
      </c>
      <c r="G178" s="219">
        <v>2024.0</v>
      </c>
      <c r="H178" s="219">
        <v>2025.0</v>
      </c>
      <c r="I178" s="58">
        <v>2026.0</v>
      </c>
      <c r="J178" s="58">
        <v>2027.0</v>
      </c>
      <c r="K178" s="58">
        <v>2028.0</v>
      </c>
      <c r="L178" s="58">
        <v>2029.0</v>
      </c>
      <c r="M178" s="58">
        <v>2030.0</v>
      </c>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row>
    <row r="179" ht="15.75" customHeight="1">
      <c r="A179" s="718" t="str">
        <f>+Resultados_residencial!AT59</f>
        <v>Electricidad_SIN</v>
      </c>
      <c r="B179" s="719">
        <f t="shared" ref="B179:M179" si="40">+B168/$B$177</f>
        <v>0</v>
      </c>
      <c r="C179" s="719">
        <f t="shared" si="40"/>
        <v>0</v>
      </c>
      <c r="D179" s="719">
        <f t="shared" si="40"/>
        <v>-11.11111111</v>
      </c>
      <c r="E179" s="719">
        <f t="shared" si="40"/>
        <v>-22.22222222</v>
      </c>
      <c r="F179" s="719">
        <f t="shared" si="40"/>
        <v>-36.11111111</v>
      </c>
      <c r="G179" s="719">
        <f t="shared" si="40"/>
        <v>-50</v>
      </c>
      <c r="H179" s="719">
        <f t="shared" si="40"/>
        <v>-66.66666667</v>
      </c>
      <c r="I179" s="719">
        <f t="shared" si="40"/>
        <v>-80.55555556</v>
      </c>
      <c r="J179" s="719">
        <f t="shared" si="40"/>
        <v>-94.44444444</v>
      </c>
      <c r="K179" s="719">
        <f t="shared" si="40"/>
        <v>-108.3333333</v>
      </c>
      <c r="L179" s="719">
        <f t="shared" si="40"/>
        <v>-122.2222222</v>
      </c>
      <c r="M179" s="719">
        <f t="shared" si="40"/>
        <v>-136.1111111</v>
      </c>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row>
    <row r="180" ht="15.75" customHeight="1">
      <c r="A180" s="718" t="str">
        <f>+Resultados_residencial!AT65</f>
        <v>Total</v>
      </c>
      <c r="B180" s="719">
        <f t="shared" ref="B180:M180" si="41">+B174/$B$177</f>
        <v>0</v>
      </c>
      <c r="C180" s="719">
        <f t="shared" si="41"/>
        <v>-169.4444444</v>
      </c>
      <c r="D180" s="719">
        <f t="shared" si="41"/>
        <v>1155.555556</v>
      </c>
      <c r="E180" s="719">
        <f t="shared" si="41"/>
        <v>2572.222222</v>
      </c>
      <c r="F180" s="719">
        <f t="shared" si="41"/>
        <v>4094.444444</v>
      </c>
      <c r="G180" s="719">
        <f t="shared" si="41"/>
        <v>5597.222222</v>
      </c>
      <c r="H180" s="719">
        <f t="shared" si="41"/>
        <v>7100</v>
      </c>
      <c r="I180" s="719">
        <f t="shared" si="41"/>
        <v>8594.444444</v>
      </c>
      <c r="J180" s="719">
        <f t="shared" si="41"/>
        <v>10083.33333</v>
      </c>
      <c r="K180" s="719">
        <f t="shared" si="41"/>
        <v>11563.88889</v>
      </c>
      <c r="L180" s="719">
        <f t="shared" si="41"/>
        <v>13030.55556</v>
      </c>
      <c r="M180" s="719">
        <f t="shared" si="41"/>
        <v>14486.11111</v>
      </c>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row>
    <row r="181" ht="15.75" customHeight="1">
      <c r="A181" s="720"/>
      <c r="B181" s="705"/>
      <c r="C181" s="394"/>
      <c r="D181" s="394"/>
      <c r="E181" s="394"/>
      <c r="F181" s="394"/>
      <c r="G181" s="394"/>
      <c r="H181" s="394"/>
      <c r="I181" s="394"/>
      <c r="J181" s="394"/>
      <c r="K181" s="394"/>
      <c r="L181" s="394"/>
      <c r="M181" s="394"/>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row>
    <row r="182" ht="15.75" customHeight="1">
      <c r="A182" s="721"/>
      <c r="B182" s="722"/>
      <c r="C182" s="394"/>
      <c r="D182" s="394"/>
      <c r="E182" s="394"/>
      <c r="F182" s="394"/>
      <c r="G182" s="394"/>
      <c r="H182" s="394"/>
      <c r="I182" s="394"/>
      <c r="J182" s="394"/>
      <c r="K182" s="394"/>
      <c r="L182" s="394"/>
      <c r="M182" s="394"/>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row>
    <row r="183" ht="15.75" customHeight="1">
      <c r="A183" s="723" t="s">
        <v>1281</v>
      </c>
      <c r="B183" s="253"/>
      <c r="C183" s="253">
        <v>2020.0</v>
      </c>
      <c r="D183" s="253">
        <v>2021.0</v>
      </c>
      <c r="E183" s="253">
        <v>2022.0</v>
      </c>
      <c r="F183" s="253">
        <v>2023.0</v>
      </c>
      <c r="G183" s="219">
        <v>2024.0</v>
      </c>
      <c r="H183" s="219">
        <v>2025.0</v>
      </c>
      <c r="I183" s="58">
        <v>2026.0</v>
      </c>
      <c r="J183" s="58">
        <v>2027.0</v>
      </c>
      <c r="K183" s="58">
        <v>2028.0</v>
      </c>
      <c r="L183" s="58">
        <v>2029.0</v>
      </c>
      <c r="M183" s="58">
        <v>2030.0</v>
      </c>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row>
    <row r="184" ht="15.75" customHeight="1">
      <c r="A184" s="90" t="s">
        <v>1276</v>
      </c>
      <c r="B184" s="253"/>
      <c r="C184" s="252">
        <f t="shared" ref="C184:M184" si="42">$B$18*C168*1000000</f>
        <v>0</v>
      </c>
      <c r="D184" s="252">
        <f t="shared" si="42"/>
        <v>-1844.444444</v>
      </c>
      <c r="E184" s="252">
        <f t="shared" si="42"/>
        <v>-3688.888889</v>
      </c>
      <c r="F184" s="252">
        <f t="shared" si="42"/>
        <v>-5994.444444</v>
      </c>
      <c r="G184" s="252">
        <f t="shared" si="42"/>
        <v>-8300</v>
      </c>
      <c r="H184" s="252">
        <f t="shared" si="42"/>
        <v>-11066.66667</v>
      </c>
      <c r="I184" s="252">
        <f t="shared" si="42"/>
        <v>-13372.22222</v>
      </c>
      <c r="J184" s="252">
        <f t="shared" si="42"/>
        <v>-15677.77778</v>
      </c>
      <c r="K184" s="252">
        <f t="shared" si="42"/>
        <v>-17983.33333</v>
      </c>
      <c r="L184" s="252">
        <f t="shared" si="42"/>
        <v>-20288.88889</v>
      </c>
      <c r="M184" s="252">
        <f t="shared" si="42"/>
        <v>-22594.44444</v>
      </c>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row>
    <row r="185" ht="15.75" customHeight="1">
      <c r="A185" s="90" t="s">
        <v>1277</v>
      </c>
      <c r="B185" s="253"/>
      <c r="C185" s="252">
        <f t="shared" ref="C185:M185" si="43">$B$21*C169*1000000</f>
        <v>0</v>
      </c>
      <c r="D185" s="252">
        <f t="shared" si="43"/>
        <v>0</v>
      </c>
      <c r="E185" s="252">
        <f t="shared" si="43"/>
        <v>0</v>
      </c>
      <c r="F185" s="252">
        <f t="shared" si="43"/>
        <v>0</v>
      </c>
      <c r="G185" s="252">
        <f t="shared" si="43"/>
        <v>0</v>
      </c>
      <c r="H185" s="252">
        <f t="shared" si="43"/>
        <v>0</v>
      </c>
      <c r="I185" s="252">
        <f t="shared" si="43"/>
        <v>-566.477825</v>
      </c>
      <c r="J185" s="252">
        <f t="shared" si="43"/>
        <v>-566.477825</v>
      </c>
      <c r="K185" s="252">
        <f t="shared" si="43"/>
        <v>-566.477825</v>
      </c>
      <c r="L185" s="252">
        <f t="shared" si="43"/>
        <v>-566.477825</v>
      </c>
      <c r="M185" s="252">
        <f t="shared" si="43"/>
        <v>-566.477825</v>
      </c>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row>
    <row r="186" ht="15.75" customHeight="1">
      <c r="A186" s="90" t="s">
        <v>1282</v>
      </c>
      <c r="B186" s="253"/>
      <c r="C186" s="252">
        <f t="shared" ref="C186:M186" si="44">$B$20*C170*1000000*0</f>
        <v>0</v>
      </c>
      <c r="D186" s="252">
        <f t="shared" si="44"/>
        <v>0</v>
      </c>
      <c r="E186" s="252">
        <f t="shared" si="44"/>
        <v>0</v>
      </c>
      <c r="F186" s="252">
        <f t="shared" si="44"/>
        <v>0</v>
      </c>
      <c r="G186" s="252">
        <f t="shared" si="44"/>
        <v>0</v>
      </c>
      <c r="H186" s="252">
        <f t="shared" si="44"/>
        <v>0</v>
      </c>
      <c r="I186" s="252">
        <f t="shared" si="44"/>
        <v>0</v>
      </c>
      <c r="J186" s="252">
        <f t="shared" si="44"/>
        <v>0</v>
      </c>
      <c r="K186" s="252">
        <f t="shared" si="44"/>
        <v>0</v>
      </c>
      <c r="L186" s="252">
        <f t="shared" si="44"/>
        <v>0</v>
      </c>
      <c r="M186" s="252">
        <f t="shared" si="44"/>
        <v>0</v>
      </c>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row>
    <row r="187" ht="15.75" customHeight="1">
      <c r="A187" s="90" t="s">
        <v>1270</v>
      </c>
      <c r="B187" s="253"/>
      <c r="C187" s="252">
        <f t="shared" ref="C187:M187" si="45">$B$19*C171*1000000</f>
        <v>2687.4046</v>
      </c>
      <c r="D187" s="252">
        <f t="shared" si="45"/>
        <v>-12765.17185</v>
      </c>
      <c r="E187" s="252">
        <f t="shared" si="45"/>
        <v>-29561.4506</v>
      </c>
      <c r="F187" s="252">
        <f t="shared" si="45"/>
        <v>-45685.8782</v>
      </c>
      <c r="G187" s="252">
        <f t="shared" si="45"/>
        <v>-61138.45465</v>
      </c>
      <c r="H187" s="252">
        <f t="shared" si="45"/>
        <v>-76591.0311</v>
      </c>
      <c r="I187" s="252">
        <f t="shared" si="45"/>
        <v>-92043.60755</v>
      </c>
      <c r="J187" s="252">
        <f t="shared" si="45"/>
        <v>-108168.0352</v>
      </c>
      <c r="K187" s="252">
        <f t="shared" si="45"/>
        <v>-124292.4628</v>
      </c>
      <c r="L187" s="252">
        <f t="shared" si="45"/>
        <v>-139745.0392</v>
      </c>
      <c r="M187" s="252">
        <f t="shared" si="45"/>
        <v>-154525.7645</v>
      </c>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row>
    <row r="188" ht="15.75" customHeight="1">
      <c r="A188" s="90" t="s">
        <v>24</v>
      </c>
      <c r="B188" s="253"/>
      <c r="C188" s="252">
        <f t="shared" ref="C188:M188" si="46">+SUM(C184:C187)</f>
        <v>2687.4046</v>
      </c>
      <c r="D188" s="252">
        <f t="shared" si="46"/>
        <v>-14609.61629</v>
      </c>
      <c r="E188" s="252">
        <f t="shared" si="46"/>
        <v>-33250.33949</v>
      </c>
      <c r="F188" s="252">
        <f t="shared" si="46"/>
        <v>-51680.32264</v>
      </c>
      <c r="G188" s="252">
        <f t="shared" si="46"/>
        <v>-69438.45465</v>
      </c>
      <c r="H188" s="252">
        <f t="shared" si="46"/>
        <v>-87657.69777</v>
      </c>
      <c r="I188" s="252">
        <f t="shared" si="46"/>
        <v>-105982.3076</v>
      </c>
      <c r="J188" s="252">
        <f t="shared" si="46"/>
        <v>-124412.2908</v>
      </c>
      <c r="K188" s="252">
        <f t="shared" si="46"/>
        <v>-142842.2739</v>
      </c>
      <c r="L188" s="252">
        <f t="shared" si="46"/>
        <v>-160600.4059</v>
      </c>
      <c r="M188" s="252">
        <f t="shared" si="46"/>
        <v>-177686.6868</v>
      </c>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row>
    <row r="189" ht="15.75" customHeight="1">
      <c r="A189" s="92"/>
      <c r="B189" s="255"/>
      <c r="C189" s="394"/>
      <c r="D189" s="255"/>
      <c r="E189" s="255"/>
      <c r="F189" s="255"/>
      <c r="G189" s="238"/>
      <c r="H189" s="238"/>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row>
    <row r="190" ht="15.75" customHeight="1">
      <c r="A190" s="92"/>
      <c r="B190" s="255"/>
      <c r="C190" s="394"/>
      <c r="D190" s="255"/>
      <c r="E190" s="255"/>
      <c r="F190" s="255"/>
      <c r="G190" s="238"/>
      <c r="H190" s="238"/>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row>
    <row r="191" ht="15.75" customHeight="1">
      <c r="A191" s="723" t="s">
        <v>1283</v>
      </c>
      <c r="B191" s="253">
        <v>2019.0</v>
      </c>
      <c r="C191" s="253">
        <v>2020.0</v>
      </c>
      <c r="D191" s="253">
        <v>2021.0</v>
      </c>
      <c r="E191" s="253">
        <v>2022.0</v>
      </c>
      <c r="F191" s="253">
        <v>2023.0</v>
      </c>
      <c r="G191" s="219">
        <v>2024.0</v>
      </c>
      <c r="H191" s="219">
        <v>2025.0</v>
      </c>
      <c r="I191" s="58">
        <v>2026.0</v>
      </c>
      <c r="J191" s="58">
        <v>2027.0</v>
      </c>
      <c r="K191" s="58">
        <v>2028.0</v>
      </c>
      <c r="L191" s="58">
        <v>2029.0</v>
      </c>
      <c r="M191" s="58">
        <v>2030.0</v>
      </c>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row>
    <row r="192" ht="15.75" customHeight="1">
      <c r="A192" s="90" t="s">
        <v>350</v>
      </c>
      <c r="B192" s="253"/>
      <c r="C192" s="252">
        <f t="shared" ref="C192:M192" si="47">+C$179*1000000*$H202</f>
        <v>0</v>
      </c>
      <c r="D192" s="252">
        <f t="shared" si="47"/>
        <v>-5380953.228</v>
      </c>
      <c r="E192" s="252">
        <f t="shared" si="47"/>
        <v>-10761906.46</v>
      </c>
      <c r="F192" s="252">
        <f t="shared" si="47"/>
        <v>-17488097.99</v>
      </c>
      <c r="G192" s="252">
        <f t="shared" si="47"/>
        <v>-24214289.53</v>
      </c>
      <c r="H192" s="252">
        <f t="shared" si="47"/>
        <v>-32285719.37</v>
      </c>
      <c r="I192" s="252">
        <f t="shared" si="47"/>
        <v>-39011910.9</v>
      </c>
      <c r="J192" s="252">
        <f t="shared" si="47"/>
        <v>-45738102.44</v>
      </c>
      <c r="K192" s="252">
        <f t="shared" si="47"/>
        <v>-52464293.97</v>
      </c>
      <c r="L192" s="252">
        <f t="shared" si="47"/>
        <v>-59190485.51</v>
      </c>
      <c r="M192" s="252">
        <f t="shared" si="47"/>
        <v>-65916677.04</v>
      </c>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row>
    <row r="193" ht="15.75" customHeight="1">
      <c r="A193" s="90" t="s">
        <v>351</v>
      </c>
      <c r="B193" s="253"/>
      <c r="C193" s="252">
        <f t="shared" ref="C193:M193" si="48">+C$179*1000000*$H203</f>
        <v>0</v>
      </c>
      <c r="D193" s="252">
        <f t="shared" si="48"/>
        <v>-3685917.388</v>
      </c>
      <c r="E193" s="252">
        <f t="shared" si="48"/>
        <v>-7371834.777</v>
      </c>
      <c r="F193" s="252">
        <f t="shared" si="48"/>
        <v>-11979231.51</v>
      </c>
      <c r="G193" s="252">
        <f t="shared" si="48"/>
        <v>-16586628.25</v>
      </c>
      <c r="H193" s="252">
        <f t="shared" si="48"/>
        <v>-22115504.33</v>
      </c>
      <c r="I193" s="252">
        <f t="shared" si="48"/>
        <v>-26722901.07</v>
      </c>
      <c r="J193" s="252">
        <f t="shared" si="48"/>
        <v>-31330297.8</v>
      </c>
      <c r="K193" s="252">
        <f t="shared" si="48"/>
        <v>-35937694.54</v>
      </c>
      <c r="L193" s="252">
        <f t="shared" si="48"/>
        <v>-40545091.27</v>
      </c>
      <c r="M193" s="252">
        <f t="shared" si="48"/>
        <v>-45152488.01</v>
      </c>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row>
    <row r="194" ht="15.75" customHeight="1">
      <c r="A194" s="90" t="s">
        <v>352</v>
      </c>
      <c r="B194" s="253"/>
      <c r="C194" s="252">
        <f t="shared" ref="C194:M194" si="49">+C$179*1000000*$H204</f>
        <v>0</v>
      </c>
      <c r="D194" s="252">
        <f t="shared" si="49"/>
        <v>-439321.9857</v>
      </c>
      <c r="E194" s="252">
        <f t="shared" si="49"/>
        <v>-878643.9713</v>
      </c>
      <c r="F194" s="252">
        <f t="shared" si="49"/>
        <v>-1427796.453</v>
      </c>
      <c r="G194" s="252">
        <f t="shared" si="49"/>
        <v>-1976948.935</v>
      </c>
      <c r="H194" s="252">
        <f t="shared" si="49"/>
        <v>-2635931.914</v>
      </c>
      <c r="I194" s="252">
        <f t="shared" si="49"/>
        <v>-3185084.396</v>
      </c>
      <c r="J194" s="252">
        <f t="shared" si="49"/>
        <v>-3734236.878</v>
      </c>
      <c r="K194" s="252">
        <f t="shared" si="49"/>
        <v>-4283389.36</v>
      </c>
      <c r="L194" s="252">
        <f t="shared" si="49"/>
        <v>-4832541.842</v>
      </c>
      <c r="M194" s="252">
        <f t="shared" si="49"/>
        <v>-5381694.324</v>
      </c>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row>
    <row r="195" ht="15.75" customHeight="1">
      <c r="A195" s="90" t="s">
        <v>353</v>
      </c>
      <c r="B195" s="253"/>
      <c r="C195" s="252">
        <f t="shared" ref="C195:M195" si="50">+C$179*1000000*$H205</f>
        <v>0</v>
      </c>
      <c r="D195" s="252">
        <f t="shared" si="50"/>
        <v>-715009.8714</v>
      </c>
      <c r="E195" s="252">
        <f t="shared" si="50"/>
        <v>-1430019.743</v>
      </c>
      <c r="F195" s="252">
        <f t="shared" si="50"/>
        <v>-2323782.082</v>
      </c>
      <c r="G195" s="252">
        <f t="shared" si="50"/>
        <v>-3217544.421</v>
      </c>
      <c r="H195" s="252">
        <f t="shared" si="50"/>
        <v>-4290059.228</v>
      </c>
      <c r="I195" s="252">
        <f t="shared" si="50"/>
        <v>-5183821.568</v>
      </c>
      <c r="J195" s="252">
        <f t="shared" si="50"/>
        <v>-6077583.907</v>
      </c>
      <c r="K195" s="252">
        <f t="shared" si="50"/>
        <v>-6971346.246</v>
      </c>
      <c r="L195" s="252">
        <f t="shared" si="50"/>
        <v>-7865108.585</v>
      </c>
      <c r="M195" s="252">
        <f t="shared" si="50"/>
        <v>-8758870.925</v>
      </c>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row>
    <row r="196" ht="15.75" customHeight="1">
      <c r="A196" s="90" t="s">
        <v>354</v>
      </c>
      <c r="B196" s="253"/>
      <c r="C196" s="252">
        <f t="shared" ref="C196:M196" si="51">+C$179*1000000*$H206</f>
        <v>0</v>
      </c>
      <c r="D196" s="252">
        <f t="shared" si="51"/>
        <v>-519953.2813</v>
      </c>
      <c r="E196" s="252">
        <f t="shared" si="51"/>
        <v>-1039906.563</v>
      </c>
      <c r="F196" s="252">
        <f t="shared" si="51"/>
        <v>-1689848.164</v>
      </c>
      <c r="G196" s="252">
        <f t="shared" si="51"/>
        <v>-2339789.766</v>
      </c>
      <c r="H196" s="252">
        <f t="shared" si="51"/>
        <v>-3119719.688</v>
      </c>
      <c r="I196" s="252">
        <f t="shared" si="51"/>
        <v>-3769661.289</v>
      </c>
      <c r="J196" s="252">
        <f t="shared" si="51"/>
        <v>-4419602.891</v>
      </c>
      <c r="K196" s="252">
        <f t="shared" si="51"/>
        <v>-5069544.492</v>
      </c>
      <c r="L196" s="252">
        <f t="shared" si="51"/>
        <v>-5719486.094</v>
      </c>
      <c r="M196" s="252">
        <f t="shared" si="51"/>
        <v>-6369427.696</v>
      </c>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row>
    <row r="197" ht="15.75" customHeight="1">
      <c r="A197" s="90" t="s">
        <v>355</v>
      </c>
      <c r="B197" s="253"/>
      <c r="C197" s="252">
        <f t="shared" ref="C197:M197" si="52">+C$179*1000000*$H207</f>
        <v>0</v>
      </c>
      <c r="D197" s="252">
        <f t="shared" si="52"/>
        <v>-369955.3563</v>
      </c>
      <c r="E197" s="252">
        <f t="shared" si="52"/>
        <v>-739910.7127</v>
      </c>
      <c r="F197" s="252">
        <f t="shared" si="52"/>
        <v>-1202354.908</v>
      </c>
      <c r="G197" s="252">
        <f t="shared" si="52"/>
        <v>-1664799.104</v>
      </c>
      <c r="H197" s="252">
        <f t="shared" si="52"/>
        <v>-2219732.138</v>
      </c>
      <c r="I197" s="252">
        <f t="shared" si="52"/>
        <v>-2682176.334</v>
      </c>
      <c r="J197" s="252">
        <f t="shared" si="52"/>
        <v>-3144620.529</v>
      </c>
      <c r="K197" s="252">
        <f t="shared" si="52"/>
        <v>-3607064.724</v>
      </c>
      <c r="L197" s="252">
        <f t="shared" si="52"/>
        <v>-4069508.92</v>
      </c>
      <c r="M197" s="252">
        <f t="shared" si="52"/>
        <v>-4531953.115</v>
      </c>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row>
    <row r="198" ht="15.75" customHeight="1">
      <c r="A198" s="92"/>
      <c r="B198" s="255"/>
      <c r="C198" s="255" t="s">
        <v>786</v>
      </c>
      <c r="D198" s="258" t="s">
        <v>1284</v>
      </c>
      <c r="E198" s="255"/>
      <c r="F198" s="255"/>
      <c r="G198" s="238"/>
      <c r="H198" s="238"/>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row>
    <row r="199" ht="15.75" customHeight="1">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row>
    <row r="200" ht="15.75" customHeight="1">
      <c r="A200" s="62" t="s">
        <v>448</v>
      </c>
      <c r="B200" s="62"/>
      <c r="C200" s="62"/>
      <c r="D200" s="62"/>
      <c r="E200" s="62"/>
      <c r="F200" s="62"/>
      <c r="H200" s="62"/>
      <c r="I200" s="62" t="s">
        <v>807</v>
      </c>
      <c r="J200" s="162"/>
      <c r="K200" s="62" t="s">
        <v>808</v>
      </c>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row>
    <row r="201" ht="15.75" customHeight="1">
      <c r="A201" s="514" t="s">
        <v>803</v>
      </c>
      <c r="B201" s="514" t="s">
        <v>804</v>
      </c>
      <c r="C201" s="514" t="s">
        <v>805</v>
      </c>
      <c r="D201" s="514" t="s">
        <v>806</v>
      </c>
      <c r="E201" s="58"/>
      <c r="F201" s="515">
        <f>+SUM(F202:F207)</f>
        <v>18741</v>
      </c>
      <c r="G201" s="724" t="s">
        <v>448</v>
      </c>
      <c r="H201" s="62"/>
      <c r="I201" s="62" t="s">
        <v>810</v>
      </c>
      <c r="J201" s="62"/>
      <c r="K201" s="62"/>
      <c r="L201" s="725" t="s">
        <v>1285</v>
      </c>
      <c r="M201" s="58"/>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row>
    <row r="202" ht="15.75" customHeight="1">
      <c r="A202" s="516" t="s">
        <v>350</v>
      </c>
      <c r="B202" s="516" t="s">
        <v>804</v>
      </c>
      <c r="C202" s="516" t="s">
        <v>809</v>
      </c>
      <c r="D202" s="517">
        <v>43800.0</v>
      </c>
      <c r="E202" s="518">
        <v>3201283.0</v>
      </c>
      <c r="F202" s="518">
        <v>9076.0</v>
      </c>
      <c r="G202" s="516" t="s">
        <v>350</v>
      </c>
      <c r="H202" s="71">
        <f t="shared" ref="H202:H207" si="53">+F202/$F$201</f>
        <v>0.4842857905</v>
      </c>
      <c r="I202" s="275">
        <v>0.6</v>
      </c>
      <c r="J202" s="162"/>
      <c r="K202" s="62"/>
      <c r="L202" s="726" t="s">
        <v>1286</v>
      </c>
      <c r="M202" s="59">
        <v>14.0</v>
      </c>
      <c r="N202" s="258" t="s">
        <v>1287</v>
      </c>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row>
    <row r="203" ht="15.75" customHeight="1">
      <c r="A203" s="516" t="s">
        <v>351</v>
      </c>
      <c r="B203" s="516" t="s">
        <v>804</v>
      </c>
      <c r="C203" s="516" t="s">
        <v>809</v>
      </c>
      <c r="D203" s="517">
        <v>43800.0</v>
      </c>
      <c r="E203" s="518">
        <v>3979399.0</v>
      </c>
      <c r="F203" s="518">
        <v>6217.0</v>
      </c>
      <c r="G203" s="516" t="s">
        <v>351</v>
      </c>
      <c r="H203" s="71">
        <f t="shared" si="53"/>
        <v>0.331732565</v>
      </c>
      <c r="I203" s="275">
        <v>0.4</v>
      </c>
      <c r="J203" s="162"/>
      <c r="K203" s="62"/>
      <c r="L203" s="726" t="s">
        <v>1288</v>
      </c>
      <c r="M203" s="727">
        <f>+O203*10%</f>
        <v>13.2</v>
      </c>
      <c r="N203" s="608" t="s">
        <v>743</v>
      </c>
      <c r="O203" s="608">
        <v>132.0</v>
      </c>
      <c r="P203" s="62" t="s">
        <v>1289</v>
      </c>
      <c r="Q203" s="62">
        <f>+M203/O203</f>
        <v>0.1</v>
      </c>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row>
    <row r="204" ht="15.75" customHeight="1">
      <c r="A204" s="516" t="s">
        <v>352</v>
      </c>
      <c r="B204" s="516" t="s">
        <v>804</v>
      </c>
      <c r="C204" s="516" t="s">
        <v>809</v>
      </c>
      <c r="D204" s="517">
        <v>43800.0</v>
      </c>
      <c r="E204" s="518">
        <v>2894042.0</v>
      </c>
      <c r="F204" s="518">
        <v>741.0</v>
      </c>
      <c r="G204" s="516" t="s">
        <v>352</v>
      </c>
      <c r="H204" s="71">
        <f t="shared" si="53"/>
        <v>0.03953897871</v>
      </c>
      <c r="I204" s="275">
        <v>0.15</v>
      </c>
      <c r="J204" s="162"/>
      <c r="K204" s="62"/>
      <c r="L204" s="726" t="s">
        <v>1270</v>
      </c>
      <c r="M204" s="518">
        <v>21.0</v>
      </c>
      <c r="N204" s="608" t="s">
        <v>1290</v>
      </c>
      <c r="O204" s="728"/>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row>
    <row r="205" ht="15.75" customHeight="1">
      <c r="A205" s="516" t="s">
        <v>353</v>
      </c>
      <c r="B205" s="516" t="s">
        <v>804</v>
      </c>
      <c r="C205" s="516" t="s">
        <v>809</v>
      </c>
      <c r="D205" s="517">
        <v>43800.0</v>
      </c>
      <c r="E205" s="518">
        <v>1020926.0</v>
      </c>
      <c r="F205" s="518">
        <v>1206.0</v>
      </c>
      <c r="G205" s="516" t="s">
        <v>353</v>
      </c>
      <c r="H205" s="71">
        <f t="shared" si="53"/>
        <v>0.06435088843</v>
      </c>
      <c r="I205" s="275">
        <v>0.0</v>
      </c>
      <c r="J205" s="62"/>
      <c r="K205" s="62"/>
      <c r="L205" s="729"/>
      <c r="M205" s="729"/>
      <c r="N205" s="729"/>
      <c r="O205" s="728"/>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row>
    <row r="206" ht="15.75" customHeight="1">
      <c r="A206" s="516" t="s">
        <v>354</v>
      </c>
      <c r="B206" s="516" t="s">
        <v>804</v>
      </c>
      <c r="C206" s="516" t="s">
        <v>809</v>
      </c>
      <c r="D206" s="517">
        <v>43800.0</v>
      </c>
      <c r="E206" s="518">
        <v>38679.0</v>
      </c>
      <c r="F206" s="518">
        <v>877.0</v>
      </c>
      <c r="G206" s="516" t="s">
        <v>354</v>
      </c>
      <c r="H206" s="71">
        <f t="shared" si="53"/>
        <v>0.04679579532</v>
      </c>
      <c r="I206" s="275">
        <v>0.2</v>
      </c>
      <c r="J206" s="62"/>
      <c r="K206" s="62"/>
      <c r="L206" s="608"/>
      <c r="M206" s="608"/>
      <c r="N206" s="608"/>
      <c r="O206" s="608"/>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row>
    <row r="207" ht="15.75" customHeight="1">
      <c r="A207" s="516" t="s">
        <v>355</v>
      </c>
      <c r="B207" s="516" t="s">
        <v>804</v>
      </c>
      <c r="C207" s="516" t="s">
        <v>809</v>
      </c>
      <c r="D207" s="517">
        <v>43800.0</v>
      </c>
      <c r="E207" s="518">
        <v>222203.0</v>
      </c>
      <c r="F207" s="518">
        <v>624.0</v>
      </c>
      <c r="G207" s="516" t="s">
        <v>355</v>
      </c>
      <c r="H207" s="71">
        <f t="shared" si="53"/>
        <v>0.03329598207</v>
      </c>
      <c r="I207" s="275">
        <v>0.2</v>
      </c>
      <c r="J207" s="62"/>
      <c r="K207" s="62"/>
      <c r="L207" s="608"/>
      <c r="M207" s="608"/>
      <c r="N207" s="608"/>
      <c r="O207" s="730"/>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row>
    <row r="208" ht="15.75" customHeight="1">
      <c r="A208" s="62" t="s">
        <v>822</v>
      </c>
      <c r="B208" s="608"/>
      <c r="C208" s="608"/>
      <c r="D208" s="731"/>
      <c r="E208" s="732"/>
      <c r="F208" s="732"/>
      <c r="G208" s="62" t="s">
        <v>822</v>
      </c>
      <c r="H208" s="275"/>
      <c r="I208" s="62"/>
      <c r="J208" s="62"/>
      <c r="K208" s="608"/>
      <c r="L208" s="608"/>
      <c r="M208" s="608"/>
      <c r="N208" s="730"/>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row>
    <row r="209" ht="15.75" customHeight="1">
      <c r="A209" s="62"/>
      <c r="B209" s="62"/>
      <c r="C209" s="62"/>
      <c r="D209" s="62"/>
      <c r="E209" s="62"/>
      <c r="F209" s="62"/>
      <c r="G209" s="62"/>
      <c r="H209" s="275"/>
      <c r="I209" s="62"/>
      <c r="J209" s="62"/>
      <c r="K209" s="608"/>
      <c r="L209" s="608"/>
      <c r="M209" s="608"/>
      <c r="N209" s="730"/>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row>
    <row r="210" ht="15.75" customHeight="1">
      <c r="A210" s="723" t="s">
        <v>1291</v>
      </c>
      <c r="B210" s="58" t="s">
        <v>1292</v>
      </c>
      <c r="C210" s="58" t="s">
        <v>1293</v>
      </c>
      <c r="D210" s="58" t="s">
        <v>852</v>
      </c>
      <c r="E210" s="58" t="s">
        <v>1294</v>
      </c>
      <c r="F210" s="62"/>
      <c r="G210" s="62"/>
      <c r="H210" s="62"/>
      <c r="I210" s="62"/>
      <c r="J210" s="62"/>
      <c r="K210" s="733"/>
      <c r="L210" s="733"/>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row>
    <row r="211" ht="15.75" customHeight="1">
      <c r="A211" s="516" t="s">
        <v>350</v>
      </c>
      <c r="B211" s="518">
        <v>51034.0</v>
      </c>
      <c r="C211" s="63">
        <f t="shared" ref="C211:C216" si="54">+B211/SUM($B$211:$B$216)</f>
        <v>0.3942219304</v>
      </c>
      <c r="D211" s="292">
        <v>0.6</v>
      </c>
      <c r="E211" s="58">
        <v>1988.94</v>
      </c>
      <c r="F211" s="162"/>
      <c r="G211" s="62"/>
      <c r="H211" s="62"/>
      <c r="I211" s="62"/>
      <c r="J211" s="62"/>
      <c r="K211" s="733"/>
      <c r="L211" s="733"/>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row>
    <row r="212" ht="15.75" customHeight="1">
      <c r="A212" s="516" t="s">
        <v>351</v>
      </c>
      <c r="B212" s="518">
        <v>65626.0</v>
      </c>
      <c r="C212" s="63">
        <f t="shared" si="54"/>
        <v>0.5069406357</v>
      </c>
      <c r="D212" s="292">
        <v>0.5</v>
      </c>
      <c r="E212" s="58">
        <v>1894.44</v>
      </c>
      <c r="F212" s="162"/>
      <c r="G212" s="62"/>
      <c r="H212" s="62"/>
      <c r="I212" s="62"/>
      <c r="J212" s="62"/>
      <c r="K212" s="733"/>
      <c r="L212" s="733"/>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row>
    <row r="213" ht="15.75" customHeight="1">
      <c r="A213" s="516" t="s">
        <v>352</v>
      </c>
      <c r="B213" s="518">
        <v>6348.0</v>
      </c>
      <c r="C213" s="63">
        <f t="shared" si="54"/>
        <v>0.04903634468</v>
      </c>
      <c r="D213" s="58"/>
      <c r="E213" s="58">
        <v>1708.89</v>
      </c>
      <c r="F213" s="162"/>
      <c r="G213" s="62"/>
      <c r="H213" s="62"/>
      <c r="I213" s="62"/>
      <c r="J213" s="62"/>
      <c r="K213" s="733"/>
      <c r="L213" s="733"/>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row>
    <row r="214" ht="15.75" customHeight="1">
      <c r="A214" s="516" t="s">
        <v>353</v>
      </c>
      <c r="B214" s="518">
        <v>3786.0</v>
      </c>
      <c r="C214" s="63">
        <f t="shared" si="54"/>
        <v>0.02924568383</v>
      </c>
      <c r="D214" s="58"/>
      <c r="E214" s="58">
        <v>1114.32</v>
      </c>
      <c r="F214" s="162"/>
      <c r="G214" s="62"/>
      <c r="H214" s="62"/>
      <c r="I214" s="62"/>
      <c r="J214" s="62"/>
      <c r="K214" s="733"/>
      <c r="L214" s="733"/>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row>
    <row r="215" ht="15.75" customHeight="1">
      <c r="A215" s="516" t="s">
        <v>354</v>
      </c>
      <c r="B215" s="518">
        <v>1942.0</v>
      </c>
      <c r="C215" s="63">
        <f t="shared" si="54"/>
        <v>0.01500135182</v>
      </c>
      <c r="D215" s="292">
        <v>0.2</v>
      </c>
      <c r="E215" s="58">
        <v>1558.68</v>
      </c>
      <c r="F215" s="162"/>
      <c r="G215" s="62"/>
      <c r="H215" s="62"/>
      <c r="I215" s="62"/>
      <c r="J215" s="62"/>
      <c r="K215" s="733"/>
      <c r="L215" s="733"/>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row>
    <row r="216" ht="15.75" customHeight="1">
      <c r="A216" s="516" t="s">
        <v>355</v>
      </c>
      <c r="B216" s="518">
        <v>719.0</v>
      </c>
      <c r="C216" s="63">
        <f t="shared" si="54"/>
        <v>0.005554053532</v>
      </c>
      <c r="D216" s="292">
        <v>0.2</v>
      </c>
      <c r="E216" s="58">
        <v>1644.22</v>
      </c>
      <c r="F216" s="162"/>
      <c r="G216" s="62"/>
      <c r="H216" s="62"/>
      <c r="I216" s="62"/>
      <c r="J216" s="62"/>
      <c r="K216" s="733"/>
      <c r="L216" s="733"/>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row>
    <row r="217" ht="15.75" customHeight="1">
      <c r="A217" s="62" t="s">
        <v>1295</v>
      </c>
      <c r="B217" s="62"/>
      <c r="C217" s="62"/>
      <c r="D217" s="62"/>
      <c r="E217" s="62"/>
      <c r="F217" s="162"/>
      <c r="G217" s="62"/>
      <c r="H217" s="62"/>
      <c r="I217" s="62"/>
      <c r="J217" s="62"/>
      <c r="K217" s="733"/>
      <c r="L217" s="733"/>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row>
    <row r="218" ht="15.75" customHeight="1">
      <c r="A218" s="734"/>
      <c r="B218" s="62">
        <f>38.673534177714</f>
        <v>38.67353418</v>
      </c>
      <c r="C218" s="62" t="s">
        <v>1296</v>
      </c>
      <c r="D218" s="162">
        <v>1.0E9</v>
      </c>
      <c r="E218" s="62"/>
      <c r="F218" s="62"/>
      <c r="G218" s="62"/>
      <c r="H218" s="62"/>
      <c r="I218" s="62"/>
      <c r="J218" s="62"/>
      <c r="K218" s="733"/>
      <c r="L218" s="733"/>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row>
    <row r="219" ht="15.75" customHeight="1">
      <c r="A219" s="723" t="s">
        <v>1297</v>
      </c>
      <c r="B219" s="253">
        <v>2019.0</v>
      </c>
      <c r="C219" s="253">
        <v>2020.0</v>
      </c>
      <c r="D219" s="253">
        <v>2021.0</v>
      </c>
      <c r="E219" s="253">
        <v>2022.0</v>
      </c>
      <c r="F219" s="253">
        <v>2023.0</v>
      </c>
      <c r="G219" s="219">
        <v>2024.0</v>
      </c>
      <c r="H219" s="219">
        <v>2025.0</v>
      </c>
      <c r="I219" s="58">
        <v>2026.0</v>
      </c>
      <c r="J219" s="58">
        <v>2027.0</v>
      </c>
      <c r="K219" s="58">
        <v>2028.0</v>
      </c>
      <c r="L219" s="254">
        <v>2029.0</v>
      </c>
      <c r="M219" s="58">
        <v>2030.0</v>
      </c>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row>
    <row r="220" ht="15.75" customHeight="1">
      <c r="A220" s="90" t="s">
        <v>350</v>
      </c>
      <c r="B220" s="58"/>
      <c r="C220" s="59">
        <f t="shared" ref="C220:M220" si="55">+(C$169*$D$218/$B$218)*$C211</f>
        <v>0</v>
      </c>
      <c r="D220" s="59">
        <f t="shared" si="55"/>
        <v>0</v>
      </c>
      <c r="E220" s="59">
        <f t="shared" si="55"/>
        <v>0</v>
      </c>
      <c r="F220" s="59">
        <f t="shared" si="55"/>
        <v>0</v>
      </c>
      <c r="G220" s="59">
        <f t="shared" si="55"/>
        <v>0</v>
      </c>
      <c r="H220" s="59">
        <f t="shared" si="55"/>
        <v>0</v>
      </c>
      <c r="I220" s="59">
        <f t="shared" si="55"/>
        <v>-101935.8429</v>
      </c>
      <c r="J220" s="59">
        <f t="shared" si="55"/>
        <v>-101935.8429</v>
      </c>
      <c r="K220" s="59">
        <f t="shared" si="55"/>
        <v>-101935.8429</v>
      </c>
      <c r="L220" s="590">
        <f t="shared" si="55"/>
        <v>-101935.8429</v>
      </c>
      <c r="M220" s="59">
        <f t="shared" si="55"/>
        <v>-101935.8429</v>
      </c>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row>
    <row r="221" ht="15.75" customHeight="1">
      <c r="A221" s="90" t="s">
        <v>351</v>
      </c>
      <c r="B221" s="58"/>
      <c r="C221" s="59">
        <f t="shared" ref="C221:M221" si="56">+(C$169*$D$218/$B$218)*$C212</f>
        <v>0</v>
      </c>
      <c r="D221" s="59">
        <f t="shared" si="56"/>
        <v>0</v>
      </c>
      <c r="E221" s="59">
        <f t="shared" si="56"/>
        <v>0</v>
      </c>
      <c r="F221" s="59">
        <f t="shared" si="56"/>
        <v>0</v>
      </c>
      <c r="G221" s="59">
        <f t="shared" si="56"/>
        <v>0</v>
      </c>
      <c r="H221" s="59">
        <f t="shared" si="56"/>
        <v>0</v>
      </c>
      <c r="I221" s="59">
        <f t="shared" si="56"/>
        <v>-131082.0556</v>
      </c>
      <c r="J221" s="59">
        <f t="shared" si="56"/>
        <v>-131082.0556</v>
      </c>
      <c r="K221" s="59">
        <f t="shared" si="56"/>
        <v>-131082.0556</v>
      </c>
      <c r="L221" s="590">
        <f t="shared" si="56"/>
        <v>-131082.0556</v>
      </c>
      <c r="M221" s="59">
        <f t="shared" si="56"/>
        <v>-131082.0556</v>
      </c>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row>
    <row r="222" ht="15.75" customHeight="1">
      <c r="A222" s="90" t="s">
        <v>352</v>
      </c>
      <c r="B222" s="58"/>
      <c r="C222" s="59">
        <f t="shared" ref="C222:M222" si="57">+(C$169*$D$218/$B$218)*$C213</f>
        <v>0</v>
      </c>
      <c r="D222" s="59">
        <f t="shared" si="57"/>
        <v>0</v>
      </c>
      <c r="E222" s="59">
        <f t="shared" si="57"/>
        <v>0</v>
      </c>
      <c r="F222" s="59">
        <f t="shared" si="57"/>
        <v>0</v>
      </c>
      <c r="G222" s="59">
        <f t="shared" si="57"/>
        <v>0</v>
      </c>
      <c r="H222" s="59">
        <f t="shared" si="57"/>
        <v>0</v>
      </c>
      <c r="I222" s="59">
        <f t="shared" si="57"/>
        <v>-12679.56129</v>
      </c>
      <c r="J222" s="59">
        <f t="shared" si="57"/>
        <v>-12679.56129</v>
      </c>
      <c r="K222" s="59">
        <f t="shared" si="57"/>
        <v>-12679.56129</v>
      </c>
      <c r="L222" s="590">
        <f t="shared" si="57"/>
        <v>-12679.56129</v>
      </c>
      <c r="M222" s="59">
        <f t="shared" si="57"/>
        <v>-12679.56129</v>
      </c>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row>
    <row r="223" ht="15.75" customHeight="1">
      <c r="A223" s="90" t="s">
        <v>353</v>
      </c>
      <c r="B223" s="58"/>
      <c r="C223" s="59">
        <f t="shared" ref="C223:M223" si="58">+(C$169*$D$218/$B$218)*$C214</f>
        <v>0</v>
      </c>
      <c r="D223" s="59">
        <f t="shared" si="58"/>
        <v>0</v>
      </c>
      <c r="E223" s="59">
        <f t="shared" si="58"/>
        <v>0</v>
      </c>
      <c r="F223" s="59">
        <f t="shared" si="58"/>
        <v>0</v>
      </c>
      <c r="G223" s="59">
        <f t="shared" si="58"/>
        <v>0</v>
      </c>
      <c r="H223" s="59">
        <f t="shared" si="58"/>
        <v>0</v>
      </c>
      <c r="I223" s="59">
        <f t="shared" si="58"/>
        <v>-7562.195814</v>
      </c>
      <c r="J223" s="59">
        <f t="shared" si="58"/>
        <v>-7562.195814</v>
      </c>
      <c r="K223" s="59">
        <f t="shared" si="58"/>
        <v>-7562.195814</v>
      </c>
      <c r="L223" s="590">
        <f t="shared" si="58"/>
        <v>-7562.195814</v>
      </c>
      <c r="M223" s="59">
        <f t="shared" si="58"/>
        <v>-7562.195814</v>
      </c>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row>
    <row r="224" ht="15.75" customHeight="1">
      <c r="A224" s="90" t="s">
        <v>354</v>
      </c>
      <c r="B224" s="58"/>
      <c r="C224" s="59">
        <f t="shared" ref="C224:M224" si="59">+(C$169*$D$218/$B$218)*$C215</f>
        <v>0</v>
      </c>
      <c r="D224" s="59">
        <f t="shared" si="59"/>
        <v>0</v>
      </c>
      <c r="E224" s="59">
        <f t="shared" si="59"/>
        <v>0</v>
      </c>
      <c r="F224" s="59">
        <f t="shared" si="59"/>
        <v>0</v>
      </c>
      <c r="G224" s="59">
        <f t="shared" si="59"/>
        <v>0</v>
      </c>
      <c r="H224" s="59">
        <f t="shared" si="59"/>
        <v>0</v>
      </c>
      <c r="I224" s="59">
        <f t="shared" si="59"/>
        <v>-3878.971017</v>
      </c>
      <c r="J224" s="59">
        <f t="shared" si="59"/>
        <v>-3878.971017</v>
      </c>
      <c r="K224" s="59">
        <f t="shared" si="59"/>
        <v>-3878.971017</v>
      </c>
      <c r="L224" s="590">
        <f t="shared" si="59"/>
        <v>-3878.971017</v>
      </c>
      <c r="M224" s="59">
        <f t="shared" si="59"/>
        <v>-3878.971017</v>
      </c>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row>
    <row r="225" ht="15.75" customHeight="1">
      <c r="A225" s="90" t="s">
        <v>355</v>
      </c>
      <c r="B225" s="58"/>
      <c r="C225" s="59">
        <f t="shared" ref="C225:M225" si="60">+(C$169*$D$218/$B$218)*$C216</f>
        <v>0</v>
      </c>
      <c r="D225" s="59">
        <f t="shared" si="60"/>
        <v>0</v>
      </c>
      <c r="E225" s="59">
        <f t="shared" si="60"/>
        <v>0</v>
      </c>
      <c r="F225" s="59">
        <f t="shared" si="60"/>
        <v>0</v>
      </c>
      <c r="G225" s="59">
        <f t="shared" si="60"/>
        <v>0</v>
      </c>
      <c r="H225" s="59">
        <f t="shared" si="60"/>
        <v>0</v>
      </c>
      <c r="I225" s="59">
        <f t="shared" si="60"/>
        <v>-1436.138085</v>
      </c>
      <c r="J225" s="59">
        <f t="shared" si="60"/>
        <v>-1436.138085</v>
      </c>
      <c r="K225" s="59">
        <f t="shared" si="60"/>
        <v>-1436.138085</v>
      </c>
      <c r="L225" s="590">
        <f t="shared" si="60"/>
        <v>-1436.138085</v>
      </c>
      <c r="M225" s="59">
        <f t="shared" si="60"/>
        <v>-1436.138085</v>
      </c>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row>
    <row r="226" ht="15.75" customHeight="1">
      <c r="A226" s="734"/>
      <c r="B226" s="62"/>
      <c r="C226" s="62"/>
      <c r="D226" s="62"/>
      <c r="E226" s="62"/>
      <c r="F226" s="62"/>
      <c r="G226" s="62"/>
      <c r="H226" s="62"/>
      <c r="I226" s="62"/>
      <c r="J226" s="62"/>
      <c r="K226" s="733"/>
      <c r="L226" s="733"/>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row>
    <row r="227" ht="15.75" customHeight="1">
      <c r="A227" s="58"/>
      <c r="B227" s="58"/>
      <c r="C227" s="219"/>
      <c r="D227" s="219"/>
      <c r="E227" s="219"/>
      <c r="F227" s="219"/>
      <c r="G227" s="219"/>
      <c r="H227" s="219"/>
      <c r="I227" s="219"/>
      <c r="J227" s="219"/>
      <c r="K227" s="219"/>
      <c r="L227" s="219"/>
      <c r="M227" s="735"/>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row>
    <row r="228" ht="15.75" customHeight="1">
      <c r="A228" s="723" t="s">
        <v>1298</v>
      </c>
      <c r="B228" s="253">
        <v>2019.0</v>
      </c>
      <c r="C228" s="253">
        <v>2020.0</v>
      </c>
      <c r="D228" s="253">
        <v>2021.0</v>
      </c>
      <c r="E228" s="253">
        <v>2022.0</v>
      </c>
      <c r="F228" s="253">
        <v>2023.0</v>
      </c>
      <c r="G228" s="219">
        <v>2024.0</v>
      </c>
      <c r="H228" s="219">
        <v>2025.0</v>
      </c>
      <c r="I228" s="58">
        <v>2026.0</v>
      </c>
      <c r="J228" s="58">
        <v>2027.0</v>
      </c>
      <c r="K228" s="58">
        <v>2028.0</v>
      </c>
      <c r="L228" s="254">
        <v>2029.0</v>
      </c>
      <c r="M228" s="58">
        <v>2030.0</v>
      </c>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row>
    <row r="229" ht="15.75" customHeight="1">
      <c r="A229" s="58" t="s">
        <v>1299</v>
      </c>
      <c r="B229" s="58"/>
      <c r="C229" s="219">
        <f t="shared" ref="C229:M229" si="61">((C196*$C$299)+(C197*$C$304))/1000000</f>
        <v>0</v>
      </c>
      <c r="D229" s="219">
        <f t="shared" si="61"/>
        <v>-1426.420682</v>
      </c>
      <c r="E229" s="219">
        <f t="shared" si="61"/>
        <v>-2852.841364</v>
      </c>
      <c r="F229" s="219">
        <f t="shared" si="61"/>
        <v>-4635.867217</v>
      </c>
      <c r="G229" s="219">
        <f t="shared" si="61"/>
        <v>-6418.89307</v>
      </c>
      <c r="H229" s="219">
        <f t="shared" si="61"/>
        <v>-8558.524093</v>
      </c>
      <c r="I229" s="219">
        <f t="shared" si="61"/>
        <v>-10341.54995</v>
      </c>
      <c r="J229" s="219">
        <f t="shared" si="61"/>
        <v>-12124.5758</v>
      </c>
      <c r="K229" s="219">
        <f t="shared" si="61"/>
        <v>-13907.60165</v>
      </c>
      <c r="L229" s="220">
        <f t="shared" si="61"/>
        <v>-15690.6275</v>
      </c>
      <c r="M229" s="219">
        <f t="shared" si="61"/>
        <v>-17473.65336</v>
      </c>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row>
    <row r="230" ht="15.75" customHeight="1">
      <c r="A230" s="58" t="s">
        <v>1300</v>
      </c>
      <c r="B230" s="58"/>
      <c r="C230" s="219">
        <f>((C224*$H$299)+(C225*$H$304))/1000000</f>
        <v>0</v>
      </c>
      <c r="D230" s="219">
        <f t="shared" ref="D230:M230" si="62">((D224*$C$299)+(D225*$C$304))/1000000</f>
        <v>0</v>
      </c>
      <c r="E230" s="219">
        <f t="shared" si="62"/>
        <v>0</v>
      </c>
      <c r="F230" s="219">
        <f t="shared" si="62"/>
        <v>0</v>
      </c>
      <c r="G230" s="219">
        <f t="shared" si="62"/>
        <v>0</v>
      </c>
      <c r="H230" s="219">
        <f t="shared" si="62"/>
        <v>0</v>
      </c>
      <c r="I230" s="219">
        <f t="shared" si="62"/>
        <v>-8.519505521</v>
      </c>
      <c r="J230" s="219">
        <f t="shared" si="62"/>
        <v>-8.519505521</v>
      </c>
      <c r="K230" s="219">
        <f t="shared" si="62"/>
        <v>-8.519505521</v>
      </c>
      <c r="L230" s="220">
        <f t="shared" si="62"/>
        <v>-8.519505521</v>
      </c>
      <c r="M230" s="219">
        <f t="shared" si="62"/>
        <v>-8.519505521</v>
      </c>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row>
    <row r="231" ht="15.75" customHeight="1">
      <c r="A231" s="58" t="s">
        <v>1301</v>
      </c>
      <c r="B231" s="58"/>
      <c r="C231" s="219">
        <f t="shared" ref="C231:M231" si="63">+C230+C229</f>
        <v>0</v>
      </c>
      <c r="D231" s="219">
        <f t="shared" si="63"/>
        <v>-1426.420682</v>
      </c>
      <c r="E231" s="219">
        <f t="shared" si="63"/>
        <v>-2852.841364</v>
      </c>
      <c r="F231" s="219">
        <f t="shared" si="63"/>
        <v>-4635.867217</v>
      </c>
      <c r="G231" s="219">
        <f t="shared" si="63"/>
        <v>-6418.89307</v>
      </c>
      <c r="H231" s="219">
        <f t="shared" si="63"/>
        <v>-8558.524093</v>
      </c>
      <c r="I231" s="219">
        <f t="shared" si="63"/>
        <v>-10350.06945</v>
      </c>
      <c r="J231" s="219">
        <f t="shared" si="63"/>
        <v>-12133.0953</v>
      </c>
      <c r="K231" s="219">
        <f t="shared" si="63"/>
        <v>-13916.12116</v>
      </c>
      <c r="L231" s="220">
        <f t="shared" si="63"/>
        <v>-15699.14701</v>
      </c>
      <c r="M231" s="219">
        <f t="shared" si="63"/>
        <v>-17482.17286</v>
      </c>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row>
    <row r="232" ht="15.75" customHeight="1">
      <c r="A232" s="62"/>
      <c r="B232" s="62"/>
      <c r="C232" s="238"/>
      <c r="D232" s="62"/>
      <c r="E232" s="62"/>
      <c r="F232" s="62"/>
      <c r="G232" s="62"/>
      <c r="H232" s="62"/>
      <c r="I232" s="62"/>
      <c r="J232" s="62"/>
      <c r="K232" s="733"/>
      <c r="L232" s="733"/>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row>
    <row r="233" ht="15.75" customHeight="1">
      <c r="A233" s="62"/>
      <c r="B233" s="62">
        <v>46.3</v>
      </c>
      <c r="C233" s="62" t="s">
        <v>1302</v>
      </c>
      <c r="D233" s="162">
        <v>1.0E9</v>
      </c>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row>
    <row r="234" ht="15.75" customHeight="1">
      <c r="A234" s="723" t="s">
        <v>1303</v>
      </c>
      <c r="B234" s="253">
        <v>2019.0</v>
      </c>
      <c r="C234" s="253">
        <v>2020.0</v>
      </c>
      <c r="D234" s="253">
        <v>2021.0</v>
      </c>
      <c r="E234" s="253">
        <v>2022.0</v>
      </c>
      <c r="F234" s="253">
        <v>2023.0</v>
      </c>
      <c r="G234" s="219">
        <v>2024.0</v>
      </c>
      <c r="H234" s="219">
        <v>2025.0</v>
      </c>
      <c r="I234" s="58">
        <v>2026.0</v>
      </c>
      <c r="J234" s="58">
        <v>2027.0</v>
      </c>
      <c r="K234" s="58">
        <v>2028.0</v>
      </c>
      <c r="L234" s="254">
        <v>2029.0</v>
      </c>
      <c r="M234" s="58">
        <v>2030.0</v>
      </c>
      <c r="N234" s="734"/>
      <c r="O234" s="734"/>
      <c r="P234" s="734"/>
      <c r="Q234" s="734"/>
      <c r="R234" s="734"/>
      <c r="S234" s="734"/>
      <c r="T234" s="734"/>
      <c r="U234" s="734"/>
      <c r="V234" s="734"/>
      <c r="W234" s="734"/>
      <c r="X234" s="734"/>
      <c r="Y234" s="734"/>
      <c r="Z234" s="734"/>
      <c r="AA234" s="734"/>
      <c r="AB234" s="734"/>
      <c r="AC234" s="734"/>
      <c r="AD234" s="734"/>
      <c r="AE234" s="734"/>
      <c r="AF234" s="734"/>
      <c r="AG234" s="734"/>
      <c r="AH234" s="734"/>
      <c r="AI234" s="734"/>
      <c r="AJ234" s="734"/>
      <c r="AK234" s="734"/>
      <c r="AL234" s="734"/>
      <c r="AM234" s="734"/>
      <c r="AN234" s="734"/>
      <c r="AO234" s="734"/>
      <c r="AP234" s="734"/>
      <c r="AQ234" s="734"/>
      <c r="AR234" s="734"/>
      <c r="AS234" s="734"/>
      <c r="AT234" s="734"/>
      <c r="AU234" s="734"/>
      <c r="AV234" s="734"/>
    </row>
    <row r="235" ht="15.75" customHeight="1">
      <c r="A235" s="90" t="s">
        <v>1304</v>
      </c>
      <c r="B235" s="90"/>
      <c r="C235" s="736">
        <f t="shared" ref="C235:M235" si="64">+((C$171*$D$233/$B$233))</f>
        <v>863930.8855</v>
      </c>
      <c r="D235" s="736">
        <f t="shared" si="64"/>
        <v>-4103671.706</v>
      </c>
      <c r="E235" s="736">
        <f t="shared" si="64"/>
        <v>-9503239.741</v>
      </c>
      <c r="F235" s="736">
        <f t="shared" si="64"/>
        <v>-14686825.05</v>
      </c>
      <c r="G235" s="736">
        <f t="shared" si="64"/>
        <v>-19654427.65</v>
      </c>
      <c r="H235" s="736">
        <f t="shared" si="64"/>
        <v>-24622030.24</v>
      </c>
      <c r="I235" s="736">
        <f t="shared" si="64"/>
        <v>-29589632.83</v>
      </c>
      <c r="J235" s="736">
        <f t="shared" si="64"/>
        <v>-34773218.14</v>
      </c>
      <c r="K235" s="736">
        <f t="shared" si="64"/>
        <v>-39956803.46</v>
      </c>
      <c r="L235" s="737">
        <f t="shared" si="64"/>
        <v>-44924406.05</v>
      </c>
      <c r="M235" s="736">
        <f t="shared" si="64"/>
        <v>-49676025.92</v>
      </c>
      <c r="N235" s="92"/>
      <c r="O235" s="92"/>
      <c r="P235" s="92"/>
      <c r="Q235" s="92"/>
      <c r="R235" s="92"/>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c r="AQ235" s="92"/>
      <c r="AR235" s="92"/>
      <c r="AS235" s="92"/>
      <c r="AT235" s="92"/>
      <c r="AU235" s="92"/>
      <c r="AV235" s="92"/>
    </row>
    <row r="236" ht="15.75" customHeight="1">
      <c r="A236" s="90" t="s">
        <v>1305</v>
      </c>
      <c r="B236" s="62"/>
      <c r="C236" s="736">
        <f t="shared" ref="C236:M236" si="65">+C235*$C$247*$D$242*$B$10*(1-$F$242)/1000000</f>
        <v>108.3566356</v>
      </c>
      <c r="D236" s="736">
        <f t="shared" si="65"/>
        <v>-514.6940191</v>
      </c>
      <c r="E236" s="736">
        <f t="shared" si="65"/>
        <v>-1191.922992</v>
      </c>
      <c r="F236" s="736">
        <f t="shared" si="65"/>
        <v>-1842.062805</v>
      </c>
      <c r="G236" s="736">
        <f t="shared" si="65"/>
        <v>-2465.11346</v>
      </c>
      <c r="H236" s="736">
        <f t="shared" si="65"/>
        <v>-3088.164115</v>
      </c>
      <c r="I236" s="736">
        <f t="shared" si="65"/>
        <v>-3711.21477</v>
      </c>
      <c r="J236" s="736">
        <f t="shared" si="65"/>
        <v>-4361.354583</v>
      </c>
      <c r="K236" s="736">
        <f t="shared" si="65"/>
        <v>-5011.494397</v>
      </c>
      <c r="L236" s="737">
        <f t="shared" si="65"/>
        <v>-5634.545052</v>
      </c>
      <c r="M236" s="736">
        <f t="shared" si="65"/>
        <v>-6230.506548</v>
      </c>
      <c r="N236" s="92"/>
      <c r="O236" s="92"/>
      <c r="P236" s="92"/>
      <c r="Q236" s="92"/>
      <c r="R236" s="92"/>
      <c r="S236" s="92"/>
      <c r="T236" s="92"/>
      <c r="U236" s="92"/>
      <c r="V236" s="92"/>
      <c r="W236" s="92"/>
      <c r="X236" s="92"/>
      <c r="Y236" s="92"/>
      <c r="Z236" s="92"/>
      <c r="AA236" s="92"/>
      <c r="AB236" s="92"/>
      <c r="AC236" s="92"/>
      <c r="AD236" s="92"/>
      <c r="AE236" s="92"/>
      <c r="AF236" s="92"/>
      <c r="AG236" s="92"/>
      <c r="AH236" s="92"/>
      <c r="AI236" s="92"/>
      <c r="AJ236" s="92"/>
      <c r="AK236" s="92"/>
      <c r="AL236" s="92"/>
      <c r="AM236" s="92"/>
      <c r="AN236" s="92"/>
      <c r="AO236" s="92"/>
      <c r="AP236" s="92"/>
      <c r="AQ236" s="92"/>
      <c r="AR236" s="92"/>
      <c r="AS236" s="92"/>
      <c r="AT236" s="92"/>
      <c r="AU236" s="92"/>
      <c r="AV236" s="92"/>
    </row>
    <row r="237" ht="15.75" customHeight="1">
      <c r="A237" s="90" t="s">
        <v>351</v>
      </c>
      <c r="B237" s="90"/>
      <c r="C237" s="736">
        <f t="shared" ref="C237:M237" si="66">+(C235*$C$247*$D$243*$B$10*(1-$F$243))/1000000</f>
        <v>130.0279627</v>
      </c>
      <c r="D237" s="736">
        <f t="shared" si="66"/>
        <v>-617.632823</v>
      </c>
      <c r="E237" s="736">
        <f t="shared" si="66"/>
        <v>-1430.30759</v>
      </c>
      <c r="F237" s="736">
        <f t="shared" si="66"/>
        <v>-2210.475366</v>
      </c>
      <c r="G237" s="736">
        <f t="shared" si="66"/>
        <v>-2958.136152</v>
      </c>
      <c r="H237" s="736">
        <f t="shared" si="66"/>
        <v>-3705.796938</v>
      </c>
      <c r="I237" s="736">
        <f t="shared" si="66"/>
        <v>-4453.457724</v>
      </c>
      <c r="J237" s="736">
        <f t="shared" si="66"/>
        <v>-5233.6255</v>
      </c>
      <c r="K237" s="736">
        <f t="shared" si="66"/>
        <v>-6013.793276</v>
      </c>
      <c r="L237" s="737">
        <f t="shared" si="66"/>
        <v>-6761.454062</v>
      </c>
      <c r="M237" s="736">
        <f t="shared" si="66"/>
        <v>-7476.607857</v>
      </c>
      <c r="N237" s="92"/>
      <c r="O237" s="92"/>
      <c r="P237" s="92"/>
      <c r="Q237" s="92"/>
      <c r="R237" s="92"/>
      <c r="S237" s="92"/>
      <c r="T237" s="92"/>
      <c r="U237" s="92"/>
      <c r="V237" s="92"/>
      <c r="W237" s="92"/>
      <c r="X237" s="92"/>
      <c r="Y237" s="92"/>
      <c r="Z237" s="92"/>
      <c r="AA237" s="92"/>
      <c r="AB237" s="92"/>
      <c r="AC237" s="92"/>
      <c r="AD237" s="92"/>
      <c r="AE237" s="92"/>
      <c r="AF237" s="92"/>
      <c r="AG237" s="92"/>
      <c r="AH237" s="92"/>
      <c r="AI237" s="92"/>
      <c r="AJ237" s="92"/>
      <c r="AK237" s="92"/>
      <c r="AL237" s="92"/>
      <c r="AM237" s="92"/>
      <c r="AN237" s="92"/>
      <c r="AO237" s="92"/>
      <c r="AP237" s="92"/>
      <c r="AQ237" s="92"/>
      <c r="AR237" s="92"/>
      <c r="AS237" s="92"/>
      <c r="AT237" s="92"/>
      <c r="AU237" s="92"/>
      <c r="AV237" s="92"/>
    </row>
    <row r="238" ht="15.75" customHeight="1">
      <c r="A238" s="90"/>
      <c r="B238" s="90"/>
      <c r="C238" s="90"/>
      <c r="D238" s="90"/>
      <c r="E238" s="90"/>
      <c r="F238" s="90"/>
      <c r="G238" s="90"/>
      <c r="H238" s="90"/>
      <c r="I238" s="90"/>
      <c r="J238" s="90"/>
      <c r="K238" s="90"/>
      <c r="L238" s="676"/>
      <c r="M238" s="90"/>
      <c r="N238" s="92"/>
      <c r="O238" s="92"/>
      <c r="P238" s="92"/>
      <c r="Q238" s="92"/>
      <c r="R238" s="92"/>
      <c r="S238" s="92"/>
      <c r="T238" s="92"/>
      <c r="U238" s="92"/>
      <c r="V238" s="92"/>
      <c r="W238" s="92"/>
      <c r="X238" s="92"/>
      <c r="Y238" s="92"/>
      <c r="Z238" s="92"/>
      <c r="AA238" s="92"/>
      <c r="AB238" s="92"/>
      <c r="AC238" s="92"/>
      <c r="AD238" s="92"/>
      <c r="AE238" s="92"/>
      <c r="AF238" s="92"/>
      <c r="AG238" s="92"/>
      <c r="AH238" s="92"/>
      <c r="AI238" s="92"/>
      <c r="AJ238" s="92"/>
      <c r="AK238" s="92"/>
      <c r="AL238" s="92"/>
      <c r="AM238" s="92"/>
      <c r="AN238" s="92"/>
      <c r="AO238" s="92"/>
      <c r="AP238" s="92"/>
      <c r="AQ238" s="92"/>
      <c r="AR238" s="92"/>
      <c r="AS238" s="92"/>
      <c r="AT238" s="92"/>
      <c r="AU238" s="92"/>
      <c r="AV238" s="92"/>
    </row>
    <row r="239" ht="15.75" customHeight="1">
      <c r="A239" s="62"/>
      <c r="B239" s="62"/>
      <c r="C239" s="62"/>
      <c r="D239" s="62"/>
      <c r="E239" s="62"/>
      <c r="F239" s="90"/>
      <c r="G239" s="90"/>
      <c r="H239" s="90"/>
      <c r="I239" s="90"/>
      <c r="J239" s="90"/>
      <c r="K239" s="90"/>
      <c r="L239" s="676"/>
      <c r="M239" s="90"/>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row>
    <row r="240" ht="15.75" customHeight="1">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row>
    <row r="241" ht="15.75" customHeight="1">
      <c r="A241" s="58" t="s">
        <v>1306</v>
      </c>
      <c r="B241" s="738" t="s">
        <v>1307</v>
      </c>
      <c r="C241" s="58"/>
      <c r="D241" s="62"/>
      <c r="E241" s="62"/>
      <c r="F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row>
    <row r="242" ht="15.75" customHeight="1">
      <c r="A242" s="58" t="s">
        <v>1308</v>
      </c>
      <c r="B242" s="181">
        <f>134-90</f>
        <v>44</v>
      </c>
      <c r="C242" s="63">
        <f t="shared" ref="C242:C246" si="67">+B242/$B$247</f>
        <v>0.01164637374</v>
      </c>
      <c r="D242" s="292">
        <v>0.5</v>
      </c>
      <c r="E242" s="58" t="s">
        <v>1309</v>
      </c>
      <c r="F242" s="292">
        <v>0.5</v>
      </c>
      <c r="M242" s="162"/>
      <c r="N242" s="739" t="s">
        <v>1310</v>
      </c>
      <c r="O242" s="740" t="s">
        <v>52</v>
      </c>
      <c r="P242" s="740" t="s">
        <v>1311</v>
      </c>
      <c r="Q242" s="741" t="s">
        <v>1312</v>
      </c>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row>
    <row r="243" ht="15.75" customHeight="1">
      <c r="A243" s="58" t="s">
        <v>1313</v>
      </c>
      <c r="B243" s="181">
        <v>538.0</v>
      </c>
      <c r="C243" s="63">
        <f t="shared" si="67"/>
        <v>0.142403388</v>
      </c>
      <c r="D243" s="292">
        <v>0.5</v>
      </c>
      <c r="E243" s="58" t="s">
        <v>351</v>
      </c>
      <c r="F243" s="292">
        <v>0.4</v>
      </c>
      <c r="M243" s="62"/>
      <c r="N243" s="739" t="s">
        <v>1314</v>
      </c>
      <c r="O243" s="741">
        <v>2020.0</v>
      </c>
      <c r="P243" s="741" t="s">
        <v>1315</v>
      </c>
      <c r="Q243" s="5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row>
    <row r="244" ht="15.75" customHeight="1">
      <c r="A244" s="58" t="s">
        <v>1316</v>
      </c>
      <c r="B244" s="181">
        <v>62.0</v>
      </c>
      <c r="C244" s="63">
        <f t="shared" si="67"/>
        <v>0.01641079936</v>
      </c>
      <c r="D244" s="62"/>
      <c r="E244" s="62"/>
      <c r="F244" s="62"/>
      <c r="M244" s="62"/>
      <c r="N244" s="739" t="s">
        <v>1317</v>
      </c>
      <c r="P244" s="741" t="s">
        <v>1318</v>
      </c>
      <c r="Q244" s="5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row>
    <row r="245" ht="15.75" customHeight="1">
      <c r="A245" s="58" t="s">
        <v>1319</v>
      </c>
      <c r="B245" s="181">
        <v>15.0</v>
      </c>
      <c r="C245" s="63">
        <f t="shared" si="67"/>
        <v>0.003970354685</v>
      </c>
      <c r="D245" s="62"/>
      <c r="E245" s="62"/>
      <c r="F245" s="62"/>
      <c r="M245" s="62"/>
      <c r="N245" s="739" t="s">
        <v>1320</v>
      </c>
      <c r="P245" s="741" t="s">
        <v>1321</v>
      </c>
      <c r="Q245" s="5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row>
    <row r="246" ht="15.75" customHeight="1">
      <c r="A246" s="58" t="s">
        <v>1322</v>
      </c>
      <c r="B246" s="181">
        <v>293.0</v>
      </c>
      <c r="C246" s="63">
        <f t="shared" si="67"/>
        <v>0.07755426151</v>
      </c>
      <c r="D246" s="62"/>
      <c r="E246" s="62"/>
      <c r="F246" s="62"/>
      <c r="M246" s="62"/>
      <c r="N246" s="739" t="s">
        <v>1323</v>
      </c>
      <c r="P246" s="741" t="s">
        <v>1324</v>
      </c>
      <c r="Q246" s="5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row>
    <row r="247" ht="15.75" customHeight="1">
      <c r="A247" s="58" t="s">
        <v>1325</v>
      </c>
      <c r="B247" s="742">
        <f>15999-12221</f>
        <v>3778</v>
      </c>
      <c r="C247" s="63">
        <f>+SUM(C242:C245)</f>
        <v>0.1744309158</v>
      </c>
      <c r="D247" s="62"/>
      <c r="E247" s="62"/>
      <c r="F247" s="62"/>
      <c r="M247" s="62"/>
      <c r="N247" s="739" t="s">
        <v>1326</v>
      </c>
      <c r="P247" s="741" t="s">
        <v>1327</v>
      </c>
      <c r="Q247" s="5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row>
    <row r="248" ht="15.75" customHeight="1">
      <c r="A248" s="62"/>
      <c r="B248" s="608" t="s">
        <v>1328</v>
      </c>
      <c r="C248" s="62"/>
      <c r="D248" s="62"/>
      <c r="E248" s="62"/>
      <c r="F248" s="62"/>
      <c r="M248" s="62"/>
      <c r="N248" s="739" t="s">
        <v>1329</v>
      </c>
      <c r="P248" s="741" t="s">
        <v>1330</v>
      </c>
      <c r="Q248" s="5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row>
    <row r="249" ht="15.75" customHeight="1">
      <c r="A249" s="62"/>
      <c r="B249" s="62"/>
      <c r="C249" s="62"/>
      <c r="D249" s="322"/>
      <c r="E249" s="322"/>
      <c r="F249" s="62"/>
      <c r="G249" s="62"/>
      <c r="H249" s="608"/>
      <c r="I249" s="62"/>
      <c r="J249" s="62"/>
      <c r="K249" s="62"/>
      <c r="L249" s="62"/>
      <c r="M249" s="62"/>
      <c r="N249" s="739" t="s">
        <v>1331</v>
      </c>
      <c r="P249" s="741" t="s">
        <v>1332</v>
      </c>
      <c r="Q249" s="5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row>
    <row r="250" ht="15.75" customHeight="1">
      <c r="A250" s="743" t="s">
        <v>1333</v>
      </c>
      <c r="B250" s="68"/>
      <c r="C250" s="76"/>
      <c r="D250" s="744"/>
      <c r="E250" s="744"/>
      <c r="F250" s="62"/>
      <c r="G250" s="62"/>
      <c r="H250" s="608"/>
      <c r="I250" s="62"/>
      <c r="J250" s="62"/>
      <c r="K250" s="62"/>
      <c r="L250" s="62"/>
      <c r="M250" s="62"/>
      <c r="N250" s="739" t="s">
        <v>1334</v>
      </c>
      <c r="P250" s="741" t="s">
        <v>1335</v>
      </c>
      <c r="Q250" s="5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row>
    <row r="251" ht="15.75" customHeight="1">
      <c r="A251" s="58" t="s">
        <v>1336</v>
      </c>
      <c r="B251" s="58" t="s">
        <v>1337</v>
      </c>
      <c r="C251" s="58" t="s">
        <v>1338</v>
      </c>
      <c r="D251" s="322"/>
      <c r="E251" s="322"/>
      <c r="F251" s="62"/>
      <c r="G251" s="62"/>
      <c r="H251" s="608"/>
      <c r="I251" s="62"/>
      <c r="J251" s="62"/>
      <c r="K251" s="62"/>
      <c r="L251" s="62"/>
      <c r="M251" s="62"/>
      <c r="N251" s="739" t="s">
        <v>1339</v>
      </c>
      <c r="P251" s="741" t="s">
        <v>1340</v>
      </c>
      <c r="Q251" s="5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row>
    <row r="252" ht="15.75" customHeight="1">
      <c r="A252" s="721" t="s">
        <v>1341</v>
      </c>
      <c r="B252" s="58" t="s">
        <v>1342</v>
      </c>
      <c r="C252" s="219">
        <f>1500000*(IPC!$B$811/IPC!$B$799)</f>
        <v>1524277.457</v>
      </c>
      <c r="D252" s="238"/>
      <c r="E252" s="745"/>
      <c r="F252" s="62"/>
      <c r="G252" s="62"/>
      <c r="H252" s="608"/>
      <c r="I252" s="62"/>
      <c r="J252" s="62"/>
      <c r="K252" s="62"/>
      <c r="L252" s="62"/>
      <c r="M252" s="62"/>
      <c r="N252" s="739" t="s">
        <v>1343</v>
      </c>
      <c r="P252" s="741" t="s">
        <v>1344</v>
      </c>
      <c r="Q252" s="5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row>
    <row r="253" ht="15.75" customHeight="1">
      <c r="A253" s="61"/>
      <c r="B253" s="288" t="s">
        <v>1345</v>
      </c>
      <c r="C253" s="746">
        <f>2000000*(IPC!$B$811/IPC!$B$799)</f>
        <v>2032369.942</v>
      </c>
      <c r="D253" s="345"/>
      <c r="E253" s="747"/>
      <c r="F253" s="62"/>
      <c r="G253" s="62"/>
      <c r="H253" s="608"/>
      <c r="I253" s="62"/>
      <c r="J253" s="62"/>
      <c r="K253" s="62"/>
      <c r="L253" s="62"/>
      <c r="M253" s="62"/>
      <c r="N253" s="739" t="s">
        <v>1346</v>
      </c>
      <c r="P253" s="741" t="s">
        <v>1347</v>
      </c>
      <c r="Q253" s="5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row>
    <row r="254" ht="15.75" customHeight="1">
      <c r="A254" s="748" t="s">
        <v>1348</v>
      </c>
      <c r="B254" s="58" t="s">
        <v>1349</v>
      </c>
      <c r="C254" s="219">
        <f>300000*(IPC!$B$811/IPC!$B$799)</f>
        <v>304855.4913</v>
      </c>
      <c r="D254" s="238"/>
      <c r="E254" s="745"/>
      <c r="F254" s="62"/>
      <c r="G254" s="62"/>
      <c r="H254" s="749"/>
      <c r="I254" s="62"/>
      <c r="J254" s="62"/>
      <c r="K254" s="62"/>
      <c r="L254" s="62"/>
      <c r="M254" s="62"/>
      <c r="N254" s="739" t="s">
        <v>1350</v>
      </c>
      <c r="P254" s="741" t="s">
        <v>1351</v>
      </c>
      <c r="Q254" s="5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row>
    <row r="255" ht="15.75" customHeight="1">
      <c r="A255" s="61"/>
      <c r="B255" s="58" t="s">
        <v>1352</v>
      </c>
      <c r="C255" s="219">
        <f>700000*(IPC!$B$811/IPC!$B$799)</f>
        <v>711329.4798</v>
      </c>
      <c r="D255" s="238"/>
      <c r="E255" s="745"/>
      <c r="F255" s="62"/>
      <c r="G255" s="62"/>
      <c r="H255" s="608"/>
      <c r="I255" s="62"/>
      <c r="J255" s="62"/>
      <c r="K255" s="62"/>
      <c r="L255" s="62"/>
      <c r="M255" s="62"/>
      <c r="N255" s="739" t="s">
        <v>1353</v>
      </c>
      <c r="P255" s="741" t="s">
        <v>1354</v>
      </c>
      <c r="Q255" s="5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row>
    <row r="256" ht="15.75" customHeight="1">
      <c r="A256" s="516"/>
      <c r="B256" s="288" t="s">
        <v>380</v>
      </c>
      <c r="C256" s="746">
        <f>+AVERAGE(C254:C255)</f>
        <v>508092.4855</v>
      </c>
      <c r="D256" s="345"/>
      <c r="E256" s="747"/>
      <c r="F256" s="62"/>
      <c r="G256" s="62"/>
      <c r="H256" s="733"/>
      <c r="I256" s="62"/>
      <c r="J256" s="62"/>
      <c r="K256" s="62"/>
      <c r="L256" s="62"/>
      <c r="M256" s="62"/>
      <c r="N256" s="739" t="s">
        <v>1355</v>
      </c>
      <c r="P256" s="741" t="s">
        <v>1356</v>
      </c>
      <c r="Q256" s="5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row>
    <row r="257" ht="15.75" customHeight="1">
      <c r="A257" s="58" t="s">
        <v>1357</v>
      </c>
      <c r="B257" s="58" t="s">
        <v>1358</v>
      </c>
      <c r="C257" s="219">
        <f>1500000*(IPC!$B$811/IPC!$B$799)</f>
        <v>1524277.457</v>
      </c>
      <c r="D257" s="238"/>
      <c r="E257" s="745"/>
      <c r="F257" s="62"/>
      <c r="G257" s="62"/>
      <c r="H257" s="750"/>
      <c r="I257" s="62"/>
      <c r="J257" s="62"/>
      <c r="K257" s="62"/>
      <c r="L257" s="62"/>
      <c r="M257" s="62"/>
      <c r="N257" s="739" t="s">
        <v>1359</v>
      </c>
      <c r="P257" s="741" t="s">
        <v>1360</v>
      </c>
      <c r="Q257" s="5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row>
    <row r="258" ht="15.75" customHeight="1">
      <c r="A258" s="721" t="s">
        <v>1361</v>
      </c>
      <c r="B258" s="58" t="s">
        <v>1362</v>
      </c>
      <c r="C258" s="219">
        <f>300000*(IPC!$B$811/IPC!$B$799)</f>
        <v>304855.4913</v>
      </c>
      <c r="D258" s="238"/>
      <c r="E258" s="745"/>
      <c r="F258" s="62"/>
      <c r="G258" s="62"/>
      <c r="H258" s="750"/>
      <c r="I258" s="62"/>
      <c r="J258" s="62"/>
      <c r="K258" s="62"/>
      <c r="L258" s="62"/>
      <c r="M258" s="62"/>
      <c r="N258" s="739" t="s">
        <v>1363</v>
      </c>
      <c r="P258" s="741" t="s">
        <v>1364</v>
      </c>
      <c r="Q258" s="5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row>
    <row r="259" ht="15.75" customHeight="1">
      <c r="A259" s="61"/>
      <c r="B259" s="58" t="s">
        <v>1365</v>
      </c>
      <c r="C259" s="219">
        <f>1500000*(IPC!$B$811/IPC!$B$799)</f>
        <v>1524277.457</v>
      </c>
      <c r="D259" s="238"/>
      <c r="E259" s="745"/>
      <c r="F259" s="62"/>
      <c r="G259" s="62"/>
      <c r="H259" s="750"/>
      <c r="I259" s="62"/>
      <c r="J259" s="62"/>
      <c r="K259" s="62"/>
      <c r="L259" s="62"/>
      <c r="M259" s="62"/>
      <c r="N259" s="739" t="s">
        <v>1366</v>
      </c>
      <c r="P259" s="741" t="s">
        <v>1367</v>
      </c>
      <c r="Q259" s="5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row>
    <row r="260" ht="15.75" customHeight="1">
      <c r="A260" s="62" t="s">
        <v>1368</v>
      </c>
      <c r="B260" s="751"/>
      <c r="C260" s="62"/>
      <c r="D260" s="62"/>
      <c r="E260" s="62"/>
      <c r="F260" s="62"/>
      <c r="G260" s="62"/>
      <c r="H260" s="750"/>
      <c r="I260" s="62"/>
      <c r="J260" s="62"/>
      <c r="K260" s="62"/>
      <c r="L260" s="62"/>
      <c r="M260" s="62"/>
      <c r="N260" s="739" t="s">
        <v>1369</v>
      </c>
      <c r="P260" s="741" t="s">
        <v>1370</v>
      </c>
      <c r="Q260" s="5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row>
    <row r="261" ht="15.75" customHeight="1">
      <c r="A261" s="62"/>
      <c r="B261" s="62"/>
      <c r="C261" s="62"/>
      <c r="D261" s="62"/>
      <c r="E261" s="62"/>
      <c r="F261" s="62"/>
      <c r="G261" s="62"/>
      <c r="H261" s="750"/>
      <c r="I261" s="62"/>
      <c r="J261" s="62"/>
      <c r="K261" s="62"/>
      <c r="L261" s="62"/>
      <c r="M261" s="62"/>
      <c r="N261" s="739" t="s">
        <v>1371</v>
      </c>
      <c r="P261" s="741" t="s">
        <v>1372</v>
      </c>
      <c r="Q261" s="5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row>
    <row r="262" ht="15.75" customHeight="1">
      <c r="A262" s="62"/>
      <c r="B262" s="62"/>
      <c r="C262" s="62"/>
      <c r="D262" s="62"/>
      <c r="E262" s="62"/>
      <c r="F262" s="62"/>
      <c r="G262" s="62"/>
      <c r="H262" s="750"/>
      <c r="I262" s="62"/>
      <c r="J262" s="62"/>
      <c r="K262" s="62"/>
      <c r="L262" s="62"/>
      <c r="M262" s="62"/>
      <c r="N262" s="739" t="s">
        <v>1373</v>
      </c>
      <c r="P262" s="741" t="s">
        <v>1374</v>
      </c>
      <c r="Q262" s="5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row>
    <row r="263" ht="15.75" customHeight="1">
      <c r="A263" s="752" t="s">
        <v>1336</v>
      </c>
      <c r="B263" s="752" t="s">
        <v>1375</v>
      </c>
      <c r="C263" s="62"/>
      <c r="D263" s="62"/>
      <c r="E263" s="62"/>
      <c r="F263" s="62"/>
      <c r="G263" s="62"/>
      <c r="H263" s="62"/>
      <c r="I263" s="62"/>
      <c r="J263" s="62"/>
      <c r="K263" s="62"/>
      <c r="L263" s="62"/>
      <c r="M263" s="62"/>
      <c r="N263" s="739" t="s">
        <v>1376</v>
      </c>
      <c r="P263" s="741" t="s">
        <v>1377</v>
      </c>
      <c r="Q263" s="5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row>
    <row r="264" ht="15.75" customHeight="1">
      <c r="A264" s="219" t="s">
        <v>1378</v>
      </c>
      <c r="B264" s="219">
        <v>160000.0</v>
      </c>
      <c r="C264" s="131" t="s">
        <v>1379</v>
      </c>
      <c r="D264" s="62"/>
      <c r="E264" s="62"/>
      <c r="F264" s="62"/>
      <c r="G264" s="62"/>
      <c r="H264" s="62"/>
      <c r="I264" s="62"/>
      <c r="J264" s="62"/>
      <c r="K264" s="62"/>
      <c r="L264" s="62"/>
      <c r="M264" s="62"/>
      <c r="N264" s="739" t="s">
        <v>1380</v>
      </c>
      <c r="P264" s="741" t="s">
        <v>1381</v>
      </c>
      <c r="Q264" s="5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row>
    <row r="265" ht="15.75" customHeight="1">
      <c r="A265" s="219" t="s">
        <v>1382</v>
      </c>
      <c r="B265" s="219">
        <v>40000.0</v>
      </c>
      <c r="C265" s="62"/>
      <c r="D265" s="62"/>
      <c r="E265" s="62"/>
      <c r="F265" s="62"/>
      <c r="G265" s="62"/>
      <c r="H265" s="62"/>
      <c r="I265" s="62"/>
      <c r="J265" s="62"/>
      <c r="K265" s="62"/>
      <c r="L265" s="62"/>
      <c r="M265" s="62"/>
      <c r="N265" s="739" t="s">
        <v>1383</v>
      </c>
      <c r="P265" s="741" t="s">
        <v>1384</v>
      </c>
      <c r="Q265" s="5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row>
    <row r="266" ht="15.75" customHeight="1">
      <c r="A266" s="219" t="s">
        <v>1385</v>
      </c>
      <c r="B266" s="219">
        <v>60000.0</v>
      </c>
      <c r="C266" s="62"/>
      <c r="D266" s="62"/>
      <c r="E266" s="62"/>
      <c r="F266" s="62"/>
      <c r="G266" s="62"/>
      <c r="H266" s="62"/>
      <c r="I266" s="62"/>
      <c r="J266" s="62"/>
      <c r="K266" s="62"/>
      <c r="L266" s="62"/>
      <c r="M266" s="62"/>
      <c r="N266" s="739" t="s">
        <v>1386</v>
      </c>
      <c r="P266" s="741" t="s">
        <v>1387</v>
      </c>
      <c r="Q266" s="5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row>
    <row r="267" ht="15.75" customHeight="1">
      <c r="A267" s="219" t="s">
        <v>1357</v>
      </c>
      <c r="B267" s="219">
        <v>160000.0</v>
      </c>
      <c r="C267" s="62"/>
      <c r="D267" s="62"/>
      <c r="E267" s="62"/>
      <c r="F267" s="62"/>
      <c r="G267" s="62"/>
      <c r="H267" s="62"/>
      <c r="I267" s="62"/>
      <c r="J267" s="62"/>
      <c r="K267" s="62"/>
      <c r="L267" s="62"/>
      <c r="M267" s="62"/>
      <c r="N267" s="739" t="s">
        <v>1388</v>
      </c>
      <c r="P267" s="741" t="s">
        <v>1389</v>
      </c>
      <c r="Q267" s="5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row>
    <row r="268" ht="15.75" customHeight="1">
      <c r="A268" s="219" t="s">
        <v>1390</v>
      </c>
      <c r="B268" s="219">
        <v>66000.0</v>
      </c>
      <c r="C268" s="131" t="s">
        <v>1391</v>
      </c>
      <c r="D268" s="62"/>
      <c r="E268" s="62"/>
      <c r="F268" s="62"/>
      <c r="G268" s="62"/>
      <c r="H268" s="62"/>
      <c r="I268" s="62"/>
      <c r="J268" s="62"/>
      <c r="K268" s="62"/>
      <c r="L268" s="62"/>
      <c r="M268" s="62"/>
      <c r="N268" s="739" t="s">
        <v>1392</v>
      </c>
      <c r="P268" s="741" t="s">
        <v>1393</v>
      </c>
      <c r="Q268" s="5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row>
    <row r="269" ht="15.75" customHeight="1">
      <c r="A269" s="219" t="s">
        <v>1394</v>
      </c>
      <c r="B269" s="219">
        <v>59400.0</v>
      </c>
      <c r="C269" s="62"/>
      <c r="D269" s="62"/>
      <c r="E269" s="62"/>
      <c r="F269" s="62"/>
      <c r="G269" s="62"/>
      <c r="H269" s="62"/>
      <c r="I269" s="62"/>
      <c r="J269" s="62"/>
      <c r="K269" s="62"/>
      <c r="L269" s="62"/>
      <c r="M269" s="62"/>
      <c r="N269" s="739" t="s">
        <v>1395</v>
      </c>
      <c r="P269" s="741" t="s">
        <v>1396</v>
      </c>
      <c r="Q269" s="5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row>
    <row r="270" ht="15.75" customHeight="1">
      <c r="A270" s="62" t="s">
        <v>1368</v>
      </c>
      <c r="B270" s="62"/>
      <c r="C270" s="62"/>
      <c r="D270" s="62"/>
      <c r="E270" s="62"/>
      <c r="F270" s="62"/>
      <c r="G270" s="62"/>
      <c r="H270" s="62"/>
      <c r="I270" s="62"/>
      <c r="J270" s="62"/>
      <c r="K270" s="62"/>
      <c r="L270" s="62"/>
      <c r="M270" s="62"/>
      <c r="N270" s="739" t="s">
        <v>1397</v>
      </c>
      <c r="P270" s="741" t="s">
        <v>1398</v>
      </c>
      <c r="Q270" s="5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row>
    <row r="271" ht="15.75" customHeight="1">
      <c r="A271" s="62"/>
      <c r="B271" s="62"/>
      <c r="C271" s="62"/>
      <c r="D271" s="62"/>
      <c r="E271" s="62"/>
      <c r="F271" s="62"/>
      <c r="G271" s="62"/>
      <c r="H271" s="62"/>
      <c r="I271" s="62"/>
      <c r="J271" s="62"/>
      <c r="K271" s="62"/>
      <c r="L271" s="62"/>
      <c r="M271" s="62"/>
      <c r="N271" s="739" t="s">
        <v>1399</v>
      </c>
      <c r="P271" s="741" t="s">
        <v>1400</v>
      </c>
      <c r="Q271" s="5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row>
    <row r="272" ht="15.75" customHeight="1">
      <c r="A272" s="62"/>
      <c r="B272" s="62"/>
      <c r="C272" s="62"/>
      <c r="D272" s="62"/>
      <c r="E272" s="62"/>
      <c r="F272" s="62"/>
      <c r="G272" s="62"/>
      <c r="H272" s="62"/>
      <c r="I272" s="62"/>
      <c r="J272" s="62"/>
      <c r="K272" s="62"/>
      <c r="L272" s="62"/>
      <c r="M272" s="62"/>
      <c r="N272" s="739" t="s">
        <v>1401</v>
      </c>
      <c r="P272" s="741" t="s">
        <v>1402</v>
      </c>
      <c r="Q272" s="5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row>
    <row r="273" ht="44.25" customHeight="1">
      <c r="A273" s="753"/>
      <c r="B273" s="754" t="s">
        <v>1403</v>
      </c>
      <c r="C273" s="755" t="s">
        <v>1404</v>
      </c>
      <c r="D273" s="754" t="s">
        <v>1405</v>
      </c>
      <c r="E273" s="754" t="s">
        <v>1406</v>
      </c>
      <c r="F273" s="62"/>
      <c r="G273" s="62"/>
      <c r="H273" s="62"/>
      <c r="I273" s="62"/>
      <c r="J273" s="62"/>
      <c r="K273" s="62"/>
      <c r="L273" s="62"/>
      <c r="M273" s="62"/>
      <c r="N273" s="739" t="s">
        <v>1407</v>
      </c>
      <c r="P273" s="741" t="s">
        <v>1408</v>
      </c>
      <c r="Q273" s="5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row>
    <row r="274" ht="15.75" customHeight="1">
      <c r="A274" s="627" t="s">
        <v>1409</v>
      </c>
      <c r="B274" s="756">
        <v>40820.0</v>
      </c>
      <c r="C274" s="756">
        <v>1664229.0</v>
      </c>
      <c r="D274" s="756">
        <v>24528.0</v>
      </c>
      <c r="E274" s="756">
        <v>2044.0</v>
      </c>
      <c r="F274" s="62"/>
      <c r="G274" s="62"/>
      <c r="H274" s="62"/>
      <c r="I274" s="62"/>
      <c r="J274" s="62"/>
      <c r="K274" s="62"/>
      <c r="L274" s="62"/>
      <c r="M274" s="62"/>
      <c r="N274" s="739" t="s">
        <v>1410</v>
      </c>
      <c r="P274" s="741" t="s">
        <v>1411</v>
      </c>
      <c r="Q274" s="5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row>
    <row r="275" ht="15.75" customHeight="1">
      <c r="A275" s="627" t="s">
        <v>1412</v>
      </c>
      <c r="B275" s="756">
        <v>3099180.0</v>
      </c>
      <c r="C275" s="756">
        <v>1664229.0</v>
      </c>
      <c r="D275" s="756">
        <v>1862231.0</v>
      </c>
      <c r="E275" s="756">
        <v>155186.0</v>
      </c>
      <c r="F275" s="62"/>
      <c r="G275" s="62"/>
      <c r="H275" s="62"/>
      <c r="I275" s="62"/>
      <c r="J275" s="62"/>
      <c r="K275" s="62"/>
      <c r="L275" s="62"/>
      <c r="M275" s="62"/>
      <c r="N275" s="739" t="s">
        <v>1413</v>
      </c>
      <c r="P275" s="741" t="s">
        <v>1414</v>
      </c>
      <c r="Q275" s="5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row>
    <row r="276" ht="15.75" customHeight="1">
      <c r="A276" s="757" t="s">
        <v>1415</v>
      </c>
      <c r="B276" s="68"/>
      <c r="C276" s="68"/>
      <c r="D276" s="76"/>
      <c r="E276" s="756">
        <v>157230.0</v>
      </c>
      <c r="F276" s="62"/>
      <c r="G276" s="62"/>
      <c r="H276" s="62"/>
      <c r="I276" s="62"/>
      <c r="J276" s="62"/>
      <c r="K276" s="62"/>
      <c r="L276" s="62"/>
      <c r="M276" s="62"/>
      <c r="N276" s="739" t="s">
        <v>1416</v>
      </c>
      <c r="P276" s="741" t="s">
        <v>1417</v>
      </c>
      <c r="Q276" s="5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row>
    <row r="277" ht="15.75" customHeight="1">
      <c r="A277" s="368" t="s">
        <v>1418</v>
      </c>
      <c r="D277" s="368"/>
      <c r="E277" s="368"/>
      <c r="F277" s="62"/>
      <c r="G277" s="62"/>
      <c r="H277" s="62"/>
      <c r="I277" s="62"/>
      <c r="J277" s="62"/>
      <c r="K277" s="62"/>
      <c r="L277" s="62"/>
      <c r="M277" s="62"/>
      <c r="N277" s="739" t="s">
        <v>1419</v>
      </c>
      <c r="P277" s="741" t="s">
        <v>1420</v>
      </c>
      <c r="Q277" s="5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row>
    <row r="278" ht="15.75" customHeight="1">
      <c r="A278" s="62"/>
      <c r="B278" s="62"/>
      <c r="C278" s="62"/>
      <c r="D278" s="62"/>
      <c r="E278" s="62"/>
      <c r="F278" s="62"/>
      <c r="G278" s="62"/>
      <c r="H278" s="62"/>
      <c r="I278" s="62"/>
      <c r="J278" s="62"/>
      <c r="K278" s="62"/>
      <c r="L278" s="62"/>
      <c r="M278" s="62"/>
      <c r="N278" s="739" t="s">
        <v>1421</v>
      </c>
      <c r="P278" s="741" t="s">
        <v>1422</v>
      </c>
      <c r="Q278" s="5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row>
    <row r="279" ht="15.75" customHeight="1">
      <c r="A279" s="62" t="s">
        <v>1288</v>
      </c>
      <c r="B279" s="62"/>
      <c r="C279" s="62"/>
      <c r="D279" s="62"/>
      <c r="E279" s="62"/>
      <c r="F279" s="62"/>
      <c r="G279" s="62"/>
      <c r="H279" s="62"/>
      <c r="I279" s="62"/>
      <c r="J279" s="62"/>
      <c r="K279" s="62"/>
      <c r="L279" s="62"/>
      <c r="M279" s="62"/>
      <c r="N279" s="739" t="s">
        <v>1423</v>
      </c>
      <c r="P279" s="741" t="s">
        <v>1424</v>
      </c>
      <c r="Q279" s="5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row>
    <row r="280" ht="15.75" customHeight="1">
      <c r="A280" s="62" t="s">
        <v>825</v>
      </c>
      <c r="B280" s="520" t="s">
        <v>798</v>
      </c>
      <c r="C280" s="521">
        <f>+$C$258</f>
        <v>304855.4913</v>
      </c>
      <c r="D280" s="62"/>
      <c r="E280" s="62"/>
      <c r="F280" s="62"/>
      <c r="G280" s="62"/>
      <c r="H280" s="162"/>
      <c r="I280" s="62"/>
      <c r="J280" s="62"/>
      <c r="K280" s="62"/>
      <c r="L280" s="62"/>
      <c r="M280" s="162"/>
      <c r="N280" s="739" t="s">
        <v>1425</v>
      </c>
      <c r="P280" s="741" t="s">
        <v>1426</v>
      </c>
      <c r="Q280" s="5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row>
    <row r="281" ht="15.75" customHeight="1">
      <c r="A281" s="62"/>
      <c r="B281" s="522" t="s">
        <v>826</v>
      </c>
      <c r="C281" s="523">
        <f>$M$203</f>
        <v>13.2</v>
      </c>
      <c r="D281" s="62"/>
      <c r="E281" s="62"/>
      <c r="F281" s="62"/>
      <c r="G281" s="62"/>
      <c r="H281" s="162"/>
      <c r="I281" s="62"/>
      <c r="J281" s="62"/>
      <c r="K281" s="62"/>
      <c r="L281" s="62"/>
      <c r="M281" s="162"/>
      <c r="N281" s="739" t="s">
        <v>1427</v>
      </c>
      <c r="P281" s="741" t="s">
        <v>1428</v>
      </c>
      <c r="Q281" s="5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row>
    <row r="282" ht="15.75" customHeight="1">
      <c r="A282" s="62"/>
      <c r="B282" s="522" t="s">
        <v>1429</v>
      </c>
      <c r="C282" s="523">
        <f>+C281*B9*I202</f>
        <v>4808.653232</v>
      </c>
      <c r="D282" s="62"/>
      <c r="E282" s="62"/>
      <c r="F282" s="62"/>
      <c r="G282" s="62"/>
      <c r="H282" s="162"/>
      <c r="I282" s="62"/>
      <c r="J282" s="62"/>
      <c r="K282" s="62"/>
      <c r="L282" s="62"/>
      <c r="M282" s="162"/>
      <c r="N282" s="758" t="s">
        <v>1430</v>
      </c>
      <c r="P282" s="741" t="s">
        <v>1431</v>
      </c>
      <c r="Q282" s="5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row>
    <row r="283" ht="15.75" customHeight="1">
      <c r="A283" s="62"/>
      <c r="B283" s="524"/>
      <c r="C283" s="525">
        <f>+C280/C282/12</f>
        <v>5.283105904</v>
      </c>
      <c r="D283" s="62" t="s">
        <v>724</v>
      </c>
      <c r="E283" s="62"/>
      <c r="F283" s="62"/>
      <c r="G283" s="62"/>
      <c r="H283" s="162"/>
      <c r="I283" s="62"/>
      <c r="J283" s="62"/>
      <c r="K283" s="62"/>
      <c r="L283" s="62"/>
      <c r="M283" s="162"/>
      <c r="N283" s="298">
        <v>2876.16</v>
      </c>
      <c r="O283" s="740" t="s">
        <v>1432</v>
      </c>
      <c r="P283" s="740"/>
      <c r="Q283" s="5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row>
    <row r="284" ht="15.75" customHeight="1">
      <c r="A284" s="62" t="s">
        <v>829</v>
      </c>
      <c r="B284" s="520" t="s">
        <v>798</v>
      </c>
      <c r="C284" s="521">
        <f>+$C$258</f>
        <v>304855.4913</v>
      </c>
      <c r="D284" s="62"/>
      <c r="E284" s="62"/>
      <c r="F284" s="62"/>
      <c r="G284" s="62"/>
      <c r="H284" s="162"/>
      <c r="I284" s="62"/>
      <c r="J284" s="62"/>
      <c r="K284" s="62"/>
      <c r="L284" s="62"/>
      <c r="M284" s="162"/>
      <c r="N284" s="62"/>
      <c r="O284" s="301"/>
      <c r="P284" s="301"/>
      <c r="Q284" s="5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row>
    <row r="285" ht="15.75" customHeight="1">
      <c r="A285" s="62"/>
      <c r="B285" s="522" t="s">
        <v>826</v>
      </c>
      <c r="C285" s="523">
        <f>$M$203</f>
        <v>13.2</v>
      </c>
      <c r="D285" s="162"/>
      <c r="E285" s="62"/>
      <c r="F285" s="62"/>
      <c r="G285" s="62"/>
      <c r="H285" s="162"/>
      <c r="I285" s="62"/>
      <c r="J285" s="62"/>
      <c r="K285" s="62"/>
      <c r="L285" s="62"/>
      <c r="M285" s="1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row>
    <row r="286" ht="15.75" customHeight="1">
      <c r="A286" s="62"/>
      <c r="B286" s="522" t="s">
        <v>1429</v>
      </c>
      <c r="C286" s="523">
        <f>+C285*B9*I203</f>
        <v>3205.768821</v>
      </c>
      <c r="D286" s="62"/>
      <c r="E286" s="62"/>
      <c r="F286" s="62"/>
      <c r="G286" s="62"/>
      <c r="H286" s="162"/>
      <c r="I286" s="62"/>
      <c r="J286" s="62"/>
      <c r="K286" s="62"/>
      <c r="L286" s="62"/>
      <c r="M286" s="1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row>
    <row r="287" ht="15.75" customHeight="1">
      <c r="A287" s="62"/>
      <c r="B287" s="524"/>
      <c r="C287" s="525">
        <f>+C284/C286/12</f>
        <v>7.924658855</v>
      </c>
      <c r="D287" s="62" t="s">
        <v>724</v>
      </c>
      <c r="E287" s="62"/>
      <c r="F287" s="62"/>
      <c r="G287" s="62"/>
      <c r="H287" s="162"/>
      <c r="I287" s="62"/>
      <c r="J287" s="62"/>
      <c r="K287" s="62"/>
      <c r="L287" s="62"/>
      <c r="M287" s="1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row>
    <row r="288" ht="15.75" customHeight="1">
      <c r="A288" s="62" t="s">
        <v>830</v>
      </c>
      <c r="B288" s="520" t="s">
        <v>798</v>
      </c>
      <c r="C288" s="521">
        <f>+$C$258</f>
        <v>304855.4913</v>
      </c>
      <c r="D288" s="62"/>
      <c r="E288" s="62"/>
      <c r="F288" s="62"/>
      <c r="G288" s="62"/>
      <c r="H288" s="162"/>
      <c r="I288" s="62"/>
      <c r="J288" s="62"/>
      <c r="K288" s="62"/>
      <c r="L288" s="62"/>
      <c r="M288" s="1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row>
    <row r="289" ht="15.75" customHeight="1">
      <c r="A289" s="62"/>
      <c r="B289" s="522" t="s">
        <v>826</v>
      </c>
      <c r="C289" s="523">
        <f>$M$203</f>
        <v>13.2</v>
      </c>
      <c r="D289" s="62"/>
      <c r="E289" s="62"/>
      <c r="F289" s="62"/>
      <c r="G289" s="62"/>
      <c r="H289" s="162"/>
      <c r="I289" s="62"/>
      <c r="J289" s="62"/>
      <c r="K289" s="62"/>
      <c r="L289" s="62"/>
      <c r="M289" s="1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row>
    <row r="290" ht="15.75" customHeight="1">
      <c r="A290" s="62"/>
      <c r="B290" s="522" t="s">
        <v>1429</v>
      </c>
      <c r="C290" s="523">
        <f>+C289*B9*I204</f>
        <v>1202.163308</v>
      </c>
      <c r="D290" s="62"/>
      <c r="E290" s="62"/>
      <c r="F290" s="62"/>
      <c r="G290" s="62"/>
      <c r="H290" s="162"/>
      <c r="I290" s="62"/>
      <c r="J290" s="62"/>
      <c r="K290" s="62"/>
      <c r="L290" s="62"/>
      <c r="M290" s="1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row>
    <row r="291" ht="15.75" customHeight="1">
      <c r="A291" s="62"/>
      <c r="B291" s="524"/>
      <c r="C291" s="525">
        <f>+C288/C290/12</f>
        <v>21.13242361</v>
      </c>
      <c r="D291" s="62" t="s">
        <v>724</v>
      </c>
      <c r="E291" s="62"/>
      <c r="F291" s="62"/>
      <c r="G291" s="62"/>
      <c r="H291" s="162"/>
      <c r="I291" s="62"/>
      <c r="J291" s="62"/>
      <c r="K291" s="62"/>
      <c r="L291" s="62"/>
      <c r="M291" s="1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row>
    <row r="292" ht="15.75" customHeight="1">
      <c r="A292" s="62" t="s">
        <v>353</v>
      </c>
      <c r="B292" s="520" t="s">
        <v>798</v>
      </c>
      <c r="C292" s="521">
        <f>+$C$259</f>
        <v>1524277.457</v>
      </c>
      <c r="D292" s="62"/>
      <c r="E292" s="62"/>
      <c r="F292" s="62"/>
      <c r="G292" s="62"/>
      <c r="H292" s="162"/>
      <c r="I292" s="62"/>
      <c r="J292" s="62"/>
      <c r="K292" s="62"/>
      <c r="L292" s="62"/>
      <c r="M292" s="1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row>
    <row r="293" ht="15.75" customHeight="1">
      <c r="A293" s="62"/>
      <c r="B293" s="522" t="s">
        <v>826</v>
      </c>
      <c r="C293" s="523">
        <f>$M$203</f>
        <v>13.2</v>
      </c>
      <c r="D293" s="62"/>
      <c r="E293" s="62"/>
      <c r="F293" s="62"/>
      <c r="G293" s="62"/>
      <c r="H293" s="162"/>
      <c r="I293" s="62"/>
      <c r="J293" s="62"/>
      <c r="K293" s="62"/>
      <c r="L293" s="62"/>
      <c r="M293" s="1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row>
    <row r="294" ht="15.75" customHeight="1">
      <c r="A294" s="62"/>
      <c r="B294" s="522" t="s">
        <v>1429</v>
      </c>
      <c r="C294" s="523">
        <v>0.0</v>
      </c>
      <c r="D294" s="62"/>
      <c r="E294" s="62"/>
      <c r="F294" s="62"/>
      <c r="G294" s="62"/>
      <c r="H294" s="162"/>
      <c r="I294" s="62"/>
      <c r="J294" s="62"/>
      <c r="K294" s="62"/>
      <c r="L294" s="62"/>
      <c r="M294" s="1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row>
    <row r="295" ht="15.75" customHeight="1">
      <c r="A295" s="62"/>
      <c r="B295" s="524"/>
      <c r="C295" s="525"/>
      <c r="D295" s="62" t="s">
        <v>724</v>
      </c>
      <c r="E295" s="62"/>
      <c r="F295" s="62"/>
      <c r="G295" s="62"/>
      <c r="H295" s="162"/>
      <c r="I295" s="62"/>
      <c r="J295" s="62"/>
      <c r="K295" s="62"/>
      <c r="L295" s="62"/>
      <c r="M295" s="1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row>
    <row r="296" ht="15.75" customHeight="1">
      <c r="A296" s="62" t="s">
        <v>1433</v>
      </c>
      <c r="B296" s="520" t="s">
        <v>798</v>
      </c>
      <c r="C296" s="521">
        <f>+$C$259</f>
        <v>1524277.457</v>
      </c>
      <c r="D296" s="62"/>
      <c r="E296" s="62"/>
      <c r="F296" s="62"/>
      <c r="G296" s="62"/>
      <c r="H296" s="162"/>
      <c r="I296" s="62"/>
      <c r="J296" s="62"/>
      <c r="K296" s="62"/>
      <c r="L296" s="62"/>
      <c r="M296" s="1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row>
    <row r="297" ht="15.75" customHeight="1">
      <c r="A297" s="62"/>
      <c r="B297" s="522" t="s">
        <v>826</v>
      </c>
      <c r="C297" s="523">
        <f>$M$203</f>
        <v>13.2</v>
      </c>
      <c r="D297" s="62"/>
      <c r="E297" s="62"/>
      <c r="F297" s="62"/>
      <c r="G297" s="62"/>
      <c r="H297" s="162"/>
      <c r="I297" s="62"/>
      <c r="J297" s="62"/>
      <c r="K297" s="62"/>
      <c r="L297" s="62"/>
      <c r="M297" s="1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row>
    <row r="298" ht="15.75" customHeight="1">
      <c r="A298" s="62"/>
      <c r="B298" s="522"/>
      <c r="C298" s="523">
        <f>+C297*B9*(1+I206)</f>
        <v>9617.306464</v>
      </c>
      <c r="D298" s="62"/>
      <c r="E298" s="62"/>
      <c r="F298" s="62"/>
      <c r="G298" s="62"/>
      <c r="H298" s="162"/>
      <c r="I298" s="62"/>
      <c r="J298" s="62"/>
      <c r="K298" s="62"/>
      <c r="L298" s="62"/>
      <c r="M298" s="1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row>
    <row r="299" ht="15.75" customHeight="1">
      <c r="A299" s="62"/>
      <c r="B299" s="526" t="s">
        <v>358</v>
      </c>
      <c r="C299" s="525">
        <f>+C297*B9*I206</f>
        <v>1602.884411</v>
      </c>
      <c r="D299" s="162"/>
      <c r="E299" s="62"/>
      <c r="F299" s="62"/>
      <c r="G299" s="62"/>
      <c r="H299" s="162"/>
      <c r="I299" s="162"/>
      <c r="J299" s="62"/>
      <c r="K299" s="62"/>
      <c r="L299" s="62"/>
      <c r="M299" s="162"/>
      <c r="N299" s="1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row>
    <row r="300" ht="15.75" customHeight="1">
      <c r="A300" s="62" t="s">
        <v>355</v>
      </c>
      <c r="B300" s="524"/>
      <c r="C300" s="525">
        <f>+C296/C298</f>
        <v>158.4931771</v>
      </c>
      <c r="D300" s="62" t="s">
        <v>724</v>
      </c>
      <c r="E300" s="62"/>
      <c r="F300" s="62"/>
      <c r="G300" s="62"/>
      <c r="H300" s="162"/>
      <c r="I300" s="62"/>
      <c r="J300" s="62"/>
      <c r="K300" s="62"/>
      <c r="L300" s="62"/>
      <c r="M300" s="1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row>
    <row r="301" ht="15.75" customHeight="1">
      <c r="A301" s="62"/>
      <c r="B301" s="520" t="s">
        <v>798</v>
      </c>
      <c r="C301" s="521">
        <f>+$C$259</f>
        <v>1524277.457</v>
      </c>
      <c r="D301" s="62"/>
      <c r="E301" s="62"/>
      <c r="F301" s="62"/>
      <c r="G301" s="62"/>
      <c r="H301" s="162"/>
      <c r="I301" s="62"/>
      <c r="J301" s="62"/>
      <c r="K301" s="62"/>
      <c r="L301" s="62"/>
      <c r="M301" s="1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row>
    <row r="302" ht="15.75" customHeight="1">
      <c r="A302" s="62"/>
      <c r="B302" s="522" t="s">
        <v>826</v>
      </c>
      <c r="C302" s="523">
        <f>$M$203</f>
        <v>13.2</v>
      </c>
      <c r="D302" s="62"/>
      <c r="E302" s="62"/>
      <c r="F302" s="62"/>
      <c r="G302" s="62"/>
      <c r="H302" s="162"/>
      <c r="I302" s="62"/>
      <c r="J302" s="62"/>
      <c r="K302" s="62"/>
      <c r="L302" s="62"/>
      <c r="M302" s="1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row>
    <row r="303" ht="15.75" customHeight="1">
      <c r="A303" s="62"/>
      <c r="B303" s="522" t="s">
        <v>827</v>
      </c>
      <c r="C303" s="523">
        <f>+C302*B9*(1+I207)</f>
        <v>9617.306464</v>
      </c>
      <c r="D303" s="62"/>
      <c r="E303" s="62"/>
      <c r="F303" s="62"/>
      <c r="G303" s="62"/>
      <c r="H303" s="162"/>
      <c r="I303" s="62"/>
      <c r="J303" s="62"/>
      <c r="K303" s="62"/>
      <c r="L303" s="62"/>
      <c r="M303" s="1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row>
    <row r="304" ht="15.75" customHeight="1">
      <c r="A304" s="62"/>
      <c r="B304" s="526" t="s">
        <v>358</v>
      </c>
      <c r="C304" s="525">
        <f>+C302*B9*I207</f>
        <v>1602.884411</v>
      </c>
      <c r="D304" s="62"/>
      <c r="E304" s="62"/>
      <c r="F304" s="62"/>
      <c r="G304" s="62"/>
      <c r="H304" s="162"/>
      <c r="I304" s="62"/>
      <c r="J304" s="62"/>
      <c r="K304" s="62"/>
      <c r="L304" s="62"/>
      <c r="M304" s="1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row>
    <row r="305" ht="15.75" customHeight="1">
      <c r="A305" s="62"/>
      <c r="B305" s="524"/>
      <c r="C305" s="525">
        <f>+C301/C303</f>
        <v>158.4931771</v>
      </c>
      <c r="D305" s="62" t="s">
        <v>724</v>
      </c>
      <c r="E305" s="62"/>
      <c r="F305" s="62"/>
      <c r="G305" s="62"/>
      <c r="H305" s="162"/>
      <c r="I305" s="62"/>
      <c r="J305" s="62"/>
      <c r="K305" s="62"/>
      <c r="L305" s="62"/>
      <c r="M305" s="1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row>
    <row r="306" ht="15.75" customHeight="1">
      <c r="A306" s="62" t="s">
        <v>1434</v>
      </c>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row>
    <row r="307" ht="15.75" customHeight="1">
      <c r="A307" s="62" t="s">
        <v>1435</v>
      </c>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row>
    <row r="308" ht="15.75" customHeight="1">
      <c r="A308" s="62" t="s">
        <v>1436</v>
      </c>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row>
    <row r="309" ht="15.75" customHeight="1">
      <c r="A309" s="62" t="s">
        <v>1437</v>
      </c>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row>
    <row r="310" ht="15.75" customHeight="1">
      <c r="A310" s="62" t="s">
        <v>1438</v>
      </c>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row>
    <row r="311" ht="15.75" customHeight="1">
      <c r="A311" s="62" t="s">
        <v>1439</v>
      </c>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row>
    <row r="312" ht="15.75" customHeight="1">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row>
    <row r="313" ht="15.75" customHeight="1">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row>
    <row r="314" ht="15.75" customHeight="1">
      <c r="A314" s="50" t="s">
        <v>1440</v>
      </c>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row>
    <row r="315" ht="15.75" customHeight="1">
      <c r="A315" s="50" t="s">
        <v>1441</v>
      </c>
      <c r="B315" s="47">
        <v>16.9934511144172</v>
      </c>
      <c r="C315" s="62"/>
      <c r="D315" s="62" t="s">
        <v>1442</v>
      </c>
      <c r="E315" s="759">
        <v>46.3</v>
      </c>
      <c r="F315" s="62" t="s">
        <v>1443</v>
      </c>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row>
    <row r="316" ht="15.75" customHeight="1">
      <c r="A316" s="62" t="s">
        <v>1444</v>
      </c>
      <c r="B316" s="62">
        <f t="shared" ref="B316:B317" si="68">B22</f>
        <v>40</v>
      </c>
      <c r="C316" s="62" t="s">
        <v>1445</v>
      </c>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row>
    <row r="317" ht="15.75" customHeight="1">
      <c r="A317" s="62" t="s">
        <v>1446</v>
      </c>
      <c r="B317" s="760">
        <f t="shared" si="68"/>
        <v>5000</v>
      </c>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row>
    <row r="320" ht="15.75" customHeight="1">
      <c r="A320" s="193" t="s">
        <v>1447</v>
      </c>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row>
    <row r="321" ht="15.75" customHeight="1">
      <c r="A321" s="62"/>
      <c r="B321" s="62">
        <v>2021.0</v>
      </c>
      <c r="C321" s="62">
        <v>2022.0</v>
      </c>
      <c r="D321" s="62">
        <v>2023.0</v>
      </c>
      <c r="E321" s="62">
        <v>2024.0</v>
      </c>
      <c r="F321" s="62">
        <v>2025.0</v>
      </c>
      <c r="G321" s="62">
        <v>2026.0</v>
      </c>
      <c r="H321" s="62">
        <v>2027.0</v>
      </c>
      <c r="I321" s="62">
        <v>2028.0</v>
      </c>
      <c r="J321" s="62">
        <v>2029.0</v>
      </c>
      <c r="K321" s="62">
        <v>2030.0</v>
      </c>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row>
    <row r="323" ht="15.75" customHeight="1">
      <c r="A323" s="58" t="s">
        <v>1448</v>
      </c>
      <c r="B323" s="212">
        <f>'Leña (2)'!E67</f>
        <v>1193844</v>
      </c>
      <c r="C323" s="212">
        <f>'Leña (2)'!F67</f>
        <v>1173777</v>
      </c>
      <c r="D323" s="212">
        <f>'Leña (2)'!G67</f>
        <v>1151151</v>
      </c>
      <c r="E323" s="212">
        <f>'Leña (2)'!H67</f>
        <v>1127751</v>
      </c>
      <c r="F323" s="212">
        <f>'Leña (2)'!I67</f>
        <v>1104801</v>
      </c>
      <c r="G323" s="212">
        <f>'Leña (2)'!J67</f>
        <v>1082612</v>
      </c>
      <c r="H323" s="212">
        <f>'Leña (2)'!K67</f>
        <v>1060768</v>
      </c>
      <c r="I323" s="212">
        <f>'Leña (2)'!L67</f>
        <v>1039015</v>
      </c>
      <c r="J323" s="212">
        <f>'Leña (2)'!M67</f>
        <v>1016880</v>
      </c>
      <c r="K323" s="212">
        <f>'Leña (2)'!N67</f>
        <v>993991</v>
      </c>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row>
    <row r="324" ht="15.75" customHeight="1">
      <c r="A324" s="58" t="s">
        <v>1449</v>
      </c>
      <c r="B324" s="59">
        <f t="shared" ref="B324:K324" si="69">B345+B335</f>
        <v>65000</v>
      </c>
      <c r="C324" s="59">
        <f t="shared" si="69"/>
        <v>130000</v>
      </c>
      <c r="D324" s="59">
        <f t="shared" si="69"/>
        <v>192519.0602</v>
      </c>
      <c r="E324" s="59">
        <f t="shared" si="69"/>
        <v>253401.38</v>
      </c>
      <c r="F324" s="59">
        <f t="shared" si="69"/>
        <v>314594.0505</v>
      </c>
      <c r="G324" s="59">
        <f t="shared" si="69"/>
        <v>376760.2997</v>
      </c>
      <c r="H324" s="59">
        <f t="shared" si="69"/>
        <v>439359.0865</v>
      </c>
      <c r="I324" s="59">
        <f t="shared" si="69"/>
        <v>501855.5044</v>
      </c>
      <c r="J324" s="59">
        <f t="shared" si="69"/>
        <v>563188.159</v>
      </c>
      <c r="K324" s="59">
        <f t="shared" si="69"/>
        <v>622500</v>
      </c>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row>
    <row r="325" ht="15.75" customHeight="1">
      <c r="A325" s="58" t="s">
        <v>1450</v>
      </c>
      <c r="B325" s="58">
        <f>Resultados_residencial!R10</f>
        <v>82.81</v>
      </c>
      <c r="C325" s="58">
        <f>Resultados_residencial!S10</f>
        <v>82.96</v>
      </c>
      <c r="D325" s="58">
        <f>Resultados_residencial!T10</f>
        <v>82.86</v>
      </c>
      <c r="E325" s="58">
        <f>Resultados_residencial!U10</f>
        <v>82.58</v>
      </c>
      <c r="F325" s="58">
        <f>Resultados_residencial!V10</f>
        <v>82.25</v>
      </c>
      <c r="G325" s="58">
        <f>Resultados_residencial!W10</f>
        <v>81.96</v>
      </c>
      <c r="H325" s="58">
        <f>Resultados_residencial!X10</f>
        <v>81.72</v>
      </c>
      <c r="I325" s="58">
        <f>Resultados_residencial!Y10</f>
        <v>81.52</v>
      </c>
      <c r="J325" s="58">
        <f>Resultados_residencial!Z10</f>
        <v>81.33</v>
      </c>
      <c r="K325" s="58">
        <f>Resultados_residencial!AA10</f>
        <v>81.1</v>
      </c>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row>
    <row r="326" ht="15.75" customHeight="1">
      <c r="A326" s="58" t="s">
        <v>1451</v>
      </c>
      <c r="B326" s="212">
        <f>((B325*1000)/$B$315)</f>
        <v>4873.05371</v>
      </c>
      <c r="C326" s="761">
        <f t="shared" ref="C326:K326" si="70">(C325*1000)/$B$315</f>
        <v>4881.88064</v>
      </c>
      <c r="D326" s="761">
        <f t="shared" si="70"/>
        <v>4875.99602</v>
      </c>
      <c r="E326" s="761">
        <f t="shared" si="70"/>
        <v>4859.519084</v>
      </c>
      <c r="F326" s="761">
        <f t="shared" si="70"/>
        <v>4840.099839</v>
      </c>
      <c r="G326" s="761">
        <f t="shared" si="70"/>
        <v>4823.034441</v>
      </c>
      <c r="H326" s="761">
        <f t="shared" si="70"/>
        <v>4808.911354</v>
      </c>
      <c r="I326" s="761">
        <f t="shared" si="70"/>
        <v>4797.142114</v>
      </c>
      <c r="J326" s="761">
        <f t="shared" si="70"/>
        <v>4785.961336</v>
      </c>
      <c r="K326" s="761">
        <f t="shared" si="70"/>
        <v>4772.42671</v>
      </c>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row>
    <row r="327" ht="15.75" customHeight="1">
      <c r="A327" s="58" t="s">
        <v>1452</v>
      </c>
      <c r="B327" s="212">
        <f t="shared" ref="B327:K327" si="71">B326*1000000</f>
        <v>4873053710</v>
      </c>
      <c r="C327" s="58">
        <f t="shared" si="71"/>
        <v>4881880640</v>
      </c>
      <c r="D327" s="58">
        <f t="shared" si="71"/>
        <v>4875996020</v>
      </c>
      <c r="E327" s="58">
        <f t="shared" si="71"/>
        <v>4859519084</v>
      </c>
      <c r="F327" s="58">
        <f t="shared" si="71"/>
        <v>4840099839</v>
      </c>
      <c r="G327" s="58">
        <f t="shared" si="71"/>
        <v>4823034441</v>
      </c>
      <c r="H327" s="58">
        <f t="shared" si="71"/>
        <v>4808911354</v>
      </c>
      <c r="I327" s="58">
        <f t="shared" si="71"/>
        <v>4797142114</v>
      </c>
      <c r="J327" s="58">
        <f t="shared" si="71"/>
        <v>4785961336</v>
      </c>
      <c r="K327" s="58">
        <f t="shared" si="71"/>
        <v>4772426710</v>
      </c>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row>
    <row r="328" ht="15.75" customHeight="1">
      <c r="A328" s="58" t="s">
        <v>1453</v>
      </c>
      <c r="B328" s="212">
        <f t="shared" ref="B328:K328" si="72">B327/B323</f>
        <v>4081.817817</v>
      </c>
      <c r="C328" s="212">
        <f t="shared" si="72"/>
        <v>4159.12106</v>
      </c>
      <c r="D328" s="212">
        <f t="shared" si="72"/>
        <v>4235.757099</v>
      </c>
      <c r="E328" s="212">
        <f t="shared" si="72"/>
        <v>4309.035491</v>
      </c>
      <c r="F328" s="212">
        <f t="shared" si="72"/>
        <v>4380.969821</v>
      </c>
      <c r="G328" s="212">
        <f t="shared" si="72"/>
        <v>4454.998135</v>
      </c>
      <c r="H328" s="212">
        <f t="shared" si="72"/>
        <v>4533.42423</v>
      </c>
      <c r="I328" s="212">
        <f t="shared" si="72"/>
        <v>4617.009489</v>
      </c>
      <c r="J328" s="212">
        <f t="shared" si="72"/>
        <v>4706.515357</v>
      </c>
      <c r="K328" s="212">
        <f t="shared" si="72"/>
        <v>4801.277587</v>
      </c>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row>
    <row r="329" ht="15.75" customHeight="1">
      <c r="A329" s="58" t="s">
        <v>1454</v>
      </c>
      <c r="B329" s="59">
        <f t="shared" ref="B329:K329" si="73">B328/12</f>
        <v>340.1514848</v>
      </c>
      <c r="C329" s="59">
        <f t="shared" si="73"/>
        <v>346.5934216</v>
      </c>
      <c r="D329" s="59">
        <f t="shared" si="73"/>
        <v>352.9797582</v>
      </c>
      <c r="E329" s="59">
        <f t="shared" si="73"/>
        <v>359.0862909</v>
      </c>
      <c r="F329" s="59">
        <f t="shared" si="73"/>
        <v>365.0808184</v>
      </c>
      <c r="G329" s="59">
        <f t="shared" si="73"/>
        <v>371.2498446</v>
      </c>
      <c r="H329" s="59">
        <f t="shared" si="73"/>
        <v>377.7853525</v>
      </c>
      <c r="I329" s="59">
        <f t="shared" si="73"/>
        <v>384.7507907</v>
      </c>
      <c r="J329" s="59">
        <f t="shared" si="73"/>
        <v>392.2096131</v>
      </c>
      <c r="K329" s="59">
        <f t="shared" si="73"/>
        <v>400.1064656</v>
      </c>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row>
    <row r="330" ht="15.75" customHeight="1">
      <c r="A330" s="58" t="s">
        <v>1455</v>
      </c>
      <c r="B330" s="59">
        <f t="shared" ref="B330:K330" si="74">B329/40</f>
        <v>8.503787119</v>
      </c>
      <c r="C330" s="59">
        <f t="shared" si="74"/>
        <v>8.664835541</v>
      </c>
      <c r="D330" s="59">
        <f t="shared" si="74"/>
        <v>8.824493956</v>
      </c>
      <c r="E330" s="59">
        <f t="shared" si="74"/>
        <v>8.977157274</v>
      </c>
      <c r="F330" s="59">
        <f t="shared" si="74"/>
        <v>9.12702046</v>
      </c>
      <c r="G330" s="59">
        <f t="shared" si="74"/>
        <v>9.281246115</v>
      </c>
      <c r="H330" s="59">
        <f t="shared" si="74"/>
        <v>9.444633812</v>
      </c>
      <c r="I330" s="59">
        <f t="shared" si="74"/>
        <v>9.618769768</v>
      </c>
      <c r="J330" s="59">
        <f t="shared" si="74"/>
        <v>9.805240327</v>
      </c>
      <c r="K330" s="59">
        <f t="shared" si="74"/>
        <v>10.00266164</v>
      </c>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row>
    <row r="331" ht="15.75" customHeight="1">
      <c r="A331" s="58" t="s">
        <v>1456</v>
      </c>
      <c r="B331" s="59">
        <f t="shared" ref="B331:K331" si="75">B330*$B$317</f>
        <v>42518.9356</v>
      </c>
      <c r="C331" s="59">
        <f t="shared" si="75"/>
        <v>43324.1777</v>
      </c>
      <c r="D331" s="59">
        <f t="shared" si="75"/>
        <v>44122.46978</v>
      </c>
      <c r="E331" s="59">
        <f t="shared" si="75"/>
        <v>44885.78637</v>
      </c>
      <c r="F331" s="59">
        <f t="shared" si="75"/>
        <v>45635.1023</v>
      </c>
      <c r="G331" s="59">
        <f t="shared" si="75"/>
        <v>46406.23058</v>
      </c>
      <c r="H331" s="59">
        <f t="shared" si="75"/>
        <v>47223.16906</v>
      </c>
      <c r="I331" s="59">
        <f t="shared" si="75"/>
        <v>48093.84884</v>
      </c>
      <c r="J331" s="59">
        <f t="shared" si="75"/>
        <v>49026.20163</v>
      </c>
      <c r="K331" s="59">
        <f t="shared" si="75"/>
        <v>50013.3082</v>
      </c>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row>
    <row r="332" ht="15.75" customHeight="1">
      <c r="A332" s="58" t="s">
        <v>1457</v>
      </c>
      <c r="B332" s="59">
        <f>(B331*B324*12)/1000000</f>
        <v>33164.76976</v>
      </c>
      <c r="C332" s="59">
        <f t="shared" ref="C332:K332" si="76">(C331*(C324+B324)*12)/1000000</f>
        <v>101378.5758</v>
      </c>
      <c r="D332" s="59">
        <f t="shared" si="76"/>
        <v>170764.0498</v>
      </c>
      <c r="E332" s="59">
        <f t="shared" si="76"/>
        <v>240185.8754</v>
      </c>
      <c r="F332" s="59">
        <f t="shared" si="76"/>
        <v>311046.3549</v>
      </c>
      <c r="G332" s="59">
        <f t="shared" si="76"/>
        <v>384997.7926</v>
      </c>
      <c r="H332" s="59">
        <f t="shared" si="76"/>
        <v>462476.925</v>
      </c>
      <c r="I332" s="59">
        <f t="shared" si="76"/>
        <v>543199.5871</v>
      </c>
      <c r="J332" s="59">
        <f t="shared" si="76"/>
        <v>626580.5447</v>
      </c>
      <c r="K332" s="59">
        <f t="shared" si="76"/>
        <v>711602.248</v>
      </c>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row>
    <row r="333" ht="15.75" customHeight="1">
      <c r="A333" s="62"/>
      <c r="B333" s="162"/>
      <c r="C333" s="162"/>
      <c r="D333" s="162"/>
      <c r="E333" s="162"/>
      <c r="F333" s="162"/>
      <c r="G333" s="162"/>
      <c r="H333" s="162"/>
      <c r="I333" s="162"/>
      <c r="J333" s="162"/>
      <c r="K333" s="1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row>
    <row r="334" ht="15.75" customHeight="1">
      <c r="A334" s="62"/>
      <c r="B334" s="162"/>
      <c r="C334" s="162"/>
      <c r="D334" s="162"/>
      <c r="E334" s="162"/>
      <c r="F334" s="162"/>
      <c r="G334" s="162"/>
      <c r="H334" s="162"/>
      <c r="I334" s="162"/>
      <c r="J334" s="162"/>
      <c r="K334" s="1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row>
    <row r="335" ht="15.75" customHeight="1">
      <c r="A335" s="762" t="s">
        <v>1458</v>
      </c>
      <c r="B335" s="763">
        <f>D134</f>
        <v>15000</v>
      </c>
      <c r="C335" s="763">
        <f t="shared" ref="C335:K335" si="77">B335+E134</f>
        <v>30000</v>
      </c>
      <c r="D335" s="763">
        <f t="shared" si="77"/>
        <v>48152.19193</v>
      </c>
      <c r="E335" s="763">
        <f t="shared" si="77"/>
        <v>66017.86393</v>
      </c>
      <c r="F335" s="763">
        <f t="shared" si="77"/>
        <v>83853.36922</v>
      </c>
      <c r="G335" s="763">
        <f t="shared" si="77"/>
        <v>101766.3281</v>
      </c>
      <c r="H335" s="763">
        <f t="shared" si="77"/>
        <v>119694.497</v>
      </c>
      <c r="I335" s="763">
        <f t="shared" si="77"/>
        <v>137565.7389</v>
      </c>
      <c r="J335" s="763">
        <f t="shared" si="77"/>
        <v>155216.288</v>
      </c>
      <c r="K335" s="763">
        <f t="shared" si="77"/>
        <v>172500</v>
      </c>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row>
    <row r="336" ht="15.75" customHeight="1">
      <c r="A336" s="763" t="s">
        <v>1450</v>
      </c>
      <c r="B336" s="763">
        <f t="shared" ref="B336:K336" si="78">-D168</f>
        <v>0.04</v>
      </c>
      <c r="C336" s="763">
        <f t="shared" si="78"/>
        <v>0.08</v>
      </c>
      <c r="D336" s="763">
        <f t="shared" si="78"/>
        <v>0.13</v>
      </c>
      <c r="E336" s="763">
        <f t="shared" si="78"/>
        <v>0.18</v>
      </c>
      <c r="F336" s="763">
        <f t="shared" si="78"/>
        <v>0.24</v>
      </c>
      <c r="G336" s="763">
        <f t="shared" si="78"/>
        <v>0.29</v>
      </c>
      <c r="H336" s="763">
        <f t="shared" si="78"/>
        <v>0.34</v>
      </c>
      <c r="I336" s="763">
        <f t="shared" si="78"/>
        <v>0.39</v>
      </c>
      <c r="J336" s="763">
        <f t="shared" si="78"/>
        <v>0.44</v>
      </c>
      <c r="K336" s="763">
        <f t="shared" si="78"/>
        <v>0.49</v>
      </c>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row>
    <row r="337" ht="15.75" customHeight="1">
      <c r="A337" s="763" t="s">
        <v>1459</v>
      </c>
      <c r="B337" s="763">
        <f t="shared" ref="B337:K337" si="79">B336/$B$177</f>
        <v>11.11111111</v>
      </c>
      <c r="C337" s="763">
        <f t="shared" si="79"/>
        <v>22.22222222</v>
      </c>
      <c r="D337" s="763">
        <f t="shared" si="79"/>
        <v>36.11111111</v>
      </c>
      <c r="E337" s="763">
        <f t="shared" si="79"/>
        <v>50</v>
      </c>
      <c r="F337" s="763">
        <f t="shared" si="79"/>
        <v>66.66666667</v>
      </c>
      <c r="G337" s="763">
        <f t="shared" si="79"/>
        <v>80.55555556</v>
      </c>
      <c r="H337" s="763">
        <f t="shared" si="79"/>
        <v>94.44444444</v>
      </c>
      <c r="I337" s="763">
        <f t="shared" si="79"/>
        <v>108.3333333</v>
      </c>
      <c r="J337" s="763">
        <f t="shared" si="79"/>
        <v>122.2222222</v>
      </c>
      <c r="K337" s="763">
        <f t="shared" si="79"/>
        <v>136.1111111</v>
      </c>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row>
    <row r="338" ht="15.75" customHeight="1">
      <c r="A338" s="763" t="s">
        <v>1460</v>
      </c>
      <c r="B338" s="763">
        <f t="shared" ref="B338:K338" si="80">B337*1000000</f>
        <v>11111111.11</v>
      </c>
      <c r="C338" s="763">
        <f t="shared" si="80"/>
        <v>22222222.22</v>
      </c>
      <c r="D338" s="763">
        <f t="shared" si="80"/>
        <v>36111111.11</v>
      </c>
      <c r="E338" s="763">
        <f t="shared" si="80"/>
        <v>50000000</v>
      </c>
      <c r="F338" s="763">
        <f t="shared" si="80"/>
        <v>66666666.67</v>
      </c>
      <c r="G338" s="763">
        <f t="shared" si="80"/>
        <v>80555555.56</v>
      </c>
      <c r="H338" s="763">
        <f t="shared" si="80"/>
        <v>94444444.44</v>
      </c>
      <c r="I338" s="763">
        <f t="shared" si="80"/>
        <v>108333333.3</v>
      </c>
      <c r="J338" s="763">
        <f t="shared" si="80"/>
        <v>122222222.2</v>
      </c>
      <c r="K338" s="763">
        <f t="shared" si="80"/>
        <v>136111111.1</v>
      </c>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row>
    <row r="339" ht="15.75" customHeight="1">
      <c r="A339" s="763" t="s">
        <v>350</v>
      </c>
      <c r="B339" s="763">
        <f t="shared" ref="B339:K339" si="81">B338/2</f>
        <v>5555555.556</v>
      </c>
      <c r="C339" s="763">
        <f t="shared" si="81"/>
        <v>11111111.11</v>
      </c>
      <c r="D339" s="763">
        <f t="shared" si="81"/>
        <v>18055555.56</v>
      </c>
      <c r="E339" s="763">
        <f t="shared" si="81"/>
        <v>25000000</v>
      </c>
      <c r="F339" s="763">
        <f t="shared" si="81"/>
        <v>33333333.33</v>
      </c>
      <c r="G339" s="763">
        <f t="shared" si="81"/>
        <v>40277777.78</v>
      </c>
      <c r="H339" s="763">
        <f t="shared" si="81"/>
        <v>47222222.22</v>
      </c>
      <c r="I339" s="763">
        <f t="shared" si="81"/>
        <v>54166666.67</v>
      </c>
      <c r="J339" s="763">
        <f t="shared" si="81"/>
        <v>61111111.11</v>
      </c>
      <c r="K339" s="763">
        <f t="shared" si="81"/>
        <v>68055555.56</v>
      </c>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row>
    <row r="340" ht="15.75" customHeight="1">
      <c r="A340" s="763" t="s">
        <v>351</v>
      </c>
      <c r="B340" s="763">
        <f t="shared" ref="B340:K340" si="82">B338/2</f>
        <v>5555555.556</v>
      </c>
      <c r="C340" s="763">
        <f t="shared" si="82"/>
        <v>11111111.11</v>
      </c>
      <c r="D340" s="763">
        <f t="shared" si="82"/>
        <v>18055555.56</v>
      </c>
      <c r="E340" s="763">
        <f t="shared" si="82"/>
        <v>25000000</v>
      </c>
      <c r="F340" s="763">
        <f t="shared" si="82"/>
        <v>33333333.33</v>
      </c>
      <c r="G340" s="763">
        <f t="shared" si="82"/>
        <v>40277777.78</v>
      </c>
      <c r="H340" s="763">
        <f t="shared" si="82"/>
        <v>47222222.22</v>
      </c>
      <c r="I340" s="763">
        <f t="shared" si="82"/>
        <v>54166666.67</v>
      </c>
      <c r="J340" s="763">
        <f t="shared" si="82"/>
        <v>61111111.11</v>
      </c>
      <c r="K340" s="763">
        <f t="shared" si="82"/>
        <v>68055555.56</v>
      </c>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row>
    <row r="341" ht="15.75" customHeight="1">
      <c r="A341" s="763" t="s">
        <v>1461</v>
      </c>
      <c r="B341" s="763">
        <f t="shared" ref="B341:K341" si="83">B339*$B$9*0.4</f>
        <v>1349229302</v>
      </c>
      <c r="C341" s="763">
        <f t="shared" si="83"/>
        <v>2698458604</v>
      </c>
      <c r="D341" s="763">
        <f t="shared" si="83"/>
        <v>4384995231</v>
      </c>
      <c r="E341" s="763">
        <f t="shared" si="83"/>
        <v>6071531858</v>
      </c>
      <c r="F341" s="763">
        <f t="shared" si="83"/>
        <v>8095375811</v>
      </c>
      <c r="G341" s="763">
        <f t="shared" si="83"/>
        <v>9781912439</v>
      </c>
      <c r="H341" s="763">
        <f t="shared" si="83"/>
        <v>11468449066</v>
      </c>
      <c r="I341" s="763">
        <f t="shared" si="83"/>
        <v>13154985693</v>
      </c>
      <c r="J341" s="763">
        <f t="shared" si="83"/>
        <v>14841522321</v>
      </c>
      <c r="K341" s="763">
        <f t="shared" si="83"/>
        <v>16528058948</v>
      </c>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row>
    <row r="342" ht="15.75" customHeight="1">
      <c r="A342" s="763" t="s">
        <v>1462</v>
      </c>
      <c r="B342" s="763">
        <f t="shared" ref="B342:K342" si="84">B340*$B$9*0.5</f>
        <v>1686536627</v>
      </c>
      <c r="C342" s="763">
        <f t="shared" si="84"/>
        <v>3373073255</v>
      </c>
      <c r="D342" s="763">
        <f t="shared" si="84"/>
        <v>5481244039</v>
      </c>
      <c r="E342" s="763">
        <f t="shared" si="84"/>
        <v>7589414823</v>
      </c>
      <c r="F342" s="763">
        <f t="shared" si="84"/>
        <v>10119219764</v>
      </c>
      <c r="G342" s="763">
        <f t="shared" si="84"/>
        <v>12227390548</v>
      </c>
      <c r="H342" s="763">
        <f t="shared" si="84"/>
        <v>14335561332</v>
      </c>
      <c r="I342" s="763">
        <f t="shared" si="84"/>
        <v>16443732117</v>
      </c>
      <c r="J342" s="763">
        <f t="shared" si="84"/>
        <v>18551902901</v>
      </c>
      <c r="K342" s="763">
        <f t="shared" si="84"/>
        <v>20660073685</v>
      </c>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row>
    <row r="343" ht="15.75" customHeight="1">
      <c r="A343" s="763" t="s">
        <v>1463</v>
      </c>
      <c r="B343" s="763">
        <f t="shared" ref="B343:K343" si="85">SUM(B341:B342)/1000000</f>
        <v>3035.765929</v>
      </c>
      <c r="C343" s="763">
        <f t="shared" si="85"/>
        <v>6071.531858</v>
      </c>
      <c r="D343" s="763">
        <f t="shared" si="85"/>
        <v>9866.23927</v>
      </c>
      <c r="E343" s="763">
        <f t="shared" si="85"/>
        <v>13660.94668</v>
      </c>
      <c r="F343" s="763">
        <f t="shared" si="85"/>
        <v>18214.59558</v>
      </c>
      <c r="G343" s="763">
        <f t="shared" si="85"/>
        <v>22009.30299</v>
      </c>
      <c r="H343" s="763">
        <f t="shared" si="85"/>
        <v>25804.0104</v>
      </c>
      <c r="I343" s="763">
        <f t="shared" si="85"/>
        <v>29598.71781</v>
      </c>
      <c r="J343" s="763">
        <f t="shared" si="85"/>
        <v>33393.42522</v>
      </c>
      <c r="K343" s="763">
        <f t="shared" si="85"/>
        <v>37188.13263</v>
      </c>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row>
    <row r="345" ht="15.75" customHeight="1">
      <c r="A345" s="59" t="s">
        <v>1464</v>
      </c>
      <c r="B345" s="764">
        <f>D137</f>
        <v>50000</v>
      </c>
      <c r="C345" s="764">
        <f t="shared" ref="C345:K345" si="86">B345+E137</f>
        <v>100000</v>
      </c>
      <c r="D345" s="764">
        <f t="shared" si="86"/>
        <v>144366.8683</v>
      </c>
      <c r="E345" s="764">
        <f t="shared" si="86"/>
        <v>187383.5161</v>
      </c>
      <c r="F345" s="764">
        <f t="shared" si="86"/>
        <v>230740.6813</v>
      </c>
      <c r="G345" s="764">
        <f t="shared" si="86"/>
        <v>274993.9716</v>
      </c>
      <c r="H345" s="764">
        <f t="shared" si="86"/>
        <v>319664.5895</v>
      </c>
      <c r="I345" s="764">
        <f t="shared" si="86"/>
        <v>364289.7655</v>
      </c>
      <c r="J345" s="764">
        <f t="shared" si="86"/>
        <v>407971.871</v>
      </c>
      <c r="K345" s="764">
        <f t="shared" si="86"/>
        <v>450000</v>
      </c>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row>
    <row r="346" ht="15.75" customHeight="1">
      <c r="A346" s="59" t="s">
        <v>1465</v>
      </c>
      <c r="B346" s="59">
        <f t="shared" ref="B346:K346" si="87">-D171</f>
        <v>0.19</v>
      </c>
      <c r="C346" s="59">
        <f t="shared" si="87"/>
        <v>0.44</v>
      </c>
      <c r="D346" s="59">
        <f t="shared" si="87"/>
        <v>0.68</v>
      </c>
      <c r="E346" s="59">
        <f t="shared" si="87"/>
        <v>0.91</v>
      </c>
      <c r="F346" s="59">
        <f t="shared" si="87"/>
        <v>1.14</v>
      </c>
      <c r="G346" s="59">
        <f t="shared" si="87"/>
        <v>1.37</v>
      </c>
      <c r="H346" s="59">
        <f t="shared" si="87"/>
        <v>1.61</v>
      </c>
      <c r="I346" s="59">
        <f t="shared" si="87"/>
        <v>1.85</v>
      </c>
      <c r="J346" s="59">
        <f t="shared" si="87"/>
        <v>2.08</v>
      </c>
      <c r="K346" s="59">
        <f t="shared" si="87"/>
        <v>2.3</v>
      </c>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row>
    <row r="347" ht="15.75" customHeight="1">
      <c r="A347" s="59" t="s">
        <v>1466</v>
      </c>
      <c r="B347" s="59">
        <f>((B346*1000)/$E$315)*1000000</f>
        <v>4103671.706</v>
      </c>
      <c r="C347" s="59">
        <f t="shared" ref="C347:K347" si="88">(C346*1000000000)/$E$315</f>
        <v>9503239.741</v>
      </c>
      <c r="D347" s="59">
        <f t="shared" si="88"/>
        <v>14686825.05</v>
      </c>
      <c r="E347" s="59">
        <f t="shared" si="88"/>
        <v>19654427.65</v>
      </c>
      <c r="F347" s="59">
        <f t="shared" si="88"/>
        <v>24622030.24</v>
      </c>
      <c r="G347" s="59">
        <f t="shared" si="88"/>
        <v>29589632.83</v>
      </c>
      <c r="H347" s="59">
        <f t="shared" si="88"/>
        <v>34773218.14</v>
      </c>
      <c r="I347" s="59">
        <f t="shared" si="88"/>
        <v>39956803.46</v>
      </c>
      <c r="J347" s="59">
        <f t="shared" si="88"/>
        <v>44924406.05</v>
      </c>
      <c r="K347" s="59">
        <f t="shared" si="88"/>
        <v>49676025.92</v>
      </c>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row>
    <row r="348" ht="15.75" customHeight="1">
      <c r="A348" s="59" t="s">
        <v>1467</v>
      </c>
      <c r="B348" s="59">
        <f t="shared" ref="B348:K348" si="89">B347/2</f>
        <v>2051835.853</v>
      </c>
      <c r="C348" s="59">
        <f t="shared" si="89"/>
        <v>4751619.87</v>
      </c>
      <c r="D348" s="59">
        <f t="shared" si="89"/>
        <v>7343412.527</v>
      </c>
      <c r="E348" s="59">
        <f t="shared" si="89"/>
        <v>9827213.823</v>
      </c>
      <c r="F348" s="59">
        <f t="shared" si="89"/>
        <v>12311015.12</v>
      </c>
      <c r="G348" s="59">
        <f t="shared" si="89"/>
        <v>14794816.41</v>
      </c>
      <c r="H348" s="59">
        <f t="shared" si="89"/>
        <v>17386609.07</v>
      </c>
      <c r="I348" s="59">
        <f t="shared" si="89"/>
        <v>19978401.73</v>
      </c>
      <c r="J348" s="59">
        <f t="shared" si="89"/>
        <v>22462203.02</v>
      </c>
      <c r="K348" s="59">
        <f t="shared" si="89"/>
        <v>24838012.96</v>
      </c>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row>
    <row r="349" ht="15.75" customHeight="1">
      <c r="A349" s="59" t="s">
        <v>1468</v>
      </c>
      <c r="B349" s="59">
        <f t="shared" ref="B349:K349" si="90">B348</f>
        <v>2051835.853</v>
      </c>
      <c r="C349" s="59">
        <f t="shared" si="90"/>
        <v>4751619.87</v>
      </c>
      <c r="D349" s="59">
        <f t="shared" si="90"/>
        <v>7343412.527</v>
      </c>
      <c r="E349" s="59">
        <f t="shared" si="90"/>
        <v>9827213.823</v>
      </c>
      <c r="F349" s="59">
        <f t="shared" si="90"/>
        <v>12311015.12</v>
      </c>
      <c r="G349" s="59">
        <f t="shared" si="90"/>
        <v>14794816.41</v>
      </c>
      <c r="H349" s="59">
        <f t="shared" si="90"/>
        <v>17386609.07</v>
      </c>
      <c r="I349" s="59">
        <f t="shared" si="90"/>
        <v>19978401.73</v>
      </c>
      <c r="J349" s="59">
        <f t="shared" si="90"/>
        <v>22462203.02</v>
      </c>
      <c r="K349" s="59">
        <f t="shared" si="90"/>
        <v>24838012.96</v>
      </c>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row>
    <row r="350" ht="15.75" customHeight="1">
      <c r="A350" s="59" t="s">
        <v>1461</v>
      </c>
      <c r="B350" s="59">
        <f t="shared" ref="B350:K350" si="91">((B348*$B$10*0.5)*0.17+(B348*$B$10*0.83))/1000000</f>
        <v>5399.78851</v>
      </c>
      <c r="C350" s="59">
        <f t="shared" si="91"/>
        <v>12504.77339</v>
      </c>
      <c r="D350" s="59">
        <f t="shared" si="91"/>
        <v>19325.55888</v>
      </c>
      <c r="E350" s="59">
        <f t="shared" si="91"/>
        <v>25862.14497</v>
      </c>
      <c r="F350" s="59">
        <f t="shared" si="91"/>
        <v>32398.73106</v>
      </c>
      <c r="G350" s="59">
        <f t="shared" si="91"/>
        <v>38935.31715</v>
      </c>
      <c r="H350" s="59">
        <f t="shared" si="91"/>
        <v>45756.10263</v>
      </c>
      <c r="I350" s="59">
        <f t="shared" si="91"/>
        <v>52576.88812</v>
      </c>
      <c r="J350" s="59">
        <f t="shared" si="91"/>
        <v>59113.47421</v>
      </c>
      <c r="K350" s="59">
        <f t="shared" si="91"/>
        <v>65365.86091</v>
      </c>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row>
    <row r="351" ht="15.75" customHeight="1">
      <c r="A351" s="59" t="s">
        <v>1462</v>
      </c>
      <c r="B351" s="59">
        <f t="shared" ref="B351:K351" si="92">((B349*$B$10*0.4)*0.17+(B349*$B$10*0.83))/1000000</f>
        <v>5299.46457</v>
      </c>
      <c r="C351" s="59">
        <f t="shared" si="92"/>
        <v>12272.44427</v>
      </c>
      <c r="D351" s="59">
        <f t="shared" si="92"/>
        <v>18966.50478</v>
      </c>
      <c r="E351" s="59">
        <f t="shared" si="92"/>
        <v>25381.6461</v>
      </c>
      <c r="F351" s="59">
        <f t="shared" si="92"/>
        <v>31796.78742</v>
      </c>
      <c r="G351" s="59">
        <f t="shared" si="92"/>
        <v>38211.92874</v>
      </c>
      <c r="H351" s="59">
        <f t="shared" si="92"/>
        <v>44905.98925</v>
      </c>
      <c r="I351" s="59">
        <f t="shared" si="92"/>
        <v>51600.04976</v>
      </c>
      <c r="J351" s="59">
        <f t="shared" si="92"/>
        <v>58015.19108</v>
      </c>
      <c r="K351" s="59">
        <f t="shared" si="92"/>
        <v>64151.41322</v>
      </c>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row>
    <row r="352" ht="15.75" customHeight="1">
      <c r="A352" s="59" t="s">
        <v>1463</v>
      </c>
      <c r="B352" s="59">
        <f t="shared" ref="B352:K352" si="93">SUM(B350:B351)</f>
        <v>10699.25308</v>
      </c>
      <c r="C352" s="59">
        <f t="shared" si="93"/>
        <v>24777.21766</v>
      </c>
      <c r="D352" s="59">
        <f t="shared" si="93"/>
        <v>38292.06365</v>
      </c>
      <c r="E352" s="59">
        <f t="shared" si="93"/>
        <v>51243.79107</v>
      </c>
      <c r="F352" s="59">
        <f t="shared" si="93"/>
        <v>64195.51848</v>
      </c>
      <c r="G352" s="59">
        <f t="shared" si="93"/>
        <v>77147.24589</v>
      </c>
      <c r="H352" s="59">
        <f t="shared" si="93"/>
        <v>90662.09189</v>
      </c>
      <c r="I352" s="59">
        <f t="shared" si="93"/>
        <v>104176.9379</v>
      </c>
      <c r="J352" s="59">
        <f t="shared" si="93"/>
        <v>117128.6653</v>
      </c>
      <c r="K352" s="59">
        <f t="shared" si="93"/>
        <v>129517.2741</v>
      </c>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row>
    <row r="354" ht="15.75" customHeight="1">
      <c r="A354" s="58" t="s">
        <v>1469</v>
      </c>
      <c r="B354" s="58">
        <f>'Leña (2)'!E62</f>
        <v>15000</v>
      </c>
      <c r="C354" s="58">
        <f>'Leña (2)'!F62</f>
        <v>15000</v>
      </c>
      <c r="D354" s="58">
        <f>'Leña (2)'!G62</f>
        <v>20109</v>
      </c>
      <c r="E354" s="58">
        <f>'Leña (2)'!H62</f>
        <v>19931</v>
      </c>
      <c r="F354" s="58">
        <f>'Leña (2)'!I62</f>
        <v>19809</v>
      </c>
      <c r="G354" s="58">
        <f>'Leña (2)'!J62</f>
        <v>19744</v>
      </c>
      <c r="H354" s="58">
        <f>'Leña (2)'!K62</f>
        <v>19680</v>
      </c>
      <c r="I354" s="58">
        <f>'Leña (2)'!L62</f>
        <v>19597</v>
      </c>
      <c r="J354" s="58">
        <f>'Leña (2)'!M62</f>
        <v>19438</v>
      </c>
      <c r="K354" s="58">
        <f>'Leña (2)'!N62</f>
        <v>19193</v>
      </c>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row>
    <row r="355" ht="15.75" customHeight="1">
      <c r="A355" s="58" t="s">
        <v>1470</v>
      </c>
      <c r="B355" s="221">
        <f>'Leña eficiente'!E29</f>
        <v>0.86</v>
      </c>
      <c r="C355" s="221">
        <f>'Leña eficiente'!F29</f>
        <v>1.72</v>
      </c>
      <c r="D355" s="221">
        <f>'Leña eficiente'!G29</f>
        <v>2.88</v>
      </c>
      <c r="E355" s="221">
        <f>'Leña eficiente'!H29</f>
        <v>4.01</v>
      </c>
      <c r="F355" s="221">
        <f>'Leña eficiente'!I29</f>
        <v>5.15</v>
      </c>
      <c r="G355" s="221">
        <f>'Leña eficiente'!J29</f>
        <v>6.28</v>
      </c>
      <c r="H355" s="221">
        <f>'Leña eficiente'!K29</f>
        <v>7.41</v>
      </c>
      <c r="I355" s="221">
        <f>'Leña eficiente'!L29</f>
        <v>8.53</v>
      </c>
      <c r="J355" s="221">
        <f>'Leña eficiente'!M29</f>
        <v>9.65</v>
      </c>
      <c r="K355" s="221">
        <f>'Leña eficiente'!N29</f>
        <v>10.75</v>
      </c>
      <c r="L355" s="382" t="str">
        <f>'Leña eficiente'!O7</f>
        <v/>
      </c>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row>
    <row r="356" ht="15.75" customHeight="1">
      <c r="A356" s="58" t="s">
        <v>1471</v>
      </c>
      <c r="B356" s="765">
        <f t="shared" ref="B356:K356" si="94">((B355*1000)/$B$315)</f>
        <v>50.60773084</v>
      </c>
      <c r="C356" s="765">
        <f t="shared" si="94"/>
        <v>101.2154617</v>
      </c>
      <c r="D356" s="765">
        <f t="shared" si="94"/>
        <v>169.4770521</v>
      </c>
      <c r="E356" s="765">
        <f t="shared" si="94"/>
        <v>235.9732566</v>
      </c>
      <c r="F356" s="765">
        <f t="shared" si="94"/>
        <v>303.057923</v>
      </c>
      <c r="G356" s="765">
        <f t="shared" si="94"/>
        <v>369.5541275</v>
      </c>
      <c r="H356" s="765">
        <f t="shared" si="94"/>
        <v>436.050332</v>
      </c>
      <c r="I356" s="765">
        <f t="shared" si="94"/>
        <v>501.9580745</v>
      </c>
      <c r="J356" s="765">
        <f t="shared" si="94"/>
        <v>567.865817</v>
      </c>
      <c r="K356" s="765">
        <f t="shared" si="94"/>
        <v>632.5966355</v>
      </c>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row>
    <row r="357" ht="15.75" customHeight="1">
      <c r="A357" s="766" t="s">
        <v>1452</v>
      </c>
      <c r="B357" s="285">
        <f t="shared" ref="B357:K357" si="95">B356*1000000</f>
        <v>50607730.84</v>
      </c>
      <c r="C357" s="285">
        <f t="shared" si="95"/>
        <v>101215461.7</v>
      </c>
      <c r="D357" s="285">
        <f t="shared" si="95"/>
        <v>169477052.1</v>
      </c>
      <c r="E357" s="285">
        <f t="shared" si="95"/>
        <v>235973256.6</v>
      </c>
      <c r="F357" s="285">
        <f t="shared" si="95"/>
        <v>303057923</v>
      </c>
      <c r="G357" s="285">
        <f t="shared" si="95"/>
        <v>369554127.5</v>
      </c>
      <c r="H357" s="285">
        <f t="shared" si="95"/>
        <v>436050332</v>
      </c>
      <c r="I357" s="285">
        <f t="shared" si="95"/>
        <v>501958074.5</v>
      </c>
      <c r="J357" s="285">
        <f t="shared" si="95"/>
        <v>567865817</v>
      </c>
      <c r="K357" s="285">
        <f t="shared" si="95"/>
        <v>632596635.5</v>
      </c>
      <c r="L357" s="322"/>
      <c r="M357" s="32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row>
    <row r="358" ht="15.75" customHeight="1">
      <c r="A358" s="766" t="s">
        <v>1453</v>
      </c>
      <c r="B358" s="285">
        <f t="shared" ref="B358:K358" si="96">B357/B354</f>
        <v>3373.848723</v>
      </c>
      <c r="C358" s="285">
        <f t="shared" si="96"/>
        <v>6747.697445</v>
      </c>
      <c r="D358" s="285">
        <f t="shared" si="96"/>
        <v>8427.920439</v>
      </c>
      <c r="E358" s="285">
        <f t="shared" si="96"/>
        <v>11839.50914</v>
      </c>
      <c r="F358" s="285">
        <f t="shared" si="96"/>
        <v>15299.00162</v>
      </c>
      <c r="G358" s="285">
        <f t="shared" si="96"/>
        <v>18717.28766</v>
      </c>
      <c r="H358" s="285">
        <f t="shared" si="96"/>
        <v>22157.02906</v>
      </c>
      <c r="I358" s="285">
        <f t="shared" si="96"/>
        <v>25614.02635</v>
      </c>
      <c r="J358" s="285">
        <f t="shared" si="96"/>
        <v>29214.21015</v>
      </c>
      <c r="K358" s="285">
        <f t="shared" si="96"/>
        <v>32959.75801</v>
      </c>
      <c r="L358" s="322"/>
      <c r="M358" s="32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row>
    <row r="359" ht="15.75" customHeight="1">
      <c r="A359" s="766" t="s">
        <v>1454</v>
      </c>
      <c r="B359" s="285">
        <f t="shared" ref="B359:K359" si="97">B358/12</f>
        <v>281.1540602</v>
      </c>
      <c r="C359" s="285">
        <f t="shared" si="97"/>
        <v>562.3081204</v>
      </c>
      <c r="D359" s="285">
        <f t="shared" si="97"/>
        <v>702.3267032</v>
      </c>
      <c r="E359" s="285">
        <f t="shared" si="97"/>
        <v>986.6257613</v>
      </c>
      <c r="F359" s="285">
        <f t="shared" si="97"/>
        <v>1274.916801</v>
      </c>
      <c r="G359" s="285">
        <f t="shared" si="97"/>
        <v>1559.773971</v>
      </c>
      <c r="H359" s="285">
        <f t="shared" si="97"/>
        <v>1846.419089</v>
      </c>
      <c r="I359" s="285">
        <f t="shared" si="97"/>
        <v>2134.502196</v>
      </c>
      <c r="J359" s="285">
        <f t="shared" si="97"/>
        <v>2434.517513</v>
      </c>
      <c r="K359" s="285">
        <f t="shared" si="97"/>
        <v>2746.646501</v>
      </c>
      <c r="L359" s="322"/>
      <c r="M359" s="32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row>
    <row r="360" ht="15.75" customHeight="1">
      <c r="A360" s="285" t="s">
        <v>1472</v>
      </c>
      <c r="B360" s="285">
        <f>B359/40</f>
        <v>7.028851505</v>
      </c>
      <c r="C360" s="285">
        <f t="shared" ref="C360:K360" si="98">C356/40</f>
        <v>2.530386542</v>
      </c>
      <c r="D360" s="285">
        <f t="shared" si="98"/>
        <v>4.236926303</v>
      </c>
      <c r="E360" s="285">
        <f t="shared" si="98"/>
        <v>5.899331414</v>
      </c>
      <c r="F360" s="285">
        <f t="shared" si="98"/>
        <v>7.576448076</v>
      </c>
      <c r="G360" s="285">
        <f t="shared" si="98"/>
        <v>9.238853188</v>
      </c>
      <c r="H360" s="285">
        <f t="shared" si="98"/>
        <v>10.9012583</v>
      </c>
      <c r="I360" s="285">
        <f t="shared" si="98"/>
        <v>12.54895186</v>
      </c>
      <c r="J360" s="285">
        <f t="shared" si="98"/>
        <v>14.19664542</v>
      </c>
      <c r="K360" s="285">
        <f t="shared" si="98"/>
        <v>15.81491589</v>
      </c>
      <c r="L360" s="322"/>
      <c r="M360" s="32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row>
    <row r="361" ht="15.75" customHeight="1">
      <c r="A361" s="285" t="s">
        <v>1473</v>
      </c>
      <c r="B361" s="285">
        <f t="shared" ref="B361:K361" si="99">B360*$B$317</f>
        <v>35144.25753</v>
      </c>
      <c r="C361" s="285">
        <f t="shared" si="99"/>
        <v>12651.93271</v>
      </c>
      <c r="D361" s="285">
        <f t="shared" si="99"/>
        <v>21184.63151</v>
      </c>
      <c r="E361" s="285">
        <f t="shared" si="99"/>
        <v>29496.65707</v>
      </c>
      <c r="F361" s="285">
        <f t="shared" si="99"/>
        <v>37882.24038</v>
      </c>
      <c r="G361" s="285">
        <f t="shared" si="99"/>
        <v>46194.26594</v>
      </c>
      <c r="H361" s="285">
        <f t="shared" si="99"/>
        <v>54506.2915</v>
      </c>
      <c r="I361" s="285">
        <f t="shared" si="99"/>
        <v>62744.75931</v>
      </c>
      <c r="J361" s="285">
        <f t="shared" si="99"/>
        <v>70983.22712</v>
      </c>
      <c r="K361" s="285">
        <f t="shared" si="99"/>
        <v>79074.57943</v>
      </c>
      <c r="L361" s="322"/>
      <c r="M361" s="32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row>
    <row r="362" ht="15.75" customHeight="1">
      <c r="A362" s="58" t="s">
        <v>1474</v>
      </c>
      <c r="B362" s="304">
        <f t="shared" ref="B362:K362" si="100">(B361*12*$B$354)/1000000</f>
        <v>6325.966355</v>
      </c>
      <c r="C362" s="304">
        <f t="shared" si="100"/>
        <v>2277.347888</v>
      </c>
      <c r="D362" s="304">
        <f t="shared" si="100"/>
        <v>3813.233672</v>
      </c>
      <c r="E362" s="304">
        <f t="shared" si="100"/>
        <v>5309.398273</v>
      </c>
      <c r="F362" s="304">
        <f t="shared" si="100"/>
        <v>6818.803268</v>
      </c>
      <c r="G362" s="304">
        <f t="shared" si="100"/>
        <v>8314.967869</v>
      </c>
      <c r="H362" s="304">
        <f t="shared" si="100"/>
        <v>9811.13247</v>
      </c>
      <c r="I362" s="304">
        <f t="shared" si="100"/>
        <v>11294.05668</v>
      </c>
      <c r="J362" s="304">
        <f t="shared" si="100"/>
        <v>12776.98088</v>
      </c>
      <c r="K362" s="304">
        <f t="shared" si="100"/>
        <v>14233.4243</v>
      </c>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row>
    <row r="364" ht="15.75" customHeight="1">
      <c r="A364" s="58" t="s">
        <v>1475</v>
      </c>
      <c r="B364" s="304">
        <f t="shared" ref="B364:K364" si="101">B343+B352+B362</f>
        <v>20060.98536</v>
      </c>
      <c r="C364" s="304">
        <f t="shared" si="101"/>
        <v>33126.0974</v>
      </c>
      <c r="D364" s="304">
        <f t="shared" si="101"/>
        <v>51971.5366</v>
      </c>
      <c r="E364" s="304">
        <f t="shared" si="101"/>
        <v>70214.13602</v>
      </c>
      <c r="F364" s="304">
        <f t="shared" si="101"/>
        <v>89228.91732</v>
      </c>
      <c r="G364" s="304">
        <f t="shared" si="101"/>
        <v>107471.5167</v>
      </c>
      <c r="H364" s="304">
        <f t="shared" si="101"/>
        <v>126277.2348</v>
      </c>
      <c r="I364" s="304">
        <f t="shared" si="101"/>
        <v>145069.7124</v>
      </c>
      <c r="J364" s="304">
        <f t="shared" si="101"/>
        <v>163299.0714</v>
      </c>
      <c r="K364" s="304">
        <f t="shared" si="101"/>
        <v>180938.8311</v>
      </c>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row>
    <row r="365" ht="15.75" customHeight="1">
      <c r="A365" s="58" t="s">
        <v>1476</v>
      </c>
      <c r="B365" s="59">
        <f t="shared" ref="B365:K365" si="102">B332-B364</f>
        <v>13103.7844</v>
      </c>
      <c r="C365" s="59">
        <f t="shared" si="102"/>
        <v>68252.47842</v>
      </c>
      <c r="D365" s="59">
        <f t="shared" si="102"/>
        <v>118792.5132</v>
      </c>
      <c r="E365" s="59">
        <f t="shared" si="102"/>
        <v>169971.7394</v>
      </c>
      <c r="F365" s="59">
        <f t="shared" si="102"/>
        <v>221817.4376</v>
      </c>
      <c r="G365" s="59">
        <f t="shared" si="102"/>
        <v>277526.2759</v>
      </c>
      <c r="H365" s="59">
        <f t="shared" si="102"/>
        <v>336199.6902</v>
      </c>
      <c r="I365" s="59">
        <f t="shared" si="102"/>
        <v>398129.8747</v>
      </c>
      <c r="J365" s="59">
        <f t="shared" si="102"/>
        <v>463281.4733</v>
      </c>
      <c r="K365" s="59">
        <f t="shared" si="102"/>
        <v>530663.4169</v>
      </c>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row>
    <row r="367" ht="15.75" customHeight="1">
      <c r="A367" s="62" t="s">
        <v>1477</v>
      </c>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row>
    <row r="368" ht="15.75" customHeight="1">
      <c r="A368" s="59" t="s">
        <v>1478</v>
      </c>
      <c r="B368" s="59">
        <f t="shared" ref="B368:K368" si="103">(B339*$B$9*0.6)/1000000</f>
        <v>2023.843953</v>
      </c>
      <c r="C368" s="59">
        <f t="shared" si="103"/>
        <v>4047.687906</v>
      </c>
      <c r="D368" s="59">
        <f t="shared" si="103"/>
        <v>6577.492847</v>
      </c>
      <c r="E368" s="59">
        <f t="shared" si="103"/>
        <v>9107.297788</v>
      </c>
      <c r="F368" s="59">
        <f t="shared" si="103"/>
        <v>12143.06372</v>
      </c>
      <c r="G368" s="59">
        <f t="shared" si="103"/>
        <v>14672.86866</v>
      </c>
      <c r="H368" s="59">
        <f t="shared" si="103"/>
        <v>17202.6736</v>
      </c>
      <c r="I368" s="59">
        <f t="shared" si="103"/>
        <v>19732.47854</v>
      </c>
      <c r="J368" s="59">
        <f t="shared" si="103"/>
        <v>22262.28348</v>
      </c>
      <c r="K368" s="59">
        <f t="shared" si="103"/>
        <v>24792.08842</v>
      </c>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row>
    <row r="369" ht="15.75" customHeight="1">
      <c r="A369" s="59" t="s">
        <v>351</v>
      </c>
      <c r="B369" s="59">
        <f t="shared" ref="B369:K369" si="104">(B340*$B$9*0.5)/1000000</f>
        <v>1686.536627</v>
      </c>
      <c r="C369" s="59">
        <f t="shared" si="104"/>
        <v>3373.073255</v>
      </c>
      <c r="D369" s="59">
        <f t="shared" si="104"/>
        <v>5481.244039</v>
      </c>
      <c r="E369" s="59">
        <f t="shared" si="104"/>
        <v>7589.414823</v>
      </c>
      <c r="F369" s="59">
        <f t="shared" si="104"/>
        <v>10119.21976</v>
      </c>
      <c r="G369" s="59">
        <f t="shared" si="104"/>
        <v>12227.39055</v>
      </c>
      <c r="H369" s="59">
        <f t="shared" si="104"/>
        <v>14335.56133</v>
      </c>
      <c r="I369" s="59">
        <f t="shared" si="104"/>
        <v>16443.73212</v>
      </c>
      <c r="J369" s="59">
        <f t="shared" si="104"/>
        <v>18551.9029</v>
      </c>
      <c r="K369" s="59">
        <f t="shared" si="104"/>
        <v>20660.07368</v>
      </c>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row>
    <row r="370" ht="15.75" customHeight="1">
      <c r="A370" s="59" t="s">
        <v>24</v>
      </c>
      <c r="B370" s="59">
        <f t="shared" ref="B370:K370" si="105">SUM(B368:B369)</f>
        <v>3710.38058</v>
      </c>
      <c r="C370" s="59">
        <f t="shared" si="105"/>
        <v>7420.76116</v>
      </c>
      <c r="D370" s="59">
        <f t="shared" si="105"/>
        <v>12058.73689</v>
      </c>
      <c r="E370" s="59">
        <f t="shared" si="105"/>
        <v>16696.71261</v>
      </c>
      <c r="F370" s="59">
        <f t="shared" si="105"/>
        <v>22262.28348</v>
      </c>
      <c r="G370" s="59">
        <f t="shared" si="105"/>
        <v>26900.25921</v>
      </c>
      <c r="H370" s="59">
        <f t="shared" si="105"/>
        <v>31538.23493</v>
      </c>
      <c r="I370" s="59">
        <f t="shared" si="105"/>
        <v>36176.21066</v>
      </c>
      <c r="J370" s="59">
        <f t="shared" si="105"/>
        <v>40814.18638</v>
      </c>
      <c r="K370" s="59">
        <f t="shared" si="105"/>
        <v>45452.16211</v>
      </c>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row>
    <row r="372" ht="15.75" customHeight="1">
      <c r="A372" s="62" t="s">
        <v>1479</v>
      </c>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row>
    <row r="373" ht="15.75" customHeight="1">
      <c r="A373" s="58" t="s">
        <v>1478</v>
      </c>
      <c r="B373" s="767">
        <f t="shared" ref="B373:K373" si="106">((B348*$B$10*0.5)*0.17)/1000000</f>
        <v>501.6196976</v>
      </c>
      <c r="C373" s="767">
        <f t="shared" si="106"/>
        <v>1161.645616</v>
      </c>
      <c r="D373" s="767">
        <f t="shared" si="106"/>
        <v>1795.270497</v>
      </c>
      <c r="E373" s="767">
        <f t="shared" si="106"/>
        <v>2402.494341</v>
      </c>
      <c r="F373" s="767">
        <f t="shared" si="106"/>
        <v>3009.718186</v>
      </c>
      <c r="G373" s="767">
        <f t="shared" si="106"/>
        <v>3616.94203</v>
      </c>
      <c r="H373" s="767">
        <f t="shared" si="106"/>
        <v>4250.566911</v>
      </c>
      <c r="I373" s="767">
        <f t="shared" si="106"/>
        <v>4884.191793</v>
      </c>
      <c r="J373" s="767">
        <f t="shared" si="106"/>
        <v>5491.415637</v>
      </c>
      <c r="K373" s="767">
        <f t="shared" si="106"/>
        <v>6072.238445</v>
      </c>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row>
    <row r="374" ht="15.75" customHeight="1">
      <c r="A374" s="58" t="s">
        <v>351</v>
      </c>
      <c r="B374" s="767">
        <f t="shared" ref="B374:K374" si="107">((B349*$B$10*0.6)*0.17)/1000000</f>
        <v>601.9436371</v>
      </c>
      <c r="C374" s="767">
        <f t="shared" si="107"/>
        <v>1393.974739</v>
      </c>
      <c r="D374" s="767">
        <f t="shared" si="107"/>
        <v>2154.324596</v>
      </c>
      <c r="E374" s="767">
        <f t="shared" si="107"/>
        <v>2882.99321</v>
      </c>
      <c r="F374" s="767">
        <f t="shared" si="107"/>
        <v>3611.661823</v>
      </c>
      <c r="G374" s="767">
        <f t="shared" si="107"/>
        <v>4340.330436</v>
      </c>
      <c r="H374" s="767">
        <f t="shared" si="107"/>
        <v>5100.680294</v>
      </c>
      <c r="I374" s="767">
        <f t="shared" si="107"/>
        <v>5861.030151</v>
      </c>
      <c r="J374" s="767">
        <f t="shared" si="107"/>
        <v>6589.698765</v>
      </c>
      <c r="K374" s="767">
        <f t="shared" si="107"/>
        <v>7286.686134</v>
      </c>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row>
    <row r="375" ht="15.75" customHeight="1">
      <c r="A375" s="58" t="s">
        <v>24</v>
      </c>
      <c r="B375" s="59">
        <f t="shared" ref="B375:K375" si="108">B370+B374</f>
        <v>4312.324217</v>
      </c>
      <c r="C375" s="59">
        <f t="shared" si="108"/>
        <v>8814.735899</v>
      </c>
      <c r="D375" s="59">
        <f t="shared" si="108"/>
        <v>14213.06148</v>
      </c>
      <c r="E375" s="59">
        <f t="shared" si="108"/>
        <v>19579.70582</v>
      </c>
      <c r="F375" s="59">
        <f t="shared" si="108"/>
        <v>25873.9453</v>
      </c>
      <c r="G375" s="59">
        <f t="shared" si="108"/>
        <v>31240.58964</v>
      </c>
      <c r="H375" s="59">
        <f t="shared" si="108"/>
        <v>36638.91522</v>
      </c>
      <c r="I375" s="59">
        <f t="shared" si="108"/>
        <v>42037.24081</v>
      </c>
      <c r="J375" s="59">
        <f t="shared" si="108"/>
        <v>47403.88515</v>
      </c>
      <c r="K375" s="59">
        <f t="shared" si="108"/>
        <v>52738.84824</v>
      </c>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row>
    <row r="377" ht="15.75" customHeight="1">
      <c r="A377" s="162" t="s">
        <v>1480</v>
      </c>
      <c r="B377" s="162">
        <f t="shared" ref="B377:K377" si="109">B375+B370</f>
        <v>8022.704797</v>
      </c>
      <c r="C377" s="162">
        <f t="shared" si="109"/>
        <v>16235.49706</v>
      </c>
      <c r="D377" s="162">
        <f t="shared" si="109"/>
        <v>26271.79837</v>
      </c>
      <c r="E377" s="162">
        <f t="shared" si="109"/>
        <v>36276.41843</v>
      </c>
      <c r="F377" s="162">
        <f t="shared" si="109"/>
        <v>48136.22878</v>
      </c>
      <c r="G377" s="162">
        <f t="shared" si="109"/>
        <v>58140.84885</v>
      </c>
      <c r="H377" s="162">
        <f t="shared" si="109"/>
        <v>68177.15016</v>
      </c>
      <c r="I377" s="162">
        <f t="shared" si="109"/>
        <v>78213.45146</v>
      </c>
      <c r="J377" s="162">
        <f t="shared" si="109"/>
        <v>88218.07153</v>
      </c>
      <c r="K377" s="162">
        <f t="shared" si="109"/>
        <v>98191.01035</v>
      </c>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row>
    <row r="525" ht="15.75" customHeight="1">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row>
    <row r="526" ht="15.75" customHeight="1">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row>
    <row r="527" ht="15.75" customHeight="1">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row>
    <row r="528" ht="15.75" customHeight="1">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row>
    <row r="529" ht="15.75" customHeight="1">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row>
    <row r="530" ht="15.75" customHeight="1">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row>
    <row r="531" ht="15.75" customHeight="1">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row>
    <row r="532" ht="15.75" customHeight="1">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row>
    <row r="533" ht="15.75" customHeight="1">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row>
    <row r="534" ht="15.75" customHeight="1">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row>
    <row r="535" ht="15.75" customHeight="1">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row>
    <row r="536" ht="15.75" customHeight="1">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row>
    <row r="537" ht="15.75" customHeight="1">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row>
    <row r="538" ht="15.75" customHeight="1">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row>
    <row r="539" ht="15.75" customHeight="1">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row>
    <row r="540" ht="15.75" customHeight="1">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row>
    <row r="541" ht="15.75" customHeight="1">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row>
    <row r="542" ht="15.75" customHeight="1">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row>
    <row r="543" ht="15.75" customHeight="1">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row>
    <row r="544" ht="15.75" customHeight="1">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row>
    <row r="545" ht="15.75" customHeight="1">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row>
    <row r="546" ht="15.75" customHeight="1">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row>
    <row r="547" ht="15.75" customHeight="1">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row>
    <row r="548" ht="15.75" customHeight="1">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row>
    <row r="549" ht="15.75" customHeight="1">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row>
    <row r="550" ht="15.75" customHeight="1">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row>
    <row r="551" ht="15.75" customHeight="1">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row>
    <row r="552" ht="15.75" customHeight="1">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row>
    <row r="553" ht="15.75" customHeight="1">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row>
    <row r="554" ht="15.75" customHeight="1">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row>
    <row r="555" ht="15.75" customHeight="1">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row>
    <row r="556" ht="15.75" customHeight="1">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row>
    <row r="557" ht="15.75" customHeight="1">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row>
    <row r="558" ht="15.75" customHeight="1">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row>
    <row r="559" ht="15.75" customHeight="1">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row>
    <row r="560" ht="15.75" customHeight="1">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row>
    <row r="561" ht="15.75" customHeight="1">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row>
    <row r="562" ht="15.75" customHeight="1">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row>
    <row r="563" ht="15.75" customHeight="1">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row>
    <row r="564" ht="15.75" customHeight="1">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row>
    <row r="565" ht="15.75" customHeight="1">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row>
    <row r="566" ht="15.75" customHeight="1">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row>
    <row r="567" ht="15.75" customHeight="1">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row>
    <row r="568" ht="15.75" customHeight="1">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row>
    <row r="569" ht="15.75" customHeight="1">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row>
    <row r="570" ht="15.75" customHeight="1">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row>
    <row r="571" ht="15.75" customHeight="1">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row>
    <row r="572" ht="15.75" customHeight="1">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row>
    <row r="573" ht="15.75" customHeight="1">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row>
    <row r="574" ht="15.75" customHeight="1">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row>
    <row r="575" ht="15.75" customHeight="1">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row>
    <row r="576" ht="15.75" customHeight="1">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row>
    <row r="577" ht="15.75" customHeight="1">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row>
    <row r="578" ht="15.75" customHeight="1">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row>
    <row r="579" ht="15.75" customHeight="1">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row>
    <row r="580" ht="15.75" customHeight="1">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row>
    <row r="581" ht="15.75" customHeight="1">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row>
    <row r="582" ht="15.75" customHeight="1">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row>
    <row r="583" ht="15.75" customHeight="1">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row>
    <row r="584" ht="15.75" customHeight="1">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row>
    <row r="585" ht="15.75" customHeight="1">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row>
    <row r="586" ht="15.75" customHeight="1">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row>
    <row r="587" ht="15.75" customHeight="1">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row>
    <row r="588" ht="15.75" customHeight="1">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row>
    <row r="589" ht="15.75" customHeight="1">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row>
    <row r="590" ht="15.75" customHeight="1">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row>
    <row r="591" ht="15.75" customHeight="1">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row>
    <row r="592" ht="15.75" customHeight="1">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row>
    <row r="593" ht="15.75" customHeight="1">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row>
    <row r="594" ht="15.75" customHeight="1">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row>
    <row r="595" ht="15.75" customHeight="1">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row>
    <row r="596" ht="15.75" customHeight="1">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row>
    <row r="597" ht="15.75" customHeight="1">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row>
    <row r="598" ht="15.75" customHeight="1">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row>
    <row r="599" ht="15.75" customHeight="1">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row>
    <row r="600" ht="15.75" customHeight="1">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row>
    <row r="601" ht="15.75" customHeight="1">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row>
    <row r="602" ht="15.75" customHeight="1">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row>
    <row r="603" ht="15.75" customHeight="1">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row>
    <row r="604" ht="15.75" customHeight="1">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row>
    <row r="605" ht="15.75" customHeight="1">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row>
    <row r="606" ht="15.75" customHeight="1">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row>
    <row r="607" ht="15.75" customHeight="1">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row>
    <row r="608" ht="15.75" customHeight="1">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row>
    <row r="609" ht="15.75" customHeight="1">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row>
    <row r="610" ht="15.75" customHeight="1">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row>
    <row r="611" ht="15.75" customHeight="1">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row>
    <row r="612" ht="15.75" customHeight="1">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row>
    <row r="613" ht="15.75" customHeight="1">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row>
    <row r="614" ht="15.75" customHeight="1">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row>
    <row r="615" ht="15.75" customHeight="1">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row>
    <row r="616" ht="15.75" customHeight="1">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row>
    <row r="617" ht="15.75" customHeight="1">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row>
    <row r="618" ht="15.75" customHeight="1">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row>
    <row r="619" ht="15.75" customHeight="1">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row>
    <row r="620" ht="15.75" customHeight="1">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row>
    <row r="621" ht="15.75" customHeight="1">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row>
    <row r="622" ht="15.75" customHeight="1">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row>
    <row r="623" ht="15.75" customHeight="1">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row>
    <row r="624" ht="15.75" customHeight="1">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row>
    <row r="625" ht="15.75" customHeight="1">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row>
    <row r="626" ht="15.75" customHeight="1">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row>
    <row r="627" ht="15.75" customHeight="1">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row>
    <row r="628" ht="15.75" customHeight="1">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row>
    <row r="629" ht="15.75" customHeight="1">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row>
    <row r="630" ht="15.75" customHeight="1">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row>
    <row r="631" ht="15.75" customHeight="1">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row>
    <row r="632" ht="15.75" customHeight="1">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row>
    <row r="633" ht="15.75" customHeight="1">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row>
    <row r="634" ht="15.75" customHeight="1">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row>
    <row r="635" ht="15.75" customHeight="1">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row>
    <row r="636" ht="15.75" customHeight="1">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row>
    <row r="637" ht="15.75" customHeight="1">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row>
    <row r="638" ht="15.75" customHeight="1">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row>
    <row r="639" ht="15.75" customHeight="1">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row>
    <row r="640" ht="15.75" customHeight="1">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row>
    <row r="641" ht="15.75" customHeight="1">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row>
    <row r="642" ht="15.75" customHeight="1">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row>
    <row r="643" ht="15.75" customHeight="1">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row>
    <row r="644" ht="15.75" customHeight="1">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row>
    <row r="645" ht="15.75" customHeight="1">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row>
    <row r="646" ht="15.75" customHeight="1">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row>
    <row r="647" ht="15.75" customHeight="1">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row>
    <row r="648" ht="15.75" customHeight="1">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row>
    <row r="649" ht="15.75" customHeight="1">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row>
    <row r="650" ht="15.75" customHeight="1">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row>
    <row r="651" ht="15.75" customHeight="1">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row>
    <row r="652" ht="15.75" customHeight="1">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row>
    <row r="653" ht="15.75" customHeight="1">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row>
    <row r="654" ht="15.75" customHeight="1">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row>
    <row r="655" ht="15.75" customHeight="1">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row>
    <row r="656" ht="15.75" customHeight="1">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row>
    <row r="657" ht="15.75" customHeight="1">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row>
    <row r="658" ht="15.75" customHeight="1">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row>
    <row r="659" ht="15.75" customHeight="1">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row>
    <row r="660" ht="15.75" customHeight="1">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row>
    <row r="661" ht="15.75" customHeight="1">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row>
    <row r="662" ht="15.75" customHeight="1">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row>
    <row r="663" ht="15.75" customHeight="1">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row>
    <row r="664" ht="15.75" customHeight="1">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row>
    <row r="665" ht="15.75" customHeight="1">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row>
    <row r="666" ht="15.75" customHeight="1">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row>
    <row r="667" ht="15.75" customHeight="1">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row>
    <row r="668" ht="15.75" customHeight="1">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row>
    <row r="669" ht="15.75" customHeight="1">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row>
    <row r="670" ht="15.75" customHeight="1">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row>
    <row r="671" ht="15.75" customHeight="1">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row>
    <row r="672" ht="15.75" customHeight="1">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row>
    <row r="673" ht="15.75" customHeight="1">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row>
    <row r="674" ht="15.75" customHeight="1">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row>
    <row r="675" ht="15.75" customHeight="1">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row>
    <row r="676" ht="15.75" customHeight="1">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row>
    <row r="677" ht="15.75" customHeight="1">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row>
    <row r="678" ht="15.75" customHeight="1">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row>
    <row r="679" ht="15.75" customHeight="1">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row>
    <row r="680" ht="15.75" customHeight="1">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row>
    <row r="681" ht="15.75" customHeight="1">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row>
    <row r="682" ht="15.75" customHeight="1">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row>
    <row r="683" ht="15.75" customHeight="1">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row>
    <row r="684" ht="15.75" customHeight="1">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row>
    <row r="685" ht="15.75" customHeight="1">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row>
    <row r="686" ht="15.75" customHeight="1">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row>
    <row r="687" ht="15.75" customHeight="1">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row>
    <row r="688" ht="15.75" customHeight="1">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row>
    <row r="689" ht="15.75" customHeight="1">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row>
    <row r="690" ht="15.75" customHeight="1">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row>
    <row r="691" ht="15.75" customHeight="1">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row>
    <row r="692" ht="15.75" customHeight="1">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row>
    <row r="693" ht="15.75" customHeight="1">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row>
    <row r="694" ht="15.75" customHeight="1">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row>
    <row r="695" ht="15.75" customHeight="1">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row>
    <row r="696" ht="15.75" customHeight="1">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row>
    <row r="697" ht="15.75" customHeight="1">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row>
    <row r="698" ht="15.75" customHeight="1">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row>
    <row r="699" ht="15.75" customHeight="1">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row>
    <row r="700" ht="15.75" customHeight="1">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row>
    <row r="701" ht="15.75" customHeight="1">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row>
    <row r="702" ht="15.75" customHeight="1">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row>
    <row r="703" ht="15.75" customHeight="1">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row>
    <row r="704" ht="15.75" customHeight="1">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row>
    <row r="705" ht="15.75" customHeight="1">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row>
    <row r="706" ht="15.75" customHeight="1">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row>
    <row r="707" ht="15.75" customHeight="1">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row>
    <row r="708" ht="15.75" customHeight="1">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row>
    <row r="709" ht="15.75" customHeight="1">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row>
    <row r="710" ht="15.75" customHeight="1">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row>
    <row r="711" ht="15.75" customHeight="1">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row>
    <row r="712" ht="15.75" customHeight="1">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row>
    <row r="713" ht="15.75" customHeight="1">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row>
    <row r="714" ht="15.75" customHeight="1">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row>
    <row r="715" ht="15.75" customHeight="1">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row>
    <row r="716" ht="15.75" customHeight="1">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row>
    <row r="717" ht="15.75" customHeight="1">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row>
    <row r="718" ht="15.75" customHeight="1">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row>
    <row r="719" ht="15.75" customHeight="1">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row>
    <row r="720" ht="15.75" customHeight="1">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row>
    <row r="721" ht="15.75" customHeight="1">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row>
    <row r="722" ht="15.75" customHeight="1">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row>
    <row r="723" ht="15.75" customHeight="1">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row>
    <row r="724" ht="15.75" customHeight="1">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row>
    <row r="725" ht="15.75" customHeight="1">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row>
    <row r="726" ht="15.75" customHeight="1">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row>
    <row r="727" ht="15.75" customHeight="1">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row>
    <row r="728" ht="15.75" customHeight="1">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row>
    <row r="729" ht="15.75" customHeight="1">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row>
    <row r="730" ht="15.75" customHeight="1">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row>
    <row r="731" ht="15.75" customHeight="1">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row>
    <row r="732" ht="15.75" customHeight="1">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row>
    <row r="733" ht="15.75" customHeight="1">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row>
    <row r="734" ht="15.75" customHeight="1">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row>
    <row r="735" ht="15.75" customHeight="1">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row>
    <row r="736" ht="15.75" customHeight="1">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row>
    <row r="737" ht="15.75" customHeight="1">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row>
    <row r="738" ht="15.75" customHeight="1">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row>
    <row r="739" ht="15.75" customHeight="1">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row>
    <row r="740" ht="15.75" customHeight="1">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row>
    <row r="741" ht="15.75" customHeight="1">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row>
    <row r="742" ht="15.75" customHeight="1">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row>
    <row r="743" ht="15.75" customHeight="1">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row>
    <row r="744" ht="15.75" customHeight="1">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row>
    <row r="745" ht="15.75" customHeight="1">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row>
    <row r="746" ht="15.75" customHeight="1">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row>
    <row r="747" ht="15.75" customHeight="1">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row>
    <row r="748" ht="15.75" customHeight="1">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row>
    <row r="749" ht="15.75" customHeight="1">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row>
    <row r="750" ht="15.75" customHeight="1">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row>
    <row r="751" ht="15.75" customHeight="1">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row>
    <row r="752" ht="15.75" customHeight="1">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row>
    <row r="753" ht="15.75" customHeight="1">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row>
    <row r="754" ht="15.75" customHeight="1">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row>
    <row r="755" ht="15.75" customHeight="1">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row>
    <row r="756" ht="15.75" customHeight="1">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row>
    <row r="757" ht="15.75" customHeight="1">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row>
    <row r="758" ht="15.75" customHeight="1">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row>
    <row r="759" ht="15.75" customHeight="1">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row>
    <row r="760" ht="15.75" customHeight="1">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row>
    <row r="761" ht="15.75" customHeight="1">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row>
    <row r="762" ht="15.75" customHeight="1">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row>
    <row r="763" ht="15.75" customHeight="1">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row>
    <row r="764" ht="15.75" customHeight="1">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row>
    <row r="765" ht="15.75" customHeight="1">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row>
    <row r="766" ht="15.75" customHeight="1">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row>
    <row r="767" ht="15.75" customHeight="1">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row>
    <row r="768" ht="15.75" customHeight="1">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row>
    <row r="769" ht="15.75" customHeight="1">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row>
    <row r="770" ht="15.75" customHeight="1">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row>
    <row r="771" ht="15.75" customHeight="1">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row>
    <row r="772" ht="15.75" customHeight="1">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row>
    <row r="773" ht="15.75" customHeight="1">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row>
    <row r="774" ht="15.75" customHeight="1">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row>
    <row r="775" ht="15.75" customHeight="1">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row>
    <row r="776" ht="15.75" customHeight="1">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row>
    <row r="777" ht="15.75" customHeight="1">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row>
    <row r="778" ht="15.75" customHeight="1">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row>
    <row r="779" ht="15.75" customHeight="1">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row>
    <row r="780" ht="15.75" customHeight="1">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row>
    <row r="781" ht="15.75" customHeight="1">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row>
    <row r="782" ht="15.75" customHeight="1">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row>
    <row r="783" ht="15.75" customHeight="1">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row>
    <row r="784" ht="15.75" customHeight="1">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row>
    <row r="785" ht="15.75" customHeight="1">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row>
    <row r="786" ht="15.75" customHeight="1">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row>
    <row r="787" ht="15.75" customHeight="1">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row>
    <row r="788" ht="15.75" customHeight="1">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row>
    <row r="789" ht="15.75" customHeight="1">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row>
    <row r="790" ht="15.75" customHeight="1">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row>
    <row r="791" ht="15.75" customHeight="1">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row>
    <row r="792" ht="15.75" customHeight="1">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row>
    <row r="793" ht="15.75" customHeight="1">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row>
    <row r="794" ht="15.75" customHeight="1">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row>
    <row r="795" ht="15.75" customHeight="1">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row>
    <row r="796" ht="15.75" customHeight="1">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row>
    <row r="797" ht="15.75" customHeight="1">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row>
    <row r="798" ht="15.75" customHeight="1">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row>
    <row r="799" ht="15.75" customHeight="1">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row>
    <row r="800" ht="15.75" customHeight="1">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row>
    <row r="801" ht="15.75" customHeight="1">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row>
    <row r="802" ht="15.75" customHeight="1">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row>
    <row r="803" ht="15.75" customHeight="1">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row>
    <row r="804" ht="15.75" customHeight="1">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row>
    <row r="805" ht="15.75" customHeight="1">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row>
    <row r="806" ht="15.75" customHeight="1">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row>
    <row r="807" ht="15.75" customHeight="1">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row>
    <row r="808" ht="15.75" customHeight="1">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row>
    <row r="809" ht="15.75" customHeight="1">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row>
    <row r="810" ht="15.75" customHeight="1">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row>
    <row r="811" ht="15.75" customHeight="1">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row>
    <row r="812" ht="15.75" customHeight="1">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row>
    <row r="813" ht="15.75" customHeight="1">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row>
    <row r="814" ht="15.75" customHeight="1">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row>
    <row r="815" ht="15.75" customHeight="1">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row>
    <row r="816" ht="15.75" customHeight="1">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row>
    <row r="817" ht="15.75" customHeight="1">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row>
    <row r="818" ht="15.75" customHeight="1">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row>
    <row r="819" ht="15.75" customHeight="1">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row>
    <row r="820" ht="15.75" customHeight="1">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row>
    <row r="821" ht="15.75" customHeight="1">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row>
    <row r="822" ht="15.75" customHeight="1">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row>
    <row r="823" ht="15.75" customHeight="1">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row>
    <row r="824" ht="15.75" customHeight="1">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row>
    <row r="825" ht="15.75" customHeight="1">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row>
    <row r="826" ht="15.75" customHeight="1">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row>
    <row r="827" ht="15.75" customHeight="1">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row>
    <row r="828" ht="15.75" customHeight="1">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row>
    <row r="829" ht="15.75" customHeight="1">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row>
    <row r="830" ht="15.75" customHeight="1">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row>
    <row r="831" ht="15.75" customHeight="1">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row>
    <row r="832" ht="15.75" customHeight="1">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row>
    <row r="833" ht="15.75" customHeight="1">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row>
    <row r="834" ht="15.75" customHeight="1">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row>
    <row r="835" ht="15.75" customHeight="1">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row>
    <row r="836" ht="15.75" customHeight="1">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row>
    <row r="837" ht="15.75" customHeight="1">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row>
    <row r="838" ht="15.75" customHeight="1">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row>
    <row r="839" ht="15.75" customHeight="1">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row>
    <row r="840" ht="15.75" customHeight="1">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row>
    <row r="841" ht="15.75" customHeight="1">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row>
    <row r="842" ht="15.75" customHeight="1">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row>
    <row r="843" ht="15.75" customHeight="1">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row>
    <row r="844" ht="15.75" customHeight="1">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row>
    <row r="845" ht="15.75" customHeight="1">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row>
    <row r="846" ht="15.75" customHeight="1">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row>
    <row r="847" ht="15.75" customHeight="1">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row>
    <row r="848" ht="15.75" customHeight="1">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row>
    <row r="849" ht="15.75" customHeight="1">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row>
    <row r="850" ht="15.75" customHeight="1">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row>
    <row r="851" ht="15.75" customHeight="1">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row>
    <row r="852" ht="15.75" customHeight="1">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row>
    <row r="853" ht="15.75" customHeight="1">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row>
    <row r="854" ht="15.75" customHeight="1">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row>
    <row r="855" ht="15.75" customHeight="1">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row>
    <row r="856" ht="15.75" customHeight="1">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row>
    <row r="857" ht="15.75" customHeight="1">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row>
    <row r="858" ht="15.75" customHeight="1">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row>
    <row r="859" ht="15.75" customHeight="1">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row>
    <row r="860" ht="15.75" customHeight="1">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row>
    <row r="861" ht="15.75" customHeight="1">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row>
    <row r="862" ht="15.75" customHeight="1">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row>
    <row r="863" ht="15.75" customHeight="1">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row>
    <row r="864" ht="15.75" customHeight="1">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row>
    <row r="865" ht="15.75" customHeight="1">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row>
    <row r="866" ht="15.75" customHeight="1">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row>
    <row r="867" ht="15.75" customHeight="1">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row>
    <row r="868" ht="15.75" customHeight="1">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row>
    <row r="869" ht="15.75" customHeight="1">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row>
    <row r="870" ht="15.75" customHeight="1">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row>
    <row r="871" ht="15.75" customHeight="1">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row>
    <row r="872" ht="15.75" customHeight="1">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row>
    <row r="873" ht="15.75" customHeight="1">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row>
    <row r="874" ht="15.75" customHeight="1">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row>
    <row r="875" ht="15.75" customHeight="1">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row>
    <row r="876" ht="15.75" customHeight="1">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row>
    <row r="877" ht="15.75" customHeight="1">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row>
    <row r="878" ht="15.75" customHeight="1">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row>
    <row r="879" ht="15.75" customHeight="1">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row>
    <row r="880" ht="15.75" customHeight="1">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row>
    <row r="881" ht="15.75" customHeight="1">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row>
    <row r="882" ht="15.75" customHeight="1">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row>
    <row r="883" ht="15.75" customHeight="1">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row>
    <row r="884" ht="15.75" customHeight="1">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row>
    <row r="885" ht="15.75" customHeight="1">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row>
    <row r="886" ht="15.75" customHeight="1">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row>
    <row r="887" ht="15.75" customHeight="1">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row>
    <row r="888" ht="15.75" customHeight="1">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row>
    <row r="889" ht="15.75" customHeight="1">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row>
    <row r="890" ht="15.75" customHeight="1">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row>
    <row r="891" ht="15.75" customHeight="1">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row>
    <row r="892" ht="15.75" customHeight="1">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row>
    <row r="893" ht="15.75" customHeight="1">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row>
    <row r="894" ht="15.75" customHeight="1">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row>
    <row r="895" ht="15.75" customHeight="1">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row>
    <row r="896" ht="15.75" customHeight="1">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row>
    <row r="897" ht="15.75" customHeight="1">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row>
    <row r="898" ht="15.75" customHeight="1">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row>
    <row r="899" ht="15.75" customHeight="1">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row>
    <row r="900" ht="15.75" customHeight="1">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row>
    <row r="901" ht="15.75" customHeight="1">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row>
    <row r="902" ht="15.75" customHeight="1">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row>
    <row r="903" ht="15.75" customHeight="1">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row>
    <row r="904" ht="15.75" customHeight="1">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row>
    <row r="905" ht="15.75" customHeight="1">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row>
    <row r="906" ht="15.75" customHeight="1">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row>
    <row r="907" ht="15.75" customHeight="1">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row>
    <row r="908" ht="15.75" customHeight="1">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row>
    <row r="909" ht="15.75" customHeight="1">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row>
    <row r="910" ht="15.75" customHeight="1">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row>
    <row r="911" ht="15.75" customHeight="1">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row>
    <row r="912" ht="15.75" customHeight="1">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row>
    <row r="913" ht="15.75" customHeight="1">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row>
    <row r="914" ht="15.75" customHeight="1">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row>
    <row r="915" ht="15.75" customHeight="1">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row>
    <row r="916" ht="15.75" customHeight="1">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row>
    <row r="917" ht="15.75" customHeight="1">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row>
    <row r="918" ht="15.75" customHeight="1">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row>
    <row r="919" ht="15.75" customHeight="1">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row>
    <row r="920" ht="15.75" customHeight="1">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row>
    <row r="921" ht="15.75" customHeight="1">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row>
    <row r="922" ht="15.75" customHeight="1">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row>
    <row r="923" ht="15.75" customHeight="1">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row>
    <row r="924" ht="15.75" customHeight="1">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row>
    <row r="925" ht="15.75" customHeight="1">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row>
    <row r="926" ht="15.75" customHeight="1">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row>
    <row r="927" ht="15.75" customHeight="1">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row>
    <row r="928" ht="15.75" customHeight="1">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row>
    <row r="929" ht="15.75" customHeight="1">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row>
    <row r="930" ht="15.75" customHeight="1">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row>
    <row r="931" ht="15.75" customHeight="1">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row>
    <row r="932" ht="15.75" customHeight="1">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row>
    <row r="933" ht="15.75" customHeight="1">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row>
    <row r="934" ht="15.75" customHeight="1">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row>
    <row r="935" ht="15.75" customHeight="1">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row>
    <row r="936" ht="15.75" customHeight="1">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row>
    <row r="937" ht="15.75" customHeight="1">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row>
    <row r="938" ht="15.75" customHeight="1">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row>
    <row r="939" ht="15.75" customHeight="1">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row>
    <row r="940" ht="15.75" customHeight="1">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row>
    <row r="941" ht="15.75" customHeight="1">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row>
    <row r="942" ht="15.75" customHeight="1">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row>
    <row r="943" ht="15.75" customHeight="1">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row>
    <row r="944" ht="15.75" customHeight="1">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row>
    <row r="945" ht="15.75" customHeight="1">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row>
    <row r="946" ht="15.75" customHeight="1">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row>
    <row r="947" ht="15.75" customHeight="1">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row>
    <row r="948" ht="15.75" customHeight="1">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row>
    <row r="949" ht="15.75" customHeight="1">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row>
    <row r="950" ht="15.75" customHeight="1">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row>
    <row r="951" ht="15.75" customHeight="1">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row>
    <row r="952" ht="15.75" customHeight="1">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row>
    <row r="953" ht="15.75" customHeight="1">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row>
    <row r="954" ht="15.75" customHeight="1">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row>
    <row r="955" ht="15.75" customHeight="1">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row>
    <row r="956" ht="15.75" customHeight="1">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row>
    <row r="957" ht="15.75" customHeight="1">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row>
    <row r="958" ht="15.75" customHeight="1">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row>
    <row r="959" ht="15.75" customHeight="1">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row>
    <row r="960" ht="15.75" customHeight="1">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row>
    <row r="961" ht="15.75" customHeight="1">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row>
    <row r="962" ht="15.75" customHeight="1">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row>
    <row r="963" ht="15.75" customHeight="1">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row>
    <row r="964" ht="15.75" customHeight="1">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row>
    <row r="965" ht="15.75" customHeight="1">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row>
    <row r="966" ht="15.75" customHeight="1">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row>
    <row r="967" ht="15.75" customHeight="1">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row>
    <row r="968" ht="15.75" customHeight="1">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row>
    <row r="969" ht="15.75" customHeight="1">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row>
    <row r="970" ht="15.75" customHeight="1">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row>
    <row r="971" ht="15.75" customHeight="1">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row>
    <row r="972" ht="15.75" customHeight="1">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row>
    <row r="973" ht="15.75" customHeight="1">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row>
    <row r="974" ht="15.75" customHeight="1">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row>
    <row r="975" ht="15.75" customHeight="1">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row>
    <row r="976" ht="15.75" customHeight="1">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row>
    <row r="977" ht="15.75" customHeight="1">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row>
    <row r="978" ht="15.75" customHeight="1">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row>
    <row r="979" ht="15.75" customHeight="1">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row>
    <row r="980" ht="15.75" customHeight="1">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row>
    <row r="981" ht="15.75" customHeight="1">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row>
    <row r="982" ht="15.75" customHeight="1">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row>
    <row r="983" ht="15.75" customHeight="1">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row>
    <row r="984" ht="15.75" customHeight="1">
      <c r="M984" s="52"/>
      <c r="N984" s="52"/>
      <c r="O984" s="52"/>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row>
    <row r="985" ht="15.75" customHeight="1">
      <c r="M985" s="52"/>
      <c r="N985" s="52"/>
      <c r="O985" s="52"/>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row>
    <row r="986" ht="15.75" customHeight="1">
      <c r="M986" s="52"/>
      <c r="N986" s="52"/>
      <c r="O986" s="52"/>
      <c r="P986" s="52"/>
      <c r="Q986" s="52"/>
      <c r="R986" s="52"/>
      <c r="S986" s="52"/>
      <c r="T986" s="52"/>
      <c r="U986" s="52"/>
      <c r="V986" s="52"/>
      <c r="W986" s="52"/>
      <c r="X986" s="52"/>
      <c r="Y986" s="52"/>
      <c r="Z986" s="52"/>
      <c r="AA986" s="52"/>
      <c r="AB986" s="52"/>
      <c r="AC986" s="52"/>
      <c r="AD986" s="52"/>
      <c r="AE986" s="52"/>
      <c r="AF986" s="52"/>
      <c r="AG986" s="52"/>
      <c r="AH986" s="52"/>
      <c r="AI986" s="52"/>
      <c r="AJ986" s="52"/>
      <c r="AK986" s="52"/>
      <c r="AL986" s="52"/>
      <c r="AM986" s="52"/>
      <c r="AN986" s="52"/>
      <c r="AO986" s="52"/>
      <c r="AP986" s="52"/>
      <c r="AQ986" s="52"/>
      <c r="AR986" s="52"/>
      <c r="AS986" s="52"/>
      <c r="AT986" s="52"/>
      <c r="AU986" s="52"/>
      <c r="AV986" s="52"/>
    </row>
    <row r="987" ht="15.75" customHeight="1">
      <c r="M987" s="52"/>
      <c r="N987" s="52"/>
      <c r="O987" s="52"/>
      <c r="P987" s="52"/>
      <c r="Q987" s="52"/>
      <c r="R987" s="52"/>
      <c r="S987" s="52"/>
      <c r="T987" s="52"/>
      <c r="U987" s="52"/>
      <c r="V987" s="52"/>
      <c r="W987" s="52"/>
      <c r="X987" s="52"/>
      <c r="Y987" s="52"/>
      <c r="Z987" s="52"/>
      <c r="AA987" s="52"/>
      <c r="AB987" s="52"/>
      <c r="AC987" s="52"/>
      <c r="AD987" s="52"/>
      <c r="AE987" s="52"/>
      <c r="AF987" s="52"/>
      <c r="AG987" s="52"/>
      <c r="AH987" s="52"/>
      <c r="AI987" s="52"/>
      <c r="AJ987" s="52"/>
      <c r="AK987" s="52"/>
      <c r="AL987" s="52"/>
      <c r="AM987" s="52"/>
      <c r="AN987" s="52"/>
      <c r="AO987" s="52"/>
      <c r="AP987" s="52"/>
      <c r="AQ987" s="52"/>
      <c r="AR987" s="52"/>
      <c r="AS987" s="52"/>
      <c r="AT987" s="52"/>
      <c r="AU987" s="52"/>
      <c r="AV987" s="52"/>
    </row>
    <row r="988" ht="15.75" customHeight="1">
      <c r="M988" s="52"/>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2"/>
      <c r="AQ988" s="52"/>
      <c r="AR988" s="52"/>
      <c r="AS988" s="52"/>
      <c r="AT988" s="52"/>
      <c r="AU988" s="52"/>
      <c r="AV988" s="52"/>
    </row>
    <row r="989" ht="15.75" customHeight="1">
      <c r="M989" s="52"/>
      <c r="N989" s="52"/>
      <c r="O989" s="52"/>
      <c r="P989" s="52"/>
      <c r="Q989" s="52"/>
      <c r="R989" s="52"/>
      <c r="S989" s="52"/>
      <c r="T989" s="52"/>
      <c r="U989" s="52"/>
      <c r="V989" s="52"/>
      <c r="W989" s="52"/>
      <c r="X989" s="52"/>
      <c r="Y989" s="52"/>
      <c r="Z989" s="52"/>
      <c r="AA989" s="52"/>
      <c r="AB989" s="52"/>
      <c r="AC989" s="52"/>
      <c r="AD989" s="52"/>
      <c r="AE989" s="52"/>
      <c r="AF989" s="52"/>
      <c r="AG989" s="52"/>
      <c r="AH989" s="52"/>
      <c r="AI989" s="52"/>
      <c r="AJ989" s="52"/>
      <c r="AK989" s="52"/>
      <c r="AL989" s="52"/>
      <c r="AM989" s="52"/>
      <c r="AN989" s="52"/>
      <c r="AO989" s="52"/>
      <c r="AP989" s="52"/>
      <c r="AQ989" s="52"/>
      <c r="AR989" s="52"/>
      <c r="AS989" s="52"/>
      <c r="AT989" s="52"/>
      <c r="AU989" s="52"/>
      <c r="AV989" s="52"/>
    </row>
    <row r="990" ht="15.75" customHeight="1">
      <c r="M990" s="52"/>
      <c r="N990" s="52"/>
      <c r="O990" s="52"/>
      <c r="P990" s="52"/>
      <c r="Q990" s="52"/>
      <c r="R990" s="52"/>
      <c r="S990" s="52"/>
      <c r="T990" s="52"/>
      <c r="U990" s="52"/>
      <c r="V990" s="52"/>
      <c r="W990" s="52"/>
      <c r="X990" s="52"/>
      <c r="Y990" s="52"/>
      <c r="Z990" s="52"/>
      <c r="AA990" s="52"/>
      <c r="AB990" s="52"/>
      <c r="AC990" s="52"/>
      <c r="AD990" s="52"/>
      <c r="AE990" s="52"/>
      <c r="AF990" s="52"/>
      <c r="AG990" s="52"/>
      <c r="AH990" s="52"/>
      <c r="AI990" s="52"/>
      <c r="AJ990" s="52"/>
      <c r="AK990" s="52"/>
      <c r="AL990" s="52"/>
      <c r="AM990" s="52"/>
      <c r="AN990" s="52"/>
      <c r="AO990" s="52"/>
      <c r="AP990" s="52"/>
      <c r="AQ990" s="52"/>
      <c r="AR990" s="52"/>
      <c r="AS990" s="52"/>
      <c r="AT990" s="52"/>
      <c r="AU990" s="52"/>
      <c r="AV990" s="52"/>
    </row>
    <row r="991" ht="15.75" customHeight="1">
      <c r="M991" s="52"/>
      <c r="N991" s="52"/>
      <c r="O991" s="52"/>
      <c r="P991" s="52"/>
      <c r="Q991" s="52"/>
      <c r="R991" s="52"/>
      <c r="S991" s="52"/>
      <c r="T991" s="52"/>
      <c r="U991" s="52"/>
      <c r="V991" s="52"/>
      <c r="W991" s="52"/>
      <c r="X991" s="52"/>
      <c r="Y991" s="52"/>
      <c r="Z991" s="52"/>
      <c r="AA991" s="52"/>
      <c r="AB991" s="52"/>
      <c r="AC991" s="52"/>
      <c r="AD991" s="52"/>
      <c r="AE991" s="52"/>
      <c r="AF991" s="52"/>
      <c r="AG991" s="52"/>
      <c r="AH991" s="52"/>
      <c r="AI991" s="52"/>
      <c r="AJ991" s="52"/>
      <c r="AK991" s="52"/>
      <c r="AL991" s="52"/>
      <c r="AM991" s="52"/>
      <c r="AN991" s="52"/>
      <c r="AO991" s="52"/>
      <c r="AP991" s="52"/>
      <c r="AQ991" s="52"/>
      <c r="AR991" s="52"/>
      <c r="AS991" s="52"/>
      <c r="AT991" s="52"/>
      <c r="AU991" s="52"/>
      <c r="AV991" s="52"/>
    </row>
    <row r="992" ht="15.75" customHeight="1">
      <c r="M992" s="52"/>
      <c r="N992" s="52"/>
      <c r="O992" s="52"/>
      <c r="P992" s="52"/>
      <c r="Q992" s="52"/>
      <c r="R992" s="52"/>
      <c r="S992" s="52"/>
      <c r="T992" s="52"/>
      <c r="U992" s="52"/>
      <c r="V992" s="52"/>
      <c r="W992" s="52"/>
      <c r="X992" s="52"/>
      <c r="Y992" s="52"/>
      <c r="Z992" s="52"/>
      <c r="AA992" s="52"/>
      <c r="AB992" s="52"/>
      <c r="AC992" s="52"/>
      <c r="AD992" s="52"/>
      <c r="AE992" s="52"/>
      <c r="AF992" s="52"/>
      <c r="AG992" s="52"/>
      <c r="AH992" s="52"/>
      <c r="AI992" s="52"/>
      <c r="AJ992" s="52"/>
      <c r="AK992" s="52"/>
      <c r="AL992" s="52"/>
      <c r="AM992" s="52"/>
      <c r="AN992" s="52"/>
      <c r="AO992" s="52"/>
      <c r="AP992" s="52"/>
      <c r="AQ992" s="52"/>
      <c r="AR992" s="52"/>
      <c r="AS992" s="52"/>
      <c r="AT992" s="52"/>
      <c r="AU992" s="52"/>
      <c r="AV992" s="52"/>
    </row>
    <row r="993" ht="15.75" customHeight="1">
      <c r="M993" s="52"/>
      <c r="N993" s="52"/>
      <c r="O993" s="52"/>
      <c r="P993" s="52"/>
      <c r="Q993" s="52"/>
      <c r="R993" s="52"/>
      <c r="S993" s="52"/>
      <c r="T993" s="52"/>
      <c r="U993" s="52"/>
      <c r="V993" s="52"/>
      <c r="W993" s="52"/>
      <c r="X993" s="52"/>
      <c r="Y993" s="52"/>
      <c r="Z993" s="52"/>
      <c r="AA993" s="52"/>
      <c r="AB993" s="52"/>
      <c r="AC993" s="52"/>
      <c r="AD993" s="52"/>
      <c r="AE993" s="52"/>
      <c r="AF993" s="52"/>
      <c r="AG993" s="52"/>
      <c r="AH993" s="52"/>
      <c r="AI993" s="52"/>
      <c r="AJ993" s="52"/>
      <c r="AK993" s="52"/>
      <c r="AL993" s="52"/>
      <c r="AM993" s="52"/>
      <c r="AN993" s="52"/>
      <c r="AO993" s="52"/>
      <c r="AP993" s="52"/>
      <c r="AQ993" s="52"/>
      <c r="AR993" s="52"/>
      <c r="AS993" s="52"/>
      <c r="AT993" s="52"/>
      <c r="AU993" s="52"/>
      <c r="AV993" s="52"/>
    </row>
    <row r="994" ht="15.75" customHeight="1">
      <c r="M994" s="52"/>
      <c r="N994" s="52"/>
      <c r="O994" s="52"/>
      <c r="P994" s="52"/>
      <c r="Q994" s="52"/>
      <c r="R994" s="52"/>
      <c r="S994" s="52"/>
      <c r="T994" s="52"/>
      <c r="U994" s="52"/>
      <c r="V994" s="52"/>
      <c r="W994" s="52"/>
      <c r="X994" s="52"/>
      <c r="Y994" s="52"/>
      <c r="Z994" s="52"/>
      <c r="AA994" s="52"/>
      <c r="AB994" s="52"/>
      <c r="AC994" s="52"/>
      <c r="AD994" s="52"/>
      <c r="AE994" s="52"/>
      <c r="AF994" s="52"/>
      <c r="AG994" s="52"/>
      <c r="AH994" s="52"/>
      <c r="AI994" s="52"/>
      <c r="AJ994" s="52"/>
      <c r="AK994" s="52"/>
      <c r="AL994" s="52"/>
      <c r="AM994" s="52"/>
      <c r="AN994" s="52"/>
      <c r="AO994" s="52"/>
      <c r="AP994" s="52"/>
      <c r="AQ994" s="52"/>
      <c r="AR994" s="52"/>
      <c r="AS994" s="52"/>
      <c r="AT994" s="52"/>
      <c r="AU994" s="52"/>
      <c r="AV994" s="52"/>
    </row>
    <row r="995" ht="15.75" customHeight="1">
      <c r="M995" s="52"/>
      <c r="N995" s="52"/>
      <c r="O995" s="52"/>
      <c r="P995" s="52"/>
      <c r="Q995" s="52"/>
      <c r="R995" s="52"/>
      <c r="S995" s="52"/>
      <c r="T995" s="52"/>
      <c r="U995" s="52"/>
      <c r="V995" s="52"/>
      <c r="W995" s="52"/>
      <c r="X995" s="52"/>
      <c r="Y995" s="52"/>
      <c r="Z995" s="52"/>
      <c r="AA995" s="52"/>
      <c r="AB995" s="52"/>
      <c r="AC995" s="52"/>
      <c r="AD995" s="52"/>
      <c r="AE995" s="52"/>
      <c r="AF995" s="52"/>
      <c r="AG995" s="52"/>
      <c r="AH995" s="52"/>
      <c r="AI995" s="52"/>
      <c r="AJ995" s="52"/>
      <c r="AK995" s="52"/>
      <c r="AL995" s="52"/>
      <c r="AM995" s="52"/>
      <c r="AN995" s="52"/>
      <c r="AO995" s="52"/>
      <c r="AP995" s="52"/>
      <c r="AQ995" s="52"/>
      <c r="AR995" s="52"/>
      <c r="AS995" s="52"/>
      <c r="AT995" s="52"/>
      <c r="AU995" s="52"/>
      <c r="AV995" s="52"/>
    </row>
    <row r="996" ht="15.75" customHeight="1">
      <c r="M996" s="52"/>
      <c r="N996" s="52"/>
      <c r="O996" s="52"/>
      <c r="P996" s="52"/>
      <c r="Q996" s="52"/>
      <c r="R996" s="52"/>
      <c r="S996" s="52"/>
      <c r="T996" s="52"/>
      <c r="U996" s="52"/>
      <c r="V996" s="52"/>
      <c r="W996" s="52"/>
      <c r="X996" s="52"/>
      <c r="Y996" s="52"/>
      <c r="Z996" s="52"/>
      <c r="AA996" s="52"/>
      <c r="AB996" s="52"/>
      <c r="AC996" s="52"/>
      <c r="AD996" s="52"/>
      <c r="AE996" s="52"/>
      <c r="AF996" s="52"/>
      <c r="AG996" s="52"/>
      <c r="AH996" s="52"/>
      <c r="AI996" s="52"/>
      <c r="AJ996" s="52"/>
      <c r="AK996" s="52"/>
      <c r="AL996" s="52"/>
      <c r="AM996" s="52"/>
      <c r="AN996" s="52"/>
      <c r="AO996" s="52"/>
      <c r="AP996" s="52"/>
      <c r="AQ996" s="52"/>
      <c r="AR996" s="52"/>
      <c r="AS996" s="52"/>
      <c r="AT996" s="52"/>
      <c r="AU996" s="52"/>
      <c r="AV996" s="52"/>
    </row>
    <row r="997" ht="15.75" customHeight="1">
      <c r="M997" s="52"/>
      <c r="N997" s="52"/>
      <c r="O997" s="52"/>
      <c r="P997" s="52"/>
      <c r="Q997" s="52"/>
      <c r="R997" s="52"/>
      <c r="S997" s="52"/>
      <c r="T997" s="52"/>
      <c r="U997" s="52"/>
      <c r="V997" s="52"/>
      <c r="W997" s="52"/>
      <c r="X997" s="52"/>
      <c r="Y997" s="52"/>
      <c r="Z997" s="52"/>
      <c r="AA997" s="52"/>
      <c r="AB997" s="52"/>
      <c r="AC997" s="52"/>
      <c r="AD997" s="52"/>
      <c r="AE997" s="52"/>
      <c r="AF997" s="52"/>
      <c r="AG997" s="52"/>
      <c r="AH997" s="52"/>
      <c r="AI997" s="52"/>
      <c r="AJ997" s="52"/>
      <c r="AK997" s="52"/>
      <c r="AL997" s="52"/>
      <c r="AM997" s="52"/>
      <c r="AN997" s="52"/>
      <c r="AO997" s="52"/>
      <c r="AP997" s="52"/>
      <c r="AQ997" s="52"/>
      <c r="AR997" s="52"/>
      <c r="AS997" s="52"/>
      <c r="AT997" s="52"/>
      <c r="AU997" s="52"/>
      <c r="AV997" s="52"/>
    </row>
    <row r="998" ht="15.75" customHeight="1">
      <c r="M998" s="52"/>
      <c r="N998" s="52"/>
      <c r="O998" s="52"/>
      <c r="P998" s="52"/>
      <c r="Q998" s="52"/>
      <c r="R998" s="52"/>
      <c r="S998" s="52"/>
      <c r="T998" s="52"/>
      <c r="U998" s="52"/>
      <c r="V998" s="52"/>
      <c r="W998" s="52"/>
      <c r="X998" s="52"/>
      <c r="Y998" s="52"/>
      <c r="Z998" s="52"/>
      <c r="AA998" s="52"/>
      <c r="AB998" s="52"/>
      <c r="AC998" s="52"/>
      <c r="AD998" s="52"/>
      <c r="AE998" s="52"/>
      <c r="AF998" s="52"/>
      <c r="AG998" s="52"/>
      <c r="AH998" s="52"/>
      <c r="AI998" s="52"/>
      <c r="AJ998" s="52"/>
      <c r="AK998" s="52"/>
      <c r="AL998" s="52"/>
      <c r="AM998" s="52"/>
      <c r="AN998" s="52"/>
      <c r="AO998" s="52"/>
      <c r="AP998" s="52"/>
      <c r="AQ998" s="52"/>
      <c r="AR998" s="52"/>
      <c r="AS998" s="52"/>
      <c r="AT998" s="52"/>
      <c r="AU998" s="52"/>
      <c r="AV998" s="52"/>
    </row>
    <row r="999" ht="15.75" customHeight="1">
      <c r="M999" s="52"/>
      <c r="N999" s="52"/>
      <c r="O999" s="52"/>
      <c r="P999" s="52"/>
      <c r="Q999" s="52"/>
      <c r="R999" s="52"/>
      <c r="S999" s="52"/>
      <c r="T999" s="52"/>
      <c r="U999" s="52"/>
      <c r="V999" s="52"/>
      <c r="W999" s="52"/>
      <c r="X999" s="52"/>
      <c r="Y999" s="52"/>
      <c r="Z999" s="52"/>
      <c r="AA999" s="52"/>
      <c r="AB999" s="52"/>
      <c r="AC999" s="52"/>
      <c r="AD999" s="52"/>
      <c r="AE999" s="52"/>
      <c r="AF999" s="52"/>
      <c r="AG999" s="52"/>
      <c r="AH999" s="52"/>
      <c r="AI999" s="52"/>
      <c r="AJ999" s="52"/>
      <c r="AK999" s="52"/>
      <c r="AL999" s="52"/>
      <c r="AM999" s="52"/>
      <c r="AN999" s="52"/>
      <c r="AO999" s="52"/>
      <c r="AP999" s="52"/>
      <c r="AQ999" s="52"/>
      <c r="AR999" s="52"/>
      <c r="AS999" s="52"/>
      <c r="AT999" s="52"/>
      <c r="AU999" s="52"/>
      <c r="AV999" s="52"/>
    </row>
    <row r="1000" ht="15.75" customHeight="1">
      <c r="M1000" s="52"/>
      <c r="N1000" s="52"/>
      <c r="O1000" s="52"/>
      <c r="P1000" s="52"/>
      <c r="Q1000" s="52"/>
      <c r="R1000" s="52"/>
      <c r="S1000" s="52"/>
      <c r="T1000" s="52"/>
      <c r="U1000" s="52"/>
      <c r="V1000" s="52"/>
      <c r="W1000" s="52"/>
      <c r="X1000" s="52"/>
      <c r="Y1000" s="52"/>
      <c r="Z1000" s="52"/>
      <c r="AA1000" s="52"/>
      <c r="AB1000" s="52"/>
      <c r="AC1000" s="52"/>
      <c r="AD1000" s="52"/>
      <c r="AE1000" s="52"/>
      <c r="AF1000" s="52"/>
      <c r="AG1000" s="52"/>
      <c r="AH1000" s="52"/>
      <c r="AI1000" s="52"/>
      <c r="AJ1000" s="52"/>
      <c r="AK1000" s="52"/>
      <c r="AL1000" s="52"/>
      <c r="AM1000" s="52"/>
      <c r="AN1000" s="52"/>
      <c r="AO1000" s="52"/>
      <c r="AP1000" s="52"/>
      <c r="AQ1000" s="52"/>
      <c r="AR1000" s="52"/>
      <c r="AS1000" s="52"/>
      <c r="AT1000" s="52"/>
      <c r="AU1000" s="52"/>
      <c r="AV1000" s="52"/>
    </row>
    <row r="1001" ht="15.75" customHeight="1">
      <c r="M1001" s="52"/>
      <c r="N1001" s="52"/>
      <c r="O1001" s="52"/>
      <c r="P1001" s="52"/>
      <c r="Q1001" s="52"/>
      <c r="R1001" s="52"/>
      <c r="S1001" s="52"/>
      <c r="T1001" s="52"/>
      <c r="U1001" s="52"/>
      <c r="V1001" s="52"/>
      <c r="W1001" s="52"/>
      <c r="X1001" s="52"/>
      <c r="Y1001" s="52"/>
      <c r="Z1001" s="52"/>
      <c r="AA1001" s="52"/>
      <c r="AB1001" s="52"/>
      <c r="AC1001" s="52"/>
      <c r="AD1001" s="52"/>
      <c r="AE1001" s="52"/>
      <c r="AF1001" s="52"/>
      <c r="AG1001" s="52"/>
      <c r="AH1001" s="52"/>
      <c r="AI1001" s="52"/>
      <c r="AJ1001" s="52"/>
      <c r="AK1001" s="52"/>
      <c r="AL1001" s="52"/>
      <c r="AM1001" s="52"/>
      <c r="AN1001" s="52"/>
      <c r="AO1001" s="52"/>
      <c r="AP1001" s="52"/>
      <c r="AQ1001" s="52"/>
      <c r="AR1001" s="52"/>
      <c r="AS1001" s="52"/>
      <c r="AT1001" s="52"/>
      <c r="AU1001" s="52"/>
      <c r="AV1001" s="52"/>
    </row>
    <row r="1002" ht="15.75" customHeight="1">
      <c r="M1002" s="52"/>
      <c r="N1002" s="52"/>
      <c r="O1002" s="52"/>
      <c r="P1002" s="52"/>
      <c r="Q1002" s="52"/>
      <c r="R1002" s="52"/>
      <c r="S1002" s="52"/>
      <c r="T1002" s="52"/>
      <c r="U1002" s="52"/>
      <c r="V1002" s="52"/>
      <c r="W1002" s="52"/>
      <c r="X1002" s="52"/>
      <c r="Y1002" s="52"/>
      <c r="Z1002" s="52"/>
      <c r="AA1002" s="52"/>
      <c r="AB1002" s="52"/>
      <c r="AC1002" s="52"/>
      <c r="AD1002" s="52"/>
      <c r="AE1002" s="52"/>
      <c r="AF1002" s="52"/>
      <c r="AG1002" s="52"/>
      <c r="AH1002" s="52"/>
      <c r="AI1002" s="52"/>
      <c r="AJ1002" s="52"/>
      <c r="AK1002" s="52"/>
      <c r="AL1002" s="52"/>
      <c r="AM1002" s="52"/>
      <c r="AN1002" s="52"/>
      <c r="AO1002" s="52"/>
      <c r="AP1002" s="52"/>
      <c r="AQ1002" s="52"/>
      <c r="AR1002" s="52"/>
      <c r="AS1002" s="52"/>
      <c r="AT1002" s="52"/>
      <c r="AU1002" s="52"/>
      <c r="AV1002" s="52"/>
    </row>
    <row r="1003" ht="15.75" customHeight="1">
      <c r="M1003" s="52"/>
      <c r="N1003" s="52"/>
      <c r="O1003" s="52"/>
      <c r="P1003" s="52"/>
      <c r="Q1003" s="52"/>
      <c r="R1003" s="52"/>
      <c r="S1003" s="52"/>
      <c r="T1003" s="52"/>
      <c r="U1003" s="52"/>
      <c r="V1003" s="52"/>
      <c r="W1003" s="52"/>
      <c r="X1003" s="52"/>
      <c r="Y1003" s="52"/>
      <c r="Z1003" s="52"/>
      <c r="AA1003" s="52"/>
      <c r="AB1003" s="52"/>
      <c r="AC1003" s="52"/>
      <c r="AD1003" s="52"/>
      <c r="AE1003" s="52"/>
      <c r="AF1003" s="52"/>
      <c r="AG1003" s="52"/>
      <c r="AH1003" s="52"/>
      <c r="AI1003" s="52"/>
      <c r="AJ1003" s="52"/>
      <c r="AK1003" s="52"/>
      <c r="AL1003" s="52"/>
      <c r="AM1003" s="52"/>
      <c r="AN1003" s="52"/>
      <c r="AO1003" s="52"/>
      <c r="AP1003" s="52"/>
      <c r="AQ1003" s="52"/>
      <c r="AR1003" s="52"/>
      <c r="AS1003" s="52"/>
      <c r="AT1003" s="52"/>
      <c r="AU1003" s="52"/>
      <c r="AV1003" s="52"/>
    </row>
  </sheetData>
  <mergeCells count="52">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A27:F27"/>
    <mergeCell ref="A30:F30"/>
    <mergeCell ref="A31:F31"/>
    <mergeCell ref="A32:C32"/>
    <mergeCell ref="D32:F32"/>
    <mergeCell ref="A39:F39"/>
    <mergeCell ref="A40:C40"/>
    <mergeCell ref="D40:F40"/>
    <mergeCell ref="A48:F48"/>
    <mergeCell ref="D49:F49"/>
    <mergeCell ref="A49:C49"/>
    <mergeCell ref="A56:E56"/>
    <mergeCell ref="A110:B110"/>
    <mergeCell ref="C110:D110"/>
    <mergeCell ref="F110:I110"/>
    <mergeCell ref="F111:I111"/>
    <mergeCell ref="F112:I112"/>
    <mergeCell ref="A258:A259"/>
    <mergeCell ref="A276:D276"/>
    <mergeCell ref="F113:I113"/>
    <mergeCell ref="F114:I114"/>
    <mergeCell ref="N120:N121"/>
    <mergeCell ref="O243:O282"/>
    <mergeCell ref="A250:C250"/>
    <mergeCell ref="A252:A253"/>
    <mergeCell ref="A254:A255"/>
    <mergeCell ref="A277:C277"/>
  </mergeCells>
  <conditionalFormatting sqref="F103:G103 H103:H104 I103:M107 I109:M116 I124:M125 I139:M144 I146:M147 I149:M149 I177:M177 I189:M190 I198:M198 N70 N72:N75 N103:AV104 O70:AV75">
    <cfRule type="cellIs" dxfId="0" priority="1" operator="greaterThan">
      <formula>1</formula>
    </cfRule>
  </conditionalFormatting>
  <conditionalFormatting sqref="F103:G103 H103:AV104 N70 N72:N75 O70:AV75">
    <cfRule type="cellIs" dxfId="1" priority="2" operator="greaterThan">
      <formula>1</formula>
    </cfRule>
  </conditionalFormatting>
  <conditionalFormatting sqref="B105">
    <cfRule type="cellIs" dxfId="0" priority="3" operator="greaterThan">
      <formula>1</formula>
    </cfRule>
  </conditionalFormatting>
  <conditionalFormatting sqref="B105">
    <cfRule type="cellIs" dxfId="2" priority="4" operator="lessThan">
      <formula>1</formula>
    </cfRule>
  </conditionalFormatting>
  <conditionalFormatting sqref="B105">
    <cfRule type="cellIs" dxfId="3" priority="5" operator="equal">
      <formula>1</formula>
    </cfRule>
  </conditionalFormatting>
  <conditionalFormatting sqref="B105">
    <cfRule type="cellIs" dxfId="0" priority="6" operator="greaterThan">
      <formula>0</formula>
    </cfRule>
  </conditionalFormatting>
  <conditionalFormatting sqref="B105">
    <cfRule type="cellIs" dxfId="2" priority="7" operator="lessThan">
      <formula>0</formula>
    </cfRule>
  </conditionalFormatting>
  <conditionalFormatting sqref="B58:B60 D58:D59 F58:F59">
    <cfRule type="cellIs" dxfId="0" priority="8" operator="greaterThan">
      <formula>1</formula>
    </cfRule>
  </conditionalFormatting>
  <conditionalFormatting sqref="B58:B60 D58:D59 F58:F59">
    <cfRule type="cellIs" dxfId="2" priority="9" operator="lessThan">
      <formula>1</formula>
    </cfRule>
  </conditionalFormatting>
  <conditionalFormatting sqref="B58:B60 D58:D59 F58:F59">
    <cfRule type="cellIs" dxfId="3" priority="10" operator="equal">
      <formula>1</formula>
    </cfRule>
  </conditionalFormatting>
  <conditionalFormatting sqref="B58:B60 D58:D59 F58:F59">
    <cfRule type="cellIs" dxfId="0" priority="11" operator="greaterThan">
      <formula>0</formula>
    </cfRule>
  </conditionalFormatting>
  <conditionalFormatting sqref="B58:B60 D58:D59 F58:F59">
    <cfRule type="cellIs" dxfId="2" priority="12" operator="lessThan">
      <formula>0</formula>
    </cfRule>
  </conditionalFormatting>
  <conditionalFormatting sqref="I150:M150 I152:M152 I157:M157">
    <cfRule type="cellIs" dxfId="0" priority="13" operator="greaterThan">
      <formula>1</formula>
    </cfRule>
  </conditionalFormatting>
  <conditionalFormatting sqref="I178:M178">
    <cfRule type="cellIs" dxfId="0" priority="14" operator="greaterThan">
      <formula>1</formula>
    </cfRule>
  </conditionalFormatting>
  <conditionalFormatting sqref="I183:M183">
    <cfRule type="cellIs" dxfId="0" priority="15" operator="greaterThan">
      <formula>1</formula>
    </cfRule>
  </conditionalFormatting>
  <conditionalFormatting sqref="I191:M191">
    <cfRule type="cellIs" dxfId="0" priority="16" operator="greaterThan">
      <formula>1</formula>
    </cfRule>
  </conditionalFormatting>
  <conditionalFormatting sqref="I167:M167">
    <cfRule type="cellIs" dxfId="0" priority="17" operator="greaterThan">
      <formula>1</formula>
    </cfRule>
  </conditionalFormatting>
  <conditionalFormatting sqref="I219:M219">
    <cfRule type="cellIs" dxfId="0" priority="18" operator="greaterThan">
      <formula>1</formula>
    </cfRule>
  </conditionalFormatting>
  <conditionalFormatting sqref="I228:M228">
    <cfRule type="cellIs" dxfId="0" priority="19" operator="greaterThan">
      <formula>1</formula>
    </cfRule>
  </conditionalFormatting>
  <conditionalFormatting sqref="I234:M235">
    <cfRule type="cellIs" dxfId="0" priority="20" operator="greaterThan">
      <formula>1</formula>
    </cfRule>
  </conditionalFormatting>
  <conditionalFormatting sqref="I158:M158">
    <cfRule type="cellIs" dxfId="0" priority="21" operator="greaterThan">
      <formula>1</formula>
    </cfRule>
  </conditionalFormatting>
  <conditionalFormatting sqref="I159:M159">
    <cfRule type="cellIs" dxfId="0" priority="22" operator="greaterThan">
      <formula>1</formula>
    </cfRule>
  </conditionalFormatting>
  <hyperlinks>
    <hyperlink r:id="rId1" ref="C14"/>
    <hyperlink r:id="rId2" ref="C17"/>
  </hyperlinks>
  <printOptions/>
  <pageMargins bottom="0.75" footer="0.0" header="0.0" left="0.7" right="0.7" top="0.75"/>
  <pageSetup paperSize="9" orientation="portrait"/>
  <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4.13"/>
    <col customWidth="1" min="2" max="2" width="32.13"/>
    <col customWidth="1" min="3" max="3" width="27.88"/>
    <col customWidth="1" min="4" max="4" width="34.25"/>
    <col customWidth="1" min="5" max="5" width="23.13"/>
    <col customWidth="1" min="6" max="6" width="46.75"/>
    <col customWidth="1" min="7" max="7" width="25.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16" width="10.13"/>
    <col customWidth="1" min="17" max="17" width="22.0"/>
    <col customWidth="1" min="18" max="48" width="10.13"/>
  </cols>
  <sheetData>
    <row r="1">
      <c r="A1" s="639" t="s">
        <v>56</v>
      </c>
      <c r="B1" s="65"/>
      <c r="C1" s="65"/>
      <c r="D1" s="65"/>
      <c r="E1" s="65"/>
      <c r="F1" s="66"/>
      <c r="G1" s="62"/>
      <c r="H1" s="62"/>
      <c r="I1" s="62"/>
      <c r="J1" s="62"/>
      <c r="K1" s="62"/>
      <c r="L1" s="62"/>
      <c r="M1" s="62"/>
      <c r="N1" s="62"/>
      <c r="O1" s="62"/>
      <c r="P1" s="62"/>
      <c r="Q1" s="62"/>
      <c r="R1" s="62"/>
      <c r="S1" s="62"/>
      <c r="T1" s="62"/>
      <c r="U1" s="62"/>
      <c r="V1" s="62"/>
      <c r="W1" s="62"/>
      <c r="X1" s="62"/>
      <c r="Y1" s="62"/>
      <c r="Z1" s="62"/>
    </row>
    <row r="2">
      <c r="A2" s="67" t="s">
        <v>57</v>
      </c>
      <c r="B2" s="68"/>
      <c r="C2" s="68"/>
      <c r="D2" s="68"/>
      <c r="E2" s="68"/>
      <c r="F2" s="69"/>
      <c r="G2" s="62"/>
      <c r="H2" s="62"/>
      <c r="I2" s="62"/>
      <c r="J2" s="62"/>
      <c r="K2" s="62"/>
      <c r="L2" s="62"/>
      <c r="M2" s="62"/>
      <c r="N2" s="62"/>
      <c r="O2" s="62"/>
      <c r="P2" s="62"/>
      <c r="Q2" s="62"/>
      <c r="R2" s="62"/>
      <c r="S2" s="62"/>
      <c r="T2" s="62"/>
      <c r="U2" s="62"/>
      <c r="V2" s="62"/>
      <c r="W2" s="62"/>
      <c r="X2" s="62"/>
      <c r="Y2" s="62"/>
      <c r="Z2" s="62"/>
    </row>
    <row r="3" ht="72.75" customHeight="1">
      <c r="A3" s="768" t="s">
        <v>1481</v>
      </c>
      <c r="B3" s="68"/>
      <c r="C3" s="68"/>
      <c r="D3" s="68"/>
      <c r="E3" s="68"/>
      <c r="F3" s="69"/>
      <c r="G3" s="769"/>
      <c r="H3" s="72"/>
      <c r="I3" s="62"/>
      <c r="J3" s="62"/>
      <c r="K3" s="62"/>
      <c r="L3" s="62"/>
      <c r="M3" s="62"/>
      <c r="N3" s="62"/>
      <c r="O3" s="62"/>
      <c r="P3" s="62"/>
      <c r="Q3" s="62"/>
      <c r="R3" s="62"/>
      <c r="S3" s="62"/>
      <c r="T3" s="62"/>
      <c r="U3" s="62"/>
      <c r="V3" s="62"/>
      <c r="W3" s="62"/>
      <c r="X3" s="62"/>
      <c r="Y3" s="62"/>
      <c r="Z3" s="62"/>
    </row>
    <row r="4" ht="18.75" customHeight="1">
      <c r="A4" s="534" t="s">
        <v>59</v>
      </c>
      <c r="B4" s="535" t="s">
        <v>60</v>
      </c>
      <c r="C4" s="536" t="s">
        <v>61</v>
      </c>
      <c r="D4" s="87"/>
      <c r="E4" s="87"/>
      <c r="F4" s="88"/>
      <c r="G4" s="71"/>
      <c r="H4" s="72"/>
      <c r="I4" s="62"/>
      <c r="J4" s="62"/>
      <c r="K4" s="62"/>
      <c r="L4" s="62"/>
      <c r="M4" s="62"/>
      <c r="N4" s="62"/>
      <c r="O4" s="62"/>
      <c r="P4" s="62"/>
      <c r="Q4" s="62"/>
      <c r="R4" s="62"/>
      <c r="S4" s="62"/>
      <c r="T4" s="62"/>
      <c r="U4" s="62"/>
      <c r="V4" s="62"/>
      <c r="W4" s="62"/>
      <c r="X4" s="62"/>
      <c r="Y4" s="62"/>
      <c r="Z4" s="62"/>
    </row>
    <row r="5">
      <c r="A5" s="104" t="s">
        <v>1482</v>
      </c>
      <c r="B5" s="326">
        <f>C272</f>
        <v>654900</v>
      </c>
      <c r="C5" s="644" t="s">
        <v>1483</v>
      </c>
      <c r="D5" s="68"/>
      <c r="E5" s="68"/>
      <c r="F5" s="76"/>
      <c r="G5" s="80"/>
      <c r="H5" s="62"/>
      <c r="I5" s="62"/>
      <c r="J5" s="62"/>
      <c r="K5" s="62"/>
      <c r="L5" s="62"/>
      <c r="M5" s="62"/>
      <c r="N5" s="62"/>
      <c r="O5" s="62"/>
      <c r="P5" s="62"/>
      <c r="Q5" s="62"/>
      <c r="R5" s="62"/>
      <c r="S5" s="62"/>
      <c r="T5" s="62"/>
      <c r="U5" s="62"/>
      <c r="V5" s="62"/>
      <c r="W5" s="62"/>
      <c r="X5" s="62"/>
      <c r="Y5" s="62"/>
      <c r="Z5" s="62"/>
    </row>
    <row r="6">
      <c r="A6" s="104" t="s">
        <v>1484</v>
      </c>
      <c r="B6" s="107">
        <f>C270</f>
        <v>1524277.457</v>
      </c>
      <c r="C6" s="79" t="s">
        <v>1202</v>
      </c>
      <c r="D6" s="68"/>
      <c r="E6" s="68"/>
      <c r="F6" s="76"/>
      <c r="G6" s="80"/>
      <c r="H6" s="62"/>
      <c r="I6" s="62"/>
      <c r="J6" s="62"/>
      <c r="K6" s="62"/>
      <c r="L6" s="62"/>
      <c r="M6" s="62"/>
      <c r="N6" s="62"/>
      <c r="O6" s="62"/>
      <c r="P6" s="62"/>
      <c r="Q6" s="62"/>
      <c r="R6" s="62"/>
      <c r="S6" s="62"/>
      <c r="T6" s="62"/>
      <c r="U6" s="62"/>
      <c r="V6" s="62"/>
      <c r="W6" s="62"/>
      <c r="X6" s="62"/>
      <c r="Y6" s="62"/>
      <c r="Z6" s="62"/>
    </row>
    <row r="7">
      <c r="A7" s="90" t="s">
        <v>1485</v>
      </c>
      <c r="B7" s="770">
        <f>C266</f>
        <v>711329.4798</v>
      </c>
      <c r="C7" s="644" t="s">
        <v>1486</v>
      </c>
      <c r="D7" s="68"/>
      <c r="E7" s="68"/>
      <c r="F7" s="76"/>
      <c r="G7" s="80"/>
      <c r="H7" s="62"/>
      <c r="I7" s="62"/>
      <c r="J7" s="62"/>
      <c r="K7" s="62"/>
      <c r="L7" s="62"/>
      <c r="M7" s="62"/>
      <c r="N7" s="62"/>
      <c r="O7" s="62"/>
      <c r="P7" s="62"/>
      <c r="Q7" s="62"/>
      <c r="R7" s="62"/>
      <c r="S7" s="62"/>
      <c r="T7" s="62"/>
      <c r="U7" s="62"/>
      <c r="V7" s="62"/>
      <c r="W7" s="62"/>
      <c r="X7" s="62"/>
      <c r="Y7" s="62"/>
      <c r="Z7" s="62"/>
    </row>
    <row r="8">
      <c r="A8" s="90" t="s">
        <v>77</v>
      </c>
      <c r="B8" s="85">
        <v>0.01</v>
      </c>
      <c r="C8" s="644" t="s">
        <v>1487</v>
      </c>
      <c r="D8" s="68"/>
      <c r="E8" s="68"/>
      <c r="F8" s="76"/>
      <c r="G8" s="80"/>
      <c r="H8" s="62"/>
      <c r="I8" s="62"/>
      <c r="J8" s="62"/>
      <c r="K8" s="62"/>
      <c r="L8" s="62"/>
      <c r="M8" s="62"/>
      <c r="N8" s="62"/>
      <c r="O8" s="62"/>
      <c r="P8" s="62"/>
      <c r="Q8" s="62"/>
      <c r="R8" s="62"/>
      <c r="S8" s="62"/>
      <c r="T8" s="62"/>
      <c r="U8" s="62"/>
      <c r="V8" s="62"/>
      <c r="W8" s="62"/>
      <c r="X8" s="62"/>
      <c r="Y8" s="62"/>
      <c r="Z8" s="62"/>
    </row>
    <row r="9">
      <c r="A9" s="90" t="s">
        <v>866</v>
      </c>
      <c r="B9" s="85">
        <v>0.01</v>
      </c>
      <c r="C9" s="644" t="s">
        <v>1487</v>
      </c>
      <c r="D9" s="68"/>
      <c r="E9" s="68"/>
      <c r="F9" s="76"/>
      <c r="G9" s="80"/>
      <c r="H9" s="62"/>
      <c r="I9" s="62"/>
      <c r="J9" s="62"/>
      <c r="K9" s="62"/>
      <c r="L9" s="62"/>
      <c r="M9" s="62"/>
      <c r="N9" s="62"/>
      <c r="O9" s="62"/>
      <c r="P9" s="62"/>
      <c r="Q9" s="62"/>
      <c r="R9" s="62"/>
      <c r="S9" s="62"/>
      <c r="T9" s="62"/>
      <c r="U9" s="62"/>
      <c r="V9" s="62"/>
      <c r="W9" s="62"/>
      <c r="X9" s="62"/>
      <c r="Y9" s="62"/>
      <c r="Z9" s="62"/>
    </row>
    <row r="10">
      <c r="A10" s="104" t="s">
        <v>81</v>
      </c>
      <c r="B10" s="89">
        <f>'CU año 2020 Nivel 1'!M342</f>
        <v>607.1531858</v>
      </c>
      <c r="C10" s="79" t="s">
        <v>82</v>
      </c>
      <c r="D10" s="68"/>
      <c r="E10" s="68"/>
      <c r="F10" s="76"/>
      <c r="G10" s="62"/>
      <c r="H10" s="62"/>
      <c r="I10" s="62"/>
      <c r="J10" s="62"/>
      <c r="K10" s="62"/>
      <c r="L10" s="62"/>
      <c r="M10" s="62"/>
      <c r="N10" s="62"/>
      <c r="O10" s="62"/>
      <c r="P10" s="62"/>
      <c r="Q10" s="62"/>
      <c r="R10" s="62"/>
      <c r="S10" s="62"/>
      <c r="T10" s="62"/>
      <c r="U10" s="62"/>
      <c r="V10" s="62"/>
      <c r="W10" s="62"/>
      <c r="X10" s="62"/>
      <c r="Y10" s="62"/>
      <c r="Z10" s="62"/>
    </row>
    <row r="11">
      <c r="A11" s="104" t="s">
        <v>1488</v>
      </c>
      <c r="B11" s="285">
        <f>E213</f>
        <v>1631.06</v>
      </c>
      <c r="C11" s="771" t="s">
        <v>1295</v>
      </c>
      <c r="D11" s="68"/>
      <c r="E11" s="68"/>
      <c r="F11" s="76"/>
      <c r="G11" s="62"/>
      <c r="H11" s="62"/>
      <c r="I11" s="62"/>
      <c r="J11" s="62"/>
      <c r="K11" s="62"/>
      <c r="L11" s="62"/>
      <c r="M11" s="62"/>
      <c r="N11" s="62"/>
      <c r="O11" s="62"/>
      <c r="P11" s="62"/>
      <c r="Q11" s="62"/>
      <c r="R11" s="62"/>
      <c r="S11" s="62"/>
      <c r="T11" s="62"/>
      <c r="U11" s="62"/>
      <c r="V11" s="62"/>
      <c r="W11" s="62"/>
      <c r="X11" s="62"/>
      <c r="Y11" s="62"/>
      <c r="Z11" s="62"/>
    </row>
    <row r="12">
      <c r="A12" s="104" t="s">
        <v>1489</v>
      </c>
      <c r="B12" s="772">
        <v>50648.0</v>
      </c>
      <c r="C12" s="771" t="s">
        <v>1490</v>
      </c>
      <c r="D12" s="68"/>
      <c r="E12" s="68"/>
      <c r="F12" s="76"/>
      <c r="G12" s="62"/>
      <c r="H12" s="62"/>
      <c r="I12" s="62"/>
      <c r="J12" s="62"/>
      <c r="K12" s="62"/>
      <c r="L12" s="62"/>
      <c r="M12" s="62"/>
      <c r="N12" s="62"/>
      <c r="O12" s="62"/>
      <c r="P12" s="62"/>
      <c r="Q12" s="62"/>
      <c r="R12" s="62"/>
      <c r="S12" s="62"/>
      <c r="T12" s="62"/>
      <c r="U12" s="62"/>
      <c r="V12" s="62"/>
      <c r="W12" s="62"/>
      <c r="X12" s="62"/>
      <c r="Y12" s="62"/>
      <c r="Z12" s="62"/>
    </row>
    <row r="13">
      <c r="A13" s="104" t="s">
        <v>1206</v>
      </c>
      <c r="B13" s="772">
        <f>'BC leña coccion rural'!B10</f>
        <v>2876.16</v>
      </c>
      <c r="C13" s="773" t="str">
        <f>'BC leña coccion rural'!C10</f>
        <v>Precio en COP/kg.Fuente: http://bi.superservicios.gov.co/o3web/browser/showView.jsp?viewDesktop=true&amp;source=SUI_GLP_COMERCIAL%2FVentas_en+_Kg_por_presentaci%F3n%23_public</v>
      </c>
      <c r="D13" s="68"/>
      <c r="E13" s="68"/>
      <c r="F13" s="76"/>
      <c r="G13" s="62"/>
      <c r="H13" s="62"/>
      <c r="I13" s="62"/>
      <c r="J13" s="62"/>
      <c r="K13" s="62"/>
      <c r="L13" s="62"/>
      <c r="M13" s="62"/>
      <c r="N13" s="62"/>
      <c r="O13" s="62"/>
      <c r="P13" s="62"/>
      <c r="Q13" s="62"/>
      <c r="R13" s="62"/>
      <c r="S13" s="62"/>
      <c r="T13" s="62"/>
      <c r="U13" s="62"/>
      <c r="V13" s="62"/>
      <c r="W13" s="62"/>
      <c r="X13" s="62"/>
      <c r="Y13" s="62"/>
      <c r="Z13" s="62"/>
    </row>
    <row r="14">
      <c r="A14" s="90" t="s">
        <v>1491</v>
      </c>
      <c r="B14" s="100">
        <v>0.0481</v>
      </c>
      <c r="C14" s="83" t="s">
        <v>1492</v>
      </c>
      <c r="D14" s="68"/>
      <c r="E14" s="68"/>
      <c r="F14" s="76"/>
      <c r="G14" s="62"/>
      <c r="H14" s="62"/>
      <c r="I14" s="62"/>
      <c r="J14" s="62"/>
      <c r="K14" s="62"/>
      <c r="L14" s="62"/>
      <c r="M14" s="62"/>
      <c r="N14" s="62"/>
      <c r="O14" s="62"/>
      <c r="P14" s="62"/>
      <c r="Q14" s="62"/>
      <c r="R14" s="62"/>
      <c r="S14" s="62"/>
      <c r="T14" s="62"/>
      <c r="U14" s="62"/>
      <c r="V14" s="62"/>
      <c r="W14" s="62"/>
      <c r="X14" s="62"/>
      <c r="Y14" s="62"/>
      <c r="Z14" s="62"/>
    </row>
    <row r="15">
      <c r="A15" s="90" t="s">
        <v>93</v>
      </c>
      <c r="B15" s="100">
        <v>0.1182</v>
      </c>
      <c r="C15" s="644" t="s">
        <v>1209</v>
      </c>
      <c r="D15" s="68"/>
      <c r="E15" s="68"/>
      <c r="F15" s="76"/>
      <c r="G15" s="62"/>
      <c r="H15" s="62"/>
      <c r="I15" s="62"/>
      <c r="J15" s="62"/>
      <c r="K15" s="62"/>
      <c r="L15" s="62"/>
      <c r="M15" s="62"/>
      <c r="N15" s="62"/>
      <c r="O15" s="62"/>
      <c r="P15" s="62"/>
      <c r="Q15" s="62"/>
      <c r="R15" s="62"/>
      <c r="S15" s="62"/>
      <c r="T15" s="62"/>
      <c r="U15" s="62"/>
      <c r="V15" s="62"/>
      <c r="W15" s="62"/>
      <c r="X15" s="62"/>
      <c r="Y15" s="62"/>
      <c r="Z15" s="62"/>
    </row>
    <row r="16">
      <c r="A16" s="90" t="s">
        <v>1493</v>
      </c>
      <c r="B16" s="100">
        <v>0.2631</v>
      </c>
      <c r="C16" s="644" t="s">
        <v>1494</v>
      </c>
      <c r="D16" s="68"/>
      <c r="E16" s="68"/>
      <c r="F16" s="76"/>
      <c r="G16" s="62"/>
      <c r="H16" s="62"/>
      <c r="I16" s="62"/>
      <c r="J16" s="62"/>
      <c r="K16" s="62"/>
      <c r="L16" s="62"/>
      <c r="M16" s="62"/>
      <c r="N16" s="62"/>
      <c r="O16" s="62"/>
      <c r="P16" s="62"/>
      <c r="Q16" s="62"/>
      <c r="R16" s="62"/>
      <c r="S16" s="62"/>
      <c r="T16" s="62"/>
      <c r="U16" s="62"/>
      <c r="V16" s="62"/>
      <c r="W16" s="62"/>
      <c r="X16" s="62"/>
      <c r="Y16" s="62"/>
      <c r="Z16" s="62"/>
    </row>
    <row r="17">
      <c r="A17" s="90" t="s">
        <v>99</v>
      </c>
      <c r="B17" s="85">
        <v>0.09</v>
      </c>
      <c r="C17" s="79" t="s">
        <v>100</v>
      </c>
      <c r="D17" s="68"/>
      <c r="E17" s="68"/>
      <c r="F17" s="76"/>
      <c r="G17" s="62"/>
      <c r="H17" s="62"/>
      <c r="I17" s="62"/>
      <c r="J17" s="62"/>
      <c r="K17" s="62"/>
      <c r="L17" s="62"/>
      <c r="M17" s="62"/>
      <c r="N17" s="62"/>
      <c r="O17" s="62"/>
      <c r="P17" s="62"/>
      <c r="Q17" s="62"/>
      <c r="R17" s="62"/>
      <c r="S17" s="62"/>
      <c r="T17" s="62"/>
      <c r="U17" s="62"/>
      <c r="V17" s="62"/>
      <c r="W17" s="62"/>
      <c r="X17" s="62"/>
      <c r="Y17" s="62"/>
      <c r="Z17" s="62"/>
    </row>
    <row r="18">
      <c r="A18" s="90" t="s">
        <v>1213</v>
      </c>
      <c r="B18" s="105">
        <f>15000*((IPC!$B$811*(1+1%))/IPC!$B$763)</f>
        <v>17162.73225</v>
      </c>
      <c r="C18" s="644" t="s">
        <v>102</v>
      </c>
      <c r="D18" s="68"/>
      <c r="E18" s="68"/>
      <c r="F18" s="76"/>
      <c r="G18" s="62"/>
      <c r="H18" s="62"/>
      <c r="I18" s="62"/>
      <c r="J18" s="62"/>
      <c r="K18" s="62"/>
      <c r="L18" s="62"/>
      <c r="M18" s="62"/>
      <c r="N18" s="62"/>
      <c r="O18" s="62"/>
      <c r="P18" s="62"/>
      <c r="Q18" s="62"/>
      <c r="R18" s="62"/>
      <c r="S18" s="62"/>
      <c r="T18" s="62"/>
      <c r="U18" s="62"/>
      <c r="V18" s="62"/>
      <c r="W18" s="62"/>
      <c r="X18" s="62"/>
      <c r="Y18" s="62"/>
      <c r="Z18" s="62"/>
    </row>
    <row r="19">
      <c r="A19" s="90" t="s">
        <v>1214</v>
      </c>
      <c r="B19" s="774">
        <f>0.166*1000</f>
        <v>166</v>
      </c>
      <c r="C19" s="83" t="s">
        <v>1495</v>
      </c>
      <c r="D19" s="68"/>
      <c r="E19" s="68"/>
      <c r="F19" s="76"/>
      <c r="G19" s="62"/>
      <c r="H19" s="62"/>
      <c r="I19" s="62"/>
      <c r="J19" s="62"/>
      <c r="K19" s="62"/>
      <c r="L19" s="62"/>
      <c r="M19" s="62"/>
      <c r="N19" s="62"/>
      <c r="O19" s="62"/>
      <c r="P19" s="62"/>
      <c r="Q19" s="62"/>
      <c r="R19" s="62"/>
      <c r="S19" s="62"/>
      <c r="T19" s="62"/>
      <c r="U19" s="62"/>
      <c r="V19" s="62"/>
      <c r="W19" s="62"/>
      <c r="X19" s="62"/>
      <c r="Y19" s="62"/>
      <c r="Z19" s="62"/>
    </row>
    <row r="20">
      <c r="A20" s="58" t="s">
        <v>1496</v>
      </c>
      <c r="B20" s="775">
        <f>B19/(3.6*1000)</f>
        <v>0.04611111111</v>
      </c>
      <c r="C20" s="644" t="s">
        <v>1497</v>
      </c>
      <c r="D20" s="68"/>
      <c r="E20" s="68"/>
      <c r="F20" s="76"/>
      <c r="G20" s="62"/>
      <c r="H20" s="62"/>
      <c r="I20" s="62"/>
      <c r="J20" s="62"/>
      <c r="K20" s="62"/>
      <c r="L20" s="62"/>
      <c r="M20" s="62"/>
      <c r="N20" s="62"/>
      <c r="O20" s="62"/>
      <c r="P20" s="62"/>
      <c r="Q20" s="62"/>
      <c r="R20" s="62"/>
      <c r="S20" s="62"/>
      <c r="T20" s="62"/>
      <c r="U20" s="62"/>
      <c r="V20" s="62"/>
      <c r="W20" s="62"/>
      <c r="X20" s="62"/>
      <c r="Y20" s="62"/>
      <c r="Z20" s="62"/>
    </row>
    <row r="21">
      <c r="A21" s="58" t="s">
        <v>1216</v>
      </c>
      <c r="B21" s="775">
        <f>67185.115/1000000</f>
        <v>0.067185115</v>
      </c>
      <c r="C21" s="776" t="s">
        <v>1498</v>
      </c>
      <c r="D21" s="68"/>
      <c r="E21" s="68"/>
      <c r="F21" s="76"/>
      <c r="G21" s="62"/>
      <c r="H21" s="62"/>
      <c r="I21" s="62"/>
      <c r="J21" s="62"/>
      <c r="K21" s="62"/>
      <c r="L21" s="62"/>
      <c r="M21" s="62"/>
      <c r="N21" s="62"/>
      <c r="O21" s="62"/>
      <c r="P21" s="62"/>
      <c r="Q21" s="62"/>
      <c r="R21" s="62"/>
      <c r="S21" s="62"/>
      <c r="T21" s="62"/>
      <c r="U21" s="62"/>
      <c r="V21" s="62"/>
      <c r="W21" s="62"/>
      <c r="X21" s="62"/>
      <c r="Y21" s="62"/>
      <c r="Z21" s="62"/>
    </row>
    <row r="22">
      <c r="A22" s="58" t="s">
        <v>1499</v>
      </c>
      <c r="B22" s="775">
        <f>89525.027/1000000</f>
        <v>0.089525027</v>
      </c>
      <c r="C22" s="776" t="s">
        <v>1500</v>
      </c>
      <c r="D22" s="68"/>
      <c r="E22" s="68"/>
      <c r="F22" s="76"/>
      <c r="G22" s="62"/>
      <c r="H22" s="62"/>
      <c r="I22" s="62"/>
      <c r="J22" s="62"/>
      <c r="K22" s="62"/>
      <c r="L22" s="62"/>
      <c r="M22" s="62"/>
      <c r="N22" s="62"/>
      <c r="O22" s="62"/>
      <c r="P22" s="62"/>
      <c r="Q22" s="62"/>
      <c r="R22" s="62"/>
      <c r="S22" s="62"/>
      <c r="T22" s="62"/>
      <c r="U22" s="62"/>
      <c r="V22" s="62"/>
      <c r="W22" s="62"/>
      <c r="X22" s="62"/>
      <c r="Y22" s="62"/>
      <c r="Z22" s="62"/>
    </row>
    <row r="23">
      <c r="A23" s="58" t="s">
        <v>1501</v>
      </c>
      <c r="B23" s="775">
        <f>56647.7825/1000000</f>
        <v>0.0566477825</v>
      </c>
      <c r="C23" s="776" t="s">
        <v>1502</v>
      </c>
      <c r="D23" s="68"/>
      <c r="E23" s="68"/>
      <c r="F23" s="76"/>
      <c r="G23" s="62"/>
      <c r="H23" s="62"/>
      <c r="I23" s="62"/>
      <c r="J23" s="62"/>
      <c r="K23" s="62"/>
      <c r="L23" s="62"/>
      <c r="M23" s="62"/>
      <c r="N23" s="62"/>
      <c r="O23" s="62"/>
      <c r="P23" s="62"/>
      <c r="Q23" s="62"/>
      <c r="R23" s="62"/>
      <c r="S23" s="62"/>
      <c r="T23" s="62"/>
      <c r="U23" s="62"/>
      <c r="V23" s="62"/>
      <c r="W23" s="62"/>
      <c r="X23" s="62"/>
      <c r="Y23" s="62"/>
      <c r="Z23" s="62"/>
    </row>
    <row r="24">
      <c r="A24" s="90" t="s">
        <v>89</v>
      </c>
      <c r="B24" s="97">
        <v>198.55</v>
      </c>
      <c r="C24" s="79" t="s">
        <v>90</v>
      </c>
      <c r="D24" s="68"/>
      <c r="E24" s="68"/>
      <c r="F24" s="76"/>
      <c r="G24" s="62"/>
      <c r="H24" s="62"/>
      <c r="I24" s="62"/>
      <c r="J24" s="62"/>
      <c r="K24" s="62"/>
      <c r="L24" s="62"/>
      <c r="M24" s="62"/>
      <c r="N24" s="62"/>
      <c r="O24" s="62"/>
      <c r="P24" s="62"/>
      <c r="Q24" s="62"/>
      <c r="R24" s="62"/>
      <c r="S24" s="62"/>
      <c r="T24" s="62"/>
      <c r="U24" s="62"/>
      <c r="V24" s="62"/>
      <c r="W24" s="62"/>
      <c r="X24" s="62"/>
      <c r="Y24" s="62"/>
      <c r="Z24" s="62"/>
    </row>
    <row r="25">
      <c r="A25" s="90" t="s">
        <v>91</v>
      </c>
      <c r="B25" s="98">
        <v>2.8</v>
      </c>
      <c r="C25" s="777" t="s">
        <v>92</v>
      </c>
      <c r="D25" s="68"/>
      <c r="E25" s="68"/>
      <c r="F25" s="76"/>
      <c r="G25" s="62"/>
      <c r="H25" s="62"/>
      <c r="I25" s="62"/>
      <c r="J25" s="62"/>
      <c r="K25" s="62"/>
      <c r="L25" s="62"/>
      <c r="M25" s="62"/>
      <c r="N25" s="62"/>
      <c r="O25" s="62"/>
      <c r="P25" s="62"/>
      <c r="Q25" s="62"/>
      <c r="R25" s="62"/>
      <c r="S25" s="62"/>
      <c r="T25" s="62"/>
      <c r="U25" s="62"/>
      <c r="V25" s="62"/>
      <c r="W25" s="62"/>
      <c r="X25" s="62"/>
      <c r="Y25" s="62"/>
      <c r="Z25" s="62"/>
    </row>
    <row r="26">
      <c r="A26" s="58" t="str">
        <f>'BC leña coccion rural'!A22</f>
        <v>Horas del mes destinadas a la recolección de leña</v>
      </c>
      <c r="B26" s="58">
        <f>'BC leña coccion rural'!B22</f>
        <v>40</v>
      </c>
      <c r="C26" s="254" t="str">
        <f>'BC leña coccion rural'!C22</f>
        <v>Expresado en kilogramos por hora. Fuente:UPME (2018) Estudio para formular un programa actualizado de sustitución progresiva de leña como energético en el sector residencial en Colombia. Disponible: https://www1.upme.gov.co/Hidrocarburos/Plan_sustitucion_progresiva_Lena.pdf. Factores de conversión BECO 2019</v>
      </c>
      <c r="D26" s="68"/>
      <c r="E26" s="68"/>
      <c r="F26" s="76"/>
      <c r="G26" s="62"/>
      <c r="H26" s="62"/>
      <c r="I26" s="62"/>
      <c r="J26" s="62"/>
      <c r="K26" s="62"/>
      <c r="L26" s="62"/>
      <c r="M26" s="62"/>
      <c r="N26" s="62"/>
      <c r="O26" s="62"/>
      <c r="P26" s="62"/>
      <c r="Q26" s="62"/>
      <c r="R26" s="62"/>
      <c r="S26" s="62"/>
      <c r="T26" s="62"/>
      <c r="U26" s="62"/>
      <c r="V26" s="62"/>
      <c r="W26" s="62"/>
      <c r="X26" s="62"/>
      <c r="Y26" s="62"/>
      <c r="Z26" s="62"/>
    </row>
    <row r="27">
      <c r="A27" s="58" t="str">
        <f>'BC leña coccion rural'!A23</f>
        <v>Valor de la hora de recolección de leña</v>
      </c>
      <c r="B27" s="58">
        <f>5000</f>
        <v>5000</v>
      </c>
      <c r="C27" s="254" t="str">
        <f>'BC leña coccion rural'!C23</f>
        <v>Se asume que el valor de un jornal de trabajo es de 40.000 y que tiene 8 horas de trabajo. Fuente: UPME (2018) Estudio para formular un programa actualizado de sustitución progresiva de leña como energético en el sector residencial en Colombia. Disponible: https://www1.upme.gov.co/Hidrocarburos/Plan_sustitucion_progresiva_Lena.pdf</v>
      </c>
      <c r="D27" s="68"/>
      <c r="E27" s="68"/>
      <c r="F27" s="76"/>
      <c r="G27" s="62"/>
      <c r="H27" s="62"/>
      <c r="I27" s="62"/>
      <c r="J27" s="62"/>
      <c r="K27" s="62"/>
      <c r="L27" s="62"/>
      <c r="M27" s="62"/>
      <c r="N27" s="62"/>
      <c r="O27" s="62"/>
      <c r="P27" s="62"/>
      <c r="Q27" s="62"/>
      <c r="R27" s="62"/>
      <c r="S27" s="62"/>
      <c r="T27" s="62"/>
      <c r="U27" s="62"/>
      <c r="V27" s="62"/>
      <c r="W27" s="62"/>
      <c r="X27" s="62"/>
      <c r="Y27" s="62"/>
      <c r="Z27" s="62"/>
    </row>
    <row r="28">
      <c r="A28" s="114"/>
      <c r="B28" s="114"/>
      <c r="C28" s="114"/>
      <c r="D28" s="114"/>
      <c r="E28" s="114"/>
      <c r="F28" s="114"/>
      <c r="G28" s="322"/>
      <c r="H28" s="322"/>
      <c r="I28" s="322"/>
      <c r="J28" s="322"/>
      <c r="K28" s="322"/>
      <c r="L28" s="322"/>
      <c r="M28" s="322"/>
      <c r="N28" s="322"/>
      <c r="O28" s="322"/>
      <c r="P28" s="322"/>
      <c r="Q28" s="322"/>
      <c r="R28" s="322"/>
      <c r="S28" s="322"/>
      <c r="T28" s="322"/>
      <c r="U28" s="322"/>
      <c r="V28" s="322"/>
      <c r="W28" s="322"/>
      <c r="X28" s="322"/>
      <c r="Y28" s="322"/>
      <c r="Z28" s="322"/>
      <c r="AA28" s="18"/>
      <c r="AB28" s="18"/>
      <c r="AC28" s="18"/>
      <c r="AD28" s="18"/>
      <c r="AE28" s="18"/>
      <c r="AF28" s="18"/>
      <c r="AG28" s="18"/>
      <c r="AH28" s="18"/>
      <c r="AI28" s="18"/>
      <c r="AJ28" s="18"/>
      <c r="AK28" s="18"/>
      <c r="AL28" s="18"/>
      <c r="AM28" s="18"/>
      <c r="AN28" s="18"/>
      <c r="AO28" s="18"/>
      <c r="AP28" s="18"/>
      <c r="AQ28" s="18"/>
      <c r="AR28" s="18"/>
      <c r="AS28" s="18"/>
      <c r="AT28" s="18"/>
      <c r="AU28" s="18"/>
      <c r="AV28" s="18"/>
    </row>
    <row r="29">
      <c r="A29" s="114"/>
      <c r="B29" s="114"/>
      <c r="C29" s="114"/>
      <c r="D29" s="114"/>
      <c r="E29" s="114"/>
      <c r="F29" s="114"/>
      <c r="G29" s="322"/>
      <c r="H29" s="322"/>
      <c r="I29" s="322"/>
      <c r="J29" s="322"/>
      <c r="K29" s="322"/>
      <c r="L29" s="322"/>
      <c r="M29" s="322"/>
      <c r="N29" s="322"/>
      <c r="O29" s="322"/>
      <c r="P29" s="322"/>
      <c r="Q29" s="322"/>
      <c r="R29" s="322"/>
      <c r="S29" s="322"/>
      <c r="T29" s="322"/>
      <c r="U29" s="322"/>
      <c r="V29" s="322"/>
      <c r="W29" s="322"/>
      <c r="X29" s="322"/>
      <c r="Y29" s="322"/>
      <c r="Z29" s="322"/>
      <c r="AA29" s="18"/>
      <c r="AB29" s="18"/>
      <c r="AC29" s="18"/>
      <c r="AD29" s="18"/>
      <c r="AE29" s="18"/>
      <c r="AF29" s="18"/>
      <c r="AG29" s="18"/>
      <c r="AH29" s="18"/>
      <c r="AI29" s="18"/>
      <c r="AJ29" s="18"/>
      <c r="AK29" s="18"/>
      <c r="AL29" s="18"/>
      <c r="AM29" s="18"/>
      <c r="AN29" s="18"/>
      <c r="AO29" s="18"/>
      <c r="AP29" s="18"/>
      <c r="AQ29" s="18"/>
      <c r="AR29" s="18"/>
      <c r="AS29" s="18"/>
      <c r="AT29" s="18"/>
      <c r="AU29" s="18"/>
      <c r="AV29" s="18"/>
    </row>
    <row r="30">
      <c r="A30" s="114"/>
      <c r="B30" s="114"/>
      <c r="C30" s="114"/>
      <c r="D30" s="114"/>
      <c r="E30" s="114"/>
      <c r="F30" s="114"/>
      <c r="G30" s="322"/>
      <c r="H30" s="322"/>
      <c r="I30" s="322"/>
      <c r="J30" s="322"/>
      <c r="K30" s="322"/>
      <c r="L30" s="322"/>
      <c r="M30" s="322"/>
      <c r="N30" s="322"/>
      <c r="O30" s="322"/>
      <c r="P30" s="322"/>
      <c r="Q30" s="322"/>
      <c r="R30" s="322"/>
      <c r="S30" s="322"/>
      <c r="T30" s="322"/>
      <c r="U30" s="322"/>
      <c r="V30" s="322"/>
      <c r="W30" s="322"/>
      <c r="X30" s="322"/>
      <c r="Y30" s="322"/>
      <c r="Z30" s="322"/>
      <c r="AA30" s="18"/>
      <c r="AB30" s="18"/>
      <c r="AC30" s="18"/>
      <c r="AD30" s="18"/>
      <c r="AE30" s="18"/>
      <c r="AF30" s="18"/>
      <c r="AG30" s="18"/>
      <c r="AH30" s="18"/>
      <c r="AI30" s="18"/>
      <c r="AJ30" s="18"/>
      <c r="AK30" s="18"/>
      <c r="AL30" s="18"/>
      <c r="AM30" s="18"/>
      <c r="AN30" s="18"/>
      <c r="AO30" s="18"/>
      <c r="AP30" s="18"/>
      <c r="AQ30" s="18"/>
      <c r="AR30" s="18"/>
      <c r="AS30" s="18"/>
      <c r="AT30" s="18"/>
      <c r="AU30" s="18"/>
      <c r="AV30" s="18"/>
    </row>
    <row r="31">
      <c r="A31" s="114"/>
      <c r="B31" s="114"/>
      <c r="C31" s="114"/>
      <c r="D31" s="114"/>
      <c r="E31" s="114"/>
      <c r="F31" s="114"/>
      <c r="G31" s="322"/>
      <c r="H31" s="322"/>
      <c r="I31" s="322"/>
      <c r="J31" s="322"/>
      <c r="K31" s="322"/>
      <c r="L31" s="322"/>
      <c r="M31" s="322"/>
      <c r="N31" s="322"/>
      <c r="O31" s="322"/>
      <c r="P31" s="322"/>
      <c r="Q31" s="322"/>
      <c r="R31" s="322"/>
      <c r="S31" s="322"/>
      <c r="T31" s="322"/>
      <c r="U31" s="322"/>
      <c r="V31" s="322"/>
      <c r="W31" s="322"/>
      <c r="X31" s="322"/>
      <c r="Y31" s="322"/>
      <c r="Z31" s="322"/>
      <c r="AA31" s="18"/>
      <c r="AB31" s="18"/>
      <c r="AC31" s="18"/>
      <c r="AD31" s="18"/>
      <c r="AE31" s="18"/>
      <c r="AF31" s="18"/>
      <c r="AG31" s="18"/>
      <c r="AH31" s="18"/>
      <c r="AI31" s="18"/>
      <c r="AJ31" s="18"/>
      <c r="AK31" s="18"/>
      <c r="AL31" s="18"/>
      <c r="AM31" s="18"/>
      <c r="AN31" s="18"/>
      <c r="AO31" s="18"/>
      <c r="AP31" s="18"/>
      <c r="AQ31" s="18"/>
      <c r="AR31" s="18"/>
      <c r="AS31" s="18"/>
      <c r="AT31" s="18"/>
      <c r="AU31" s="18"/>
      <c r="AV31" s="18"/>
    </row>
    <row r="32">
      <c r="A32" s="114"/>
      <c r="B32" s="114"/>
      <c r="C32" s="114"/>
      <c r="D32" s="114"/>
      <c r="E32" s="114"/>
      <c r="F32" s="114"/>
      <c r="G32" s="322"/>
      <c r="H32" s="322"/>
      <c r="I32" s="322"/>
      <c r="J32" s="322"/>
      <c r="K32" s="322"/>
      <c r="L32" s="322"/>
      <c r="M32" s="322"/>
      <c r="N32" s="322"/>
      <c r="O32" s="322"/>
      <c r="P32" s="322"/>
      <c r="Q32" s="322"/>
      <c r="R32" s="322"/>
      <c r="S32" s="322"/>
      <c r="T32" s="322"/>
      <c r="U32" s="322"/>
      <c r="V32" s="322"/>
      <c r="W32" s="322"/>
      <c r="X32" s="322"/>
      <c r="Y32" s="322"/>
      <c r="Z32" s="322"/>
      <c r="AA32" s="18"/>
      <c r="AB32" s="18"/>
      <c r="AC32" s="18"/>
      <c r="AD32" s="18"/>
      <c r="AE32" s="18"/>
      <c r="AF32" s="18"/>
      <c r="AG32" s="18"/>
      <c r="AH32" s="18"/>
      <c r="AI32" s="18"/>
      <c r="AJ32" s="18"/>
      <c r="AK32" s="18"/>
      <c r="AL32" s="18"/>
      <c r="AM32" s="18"/>
      <c r="AN32" s="18"/>
      <c r="AO32" s="18"/>
      <c r="AP32" s="18"/>
      <c r="AQ32" s="18"/>
      <c r="AR32" s="18"/>
      <c r="AS32" s="18"/>
      <c r="AT32" s="18"/>
      <c r="AU32" s="18"/>
      <c r="AV32" s="18"/>
    </row>
    <row r="33">
      <c r="A33" s="114"/>
      <c r="B33" s="114"/>
      <c r="C33" s="114"/>
      <c r="D33" s="114"/>
      <c r="E33" s="114"/>
      <c r="F33" s="114"/>
      <c r="G33" s="322"/>
      <c r="H33" s="322"/>
      <c r="I33" s="322"/>
      <c r="J33" s="322"/>
      <c r="K33" s="322"/>
      <c r="L33" s="322"/>
      <c r="M33" s="322"/>
      <c r="N33" s="322"/>
      <c r="O33" s="322"/>
      <c r="P33" s="322"/>
      <c r="Q33" s="322"/>
      <c r="R33" s="322"/>
      <c r="S33" s="322"/>
      <c r="T33" s="322"/>
      <c r="U33" s="322"/>
      <c r="V33" s="322"/>
      <c r="W33" s="322"/>
      <c r="X33" s="322"/>
      <c r="Y33" s="322"/>
      <c r="Z33" s="322"/>
      <c r="AA33" s="18"/>
      <c r="AB33" s="18"/>
      <c r="AC33" s="18"/>
      <c r="AD33" s="18"/>
      <c r="AE33" s="18"/>
      <c r="AF33" s="18"/>
      <c r="AG33" s="18"/>
      <c r="AH33" s="18"/>
      <c r="AI33" s="18"/>
      <c r="AJ33" s="18"/>
      <c r="AK33" s="18"/>
      <c r="AL33" s="18"/>
      <c r="AM33" s="18"/>
      <c r="AN33" s="18"/>
      <c r="AO33" s="18"/>
      <c r="AP33" s="18"/>
      <c r="AQ33" s="18"/>
      <c r="AR33" s="18"/>
      <c r="AS33" s="18"/>
      <c r="AT33" s="18"/>
      <c r="AU33" s="18"/>
      <c r="AV33" s="18"/>
    </row>
    <row r="34">
      <c r="A34" s="114"/>
      <c r="B34" s="114"/>
      <c r="C34" s="114"/>
      <c r="D34" s="114"/>
      <c r="E34" s="114"/>
      <c r="F34" s="114"/>
      <c r="G34" s="322"/>
      <c r="H34" s="322"/>
      <c r="I34" s="322"/>
      <c r="J34" s="322"/>
      <c r="K34" s="322"/>
      <c r="L34" s="322"/>
      <c r="M34" s="322"/>
      <c r="N34" s="322"/>
      <c r="O34" s="322"/>
      <c r="P34" s="322"/>
      <c r="Q34" s="322"/>
      <c r="R34" s="322"/>
      <c r="S34" s="322"/>
      <c r="T34" s="322"/>
      <c r="U34" s="322"/>
      <c r="V34" s="322"/>
      <c r="W34" s="322"/>
      <c r="X34" s="322"/>
      <c r="Y34" s="322"/>
      <c r="Z34" s="322"/>
      <c r="AA34" s="18"/>
      <c r="AB34" s="18"/>
      <c r="AC34" s="18"/>
      <c r="AD34" s="18"/>
      <c r="AE34" s="18"/>
      <c r="AF34" s="18"/>
      <c r="AG34" s="18"/>
      <c r="AH34" s="18"/>
      <c r="AI34" s="18"/>
      <c r="AJ34" s="18"/>
      <c r="AK34" s="18"/>
      <c r="AL34" s="18"/>
      <c r="AM34" s="18"/>
      <c r="AN34" s="18"/>
      <c r="AO34" s="18"/>
      <c r="AP34" s="18"/>
      <c r="AQ34" s="18"/>
      <c r="AR34" s="18"/>
      <c r="AS34" s="18"/>
      <c r="AT34" s="18"/>
      <c r="AU34" s="18"/>
      <c r="AV34" s="18"/>
    </row>
    <row r="35">
      <c r="A35" s="778"/>
      <c r="B35" s="778"/>
      <c r="C35" s="778"/>
      <c r="D35" s="778"/>
      <c r="E35" s="778"/>
      <c r="F35" s="778"/>
      <c r="G35" s="62"/>
      <c r="H35" s="62"/>
      <c r="I35" s="62"/>
      <c r="J35" s="62"/>
      <c r="K35" s="62"/>
      <c r="L35" s="62"/>
      <c r="M35" s="62"/>
      <c r="N35" s="62"/>
      <c r="O35" s="62"/>
      <c r="P35" s="62"/>
      <c r="Q35" s="62"/>
      <c r="R35" s="62"/>
      <c r="S35" s="62"/>
      <c r="T35" s="62"/>
      <c r="U35" s="62"/>
      <c r="V35" s="62"/>
      <c r="W35" s="62"/>
      <c r="X35" s="62"/>
      <c r="Y35" s="62"/>
      <c r="Z35" s="62"/>
    </row>
    <row r="36">
      <c r="A36" s="116" t="s">
        <v>139</v>
      </c>
      <c r="B36" s="95"/>
      <c r="C36" s="95"/>
      <c r="D36" s="95"/>
      <c r="E36" s="95"/>
      <c r="F36" s="96"/>
      <c r="G36" s="62"/>
      <c r="H36" s="62"/>
      <c r="I36" s="62"/>
      <c r="J36" s="62"/>
      <c r="K36" s="62"/>
      <c r="L36" s="62"/>
      <c r="M36" s="62"/>
      <c r="N36" s="62"/>
      <c r="O36" s="62"/>
      <c r="P36" s="62"/>
      <c r="Q36" s="62"/>
      <c r="R36" s="62"/>
      <c r="S36" s="62"/>
      <c r="T36" s="62"/>
      <c r="U36" s="62"/>
      <c r="V36" s="62"/>
      <c r="W36" s="62"/>
      <c r="X36" s="62"/>
      <c r="Y36" s="62"/>
      <c r="Z36" s="62"/>
    </row>
    <row r="37">
      <c r="A37" s="77" t="s">
        <v>1223</v>
      </c>
      <c r="B37" s="326">
        <f>SUM(B464:K464)</f>
        <v>90.96</v>
      </c>
      <c r="C37" s="123" t="s">
        <v>141</v>
      </c>
      <c r="D37" s="90" t="s">
        <v>142</v>
      </c>
      <c r="E37" s="107">
        <f>SUM(D259:M259)</f>
        <v>2066660.094</v>
      </c>
      <c r="F37" s="125" t="s">
        <v>1224</v>
      </c>
      <c r="G37" s="62"/>
      <c r="H37" s="62"/>
      <c r="I37" s="62"/>
      <c r="J37" s="62"/>
      <c r="K37" s="62"/>
      <c r="L37" s="62"/>
      <c r="M37" s="62"/>
      <c r="N37" s="62"/>
      <c r="O37" s="62"/>
      <c r="P37" s="62"/>
      <c r="Q37" s="62"/>
      <c r="R37" s="62"/>
      <c r="S37" s="62"/>
      <c r="T37" s="62"/>
      <c r="U37" s="62"/>
      <c r="V37" s="62"/>
      <c r="W37" s="62"/>
      <c r="X37" s="62"/>
      <c r="Y37" s="62"/>
      <c r="Z37" s="62"/>
    </row>
    <row r="38">
      <c r="A38" s="62"/>
      <c r="B38" s="62"/>
      <c r="C38" s="62"/>
      <c r="D38" s="130"/>
      <c r="E38" s="169"/>
      <c r="F38" s="130"/>
      <c r="G38" s="62"/>
      <c r="H38" s="62"/>
      <c r="I38" s="62"/>
      <c r="J38" s="62"/>
      <c r="K38" s="62"/>
      <c r="L38" s="62"/>
      <c r="M38" s="62"/>
      <c r="N38" s="62"/>
      <c r="O38" s="62"/>
      <c r="P38" s="62"/>
      <c r="Q38" s="62"/>
      <c r="R38" s="62"/>
      <c r="S38" s="62"/>
      <c r="T38" s="62"/>
      <c r="U38" s="62"/>
      <c r="V38" s="62"/>
      <c r="W38" s="62"/>
      <c r="X38" s="62"/>
      <c r="Y38" s="62"/>
      <c r="Z38" s="62"/>
    </row>
    <row r="39">
      <c r="A39" s="92"/>
      <c r="B39" s="192"/>
      <c r="C39" s="130"/>
      <c r="D39" s="130"/>
      <c r="E39" s="130"/>
      <c r="F39" s="130"/>
      <c r="G39" s="62"/>
      <c r="H39" s="62"/>
      <c r="I39" s="62"/>
      <c r="J39" s="62"/>
      <c r="K39" s="62"/>
      <c r="L39" s="62"/>
      <c r="M39" s="62"/>
      <c r="N39" s="62"/>
      <c r="O39" s="62"/>
      <c r="P39" s="62"/>
      <c r="Q39" s="62"/>
      <c r="R39" s="62"/>
      <c r="S39" s="62"/>
      <c r="T39" s="62"/>
      <c r="U39" s="62"/>
      <c r="V39" s="62"/>
      <c r="W39" s="62"/>
      <c r="X39" s="62"/>
      <c r="Y39" s="62"/>
      <c r="Z39" s="62"/>
    </row>
    <row r="40">
      <c r="A40" s="779" t="s">
        <v>1503</v>
      </c>
      <c r="B40" s="95"/>
      <c r="C40" s="95"/>
      <c r="D40" s="95"/>
      <c r="E40" s="95"/>
      <c r="F40" s="96"/>
      <c r="G40" s="62"/>
      <c r="H40" s="62"/>
      <c r="I40" s="62"/>
      <c r="J40" s="62"/>
      <c r="K40" s="62"/>
      <c r="L40" s="62"/>
      <c r="M40" s="62"/>
      <c r="N40" s="62"/>
      <c r="O40" s="62"/>
      <c r="P40" s="62"/>
      <c r="Q40" s="62"/>
      <c r="R40" s="62"/>
      <c r="S40" s="62"/>
      <c r="T40" s="62"/>
      <c r="U40" s="62"/>
      <c r="V40" s="62"/>
      <c r="W40" s="62"/>
      <c r="X40" s="62"/>
      <c r="Y40" s="62"/>
      <c r="Z40" s="62"/>
    </row>
    <row r="41">
      <c r="A41" s="132" t="s">
        <v>146</v>
      </c>
      <c r="B41" s="95"/>
      <c r="C41" s="95"/>
      <c r="D41" s="95"/>
      <c r="E41" s="95"/>
      <c r="F41" s="96"/>
      <c r="G41" s="62"/>
      <c r="H41" s="62"/>
      <c r="I41" s="62"/>
      <c r="J41" s="62"/>
      <c r="K41" s="62"/>
      <c r="L41" s="62"/>
      <c r="M41" s="62"/>
      <c r="N41" s="62"/>
      <c r="O41" s="62"/>
      <c r="P41" s="62"/>
      <c r="Q41" s="62"/>
      <c r="R41" s="62"/>
      <c r="S41" s="62"/>
      <c r="T41" s="62"/>
      <c r="U41" s="62"/>
      <c r="V41" s="62"/>
      <c r="W41" s="62"/>
      <c r="X41" s="62"/>
      <c r="Y41" s="62"/>
      <c r="Z41" s="62"/>
    </row>
    <row r="42" ht="15.75" customHeight="1">
      <c r="A42" s="133" t="s">
        <v>147</v>
      </c>
      <c r="B42" s="134"/>
      <c r="C42" s="135"/>
      <c r="D42" s="133" t="s">
        <v>148</v>
      </c>
      <c r="E42" s="134"/>
      <c r="F42" s="135"/>
      <c r="G42" s="62"/>
      <c r="H42" s="62"/>
      <c r="I42" s="62"/>
      <c r="J42" s="62"/>
      <c r="K42" s="62"/>
      <c r="L42" s="62"/>
      <c r="M42" s="62"/>
      <c r="N42" s="62"/>
      <c r="O42" s="62"/>
      <c r="P42" s="62"/>
      <c r="Q42" s="62"/>
      <c r="R42" s="62"/>
      <c r="S42" s="62"/>
      <c r="T42" s="62"/>
      <c r="U42" s="62"/>
      <c r="V42" s="62"/>
      <c r="W42" s="62"/>
      <c r="X42" s="62"/>
      <c r="Y42" s="62"/>
      <c r="Z42" s="62"/>
    </row>
    <row r="43">
      <c r="A43" s="139" t="s">
        <v>1504</v>
      </c>
      <c r="B43" s="652">
        <f t="shared" ref="B43:B45" si="1">+B76</f>
        <v>7740056.679</v>
      </c>
      <c r="C43" s="650" t="s">
        <v>888</v>
      </c>
      <c r="D43" s="139" t="s">
        <v>1505</v>
      </c>
      <c r="E43" s="178">
        <f t="shared" ref="E43:E44" si="2">+B96</f>
        <v>7624209.599</v>
      </c>
      <c r="F43" s="140" t="s">
        <v>1506</v>
      </c>
      <c r="G43" s="62"/>
      <c r="H43" s="62"/>
      <c r="I43" s="62"/>
      <c r="J43" s="62"/>
      <c r="K43" s="62"/>
      <c r="L43" s="62"/>
      <c r="M43" s="62"/>
      <c r="N43" s="62"/>
      <c r="O43" s="62"/>
      <c r="P43" s="62"/>
      <c r="Q43" s="62"/>
      <c r="R43" s="62"/>
      <c r="S43" s="62"/>
      <c r="T43" s="62"/>
      <c r="U43" s="62"/>
      <c r="V43" s="62"/>
      <c r="W43" s="62"/>
      <c r="X43" s="62"/>
      <c r="Y43" s="62"/>
      <c r="Z43" s="62"/>
    </row>
    <row r="44" ht="57.75" customHeight="1">
      <c r="A44" s="139" t="s">
        <v>1507</v>
      </c>
      <c r="B44" s="178">
        <f t="shared" si="1"/>
        <v>2036408.912</v>
      </c>
      <c r="C44" s="178" t="s">
        <v>1508</v>
      </c>
      <c r="D44" s="139" t="s">
        <v>1509</v>
      </c>
      <c r="E44" s="178">
        <f t="shared" si="2"/>
        <v>381210.48</v>
      </c>
      <c r="F44" s="139" t="s">
        <v>1510</v>
      </c>
      <c r="G44" s="62"/>
      <c r="H44" s="62"/>
      <c r="I44" s="62"/>
      <c r="J44" s="62"/>
      <c r="K44" s="62"/>
      <c r="L44" s="62"/>
      <c r="M44" s="62"/>
      <c r="N44" s="62"/>
      <c r="O44" s="62"/>
      <c r="P44" s="62"/>
      <c r="Q44" s="62"/>
      <c r="R44" s="62"/>
      <c r="S44" s="62"/>
      <c r="T44" s="62"/>
      <c r="U44" s="62"/>
      <c r="V44" s="62"/>
      <c r="W44" s="62"/>
      <c r="X44" s="62"/>
      <c r="Y44" s="62"/>
      <c r="Z44" s="62"/>
    </row>
    <row r="45" ht="50.25" customHeight="1">
      <c r="A45" s="139" t="s">
        <v>1511</v>
      </c>
      <c r="B45" s="179">
        <f t="shared" si="1"/>
        <v>77400.56679</v>
      </c>
      <c r="C45" s="650" t="s">
        <v>1512</v>
      </c>
      <c r="D45" s="146" t="s">
        <v>1513</v>
      </c>
      <c r="E45" s="178">
        <f>B98</f>
        <v>8974.123863</v>
      </c>
      <c r="F45" s="651" t="s">
        <v>1514</v>
      </c>
      <c r="G45" s="62"/>
      <c r="H45" s="62"/>
      <c r="I45" s="62"/>
      <c r="J45" s="62"/>
      <c r="K45" s="62"/>
      <c r="L45" s="62"/>
      <c r="M45" s="62"/>
      <c r="N45" s="62"/>
      <c r="O45" s="62"/>
      <c r="P45" s="62"/>
      <c r="Q45" s="62"/>
      <c r="R45" s="62"/>
      <c r="S45" s="62"/>
      <c r="T45" s="62"/>
      <c r="U45" s="62"/>
      <c r="V45" s="62"/>
      <c r="W45" s="62"/>
      <c r="X45" s="62"/>
      <c r="Y45" s="62"/>
      <c r="Z45" s="62"/>
    </row>
    <row r="46" ht="76.5" customHeight="1">
      <c r="A46" s="139" t="s">
        <v>1515</v>
      </c>
      <c r="B46" s="780">
        <f>B79</f>
        <v>77400.56679</v>
      </c>
      <c r="C46" s="650" t="s">
        <v>1512</v>
      </c>
      <c r="D46" s="35"/>
      <c r="E46" s="35"/>
      <c r="F46" s="35"/>
      <c r="G46" s="62"/>
      <c r="H46" s="62"/>
      <c r="I46" s="62"/>
      <c r="J46" s="62"/>
      <c r="K46" s="62"/>
      <c r="L46" s="62"/>
      <c r="M46" s="62"/>
      <c r="N46" s="62"/>
      <c r="O46" s="62"/>
      <c r="P46" s="62"/>
      <c r="Q46" s="62"/>
      <c r="R46" s="62"/>
      <c r="S46" s="62"/>
      <c r="T46" s="62"/>
      <c r="U46" s="62"/>
      <c r="V46" s="62"/>
      <c r="W46" s="62"/>
      <c r="X46" s="62"/>
      <c r="Y46" s="62"/>
      <c r="Z46" s="62"/>
    </row>
    <row r="47" ht="21.0" customHeight="1">
      <c r="A47" s="139"/>
      <c r="B47" s="48"/>
      <c r="C47" s="48"/>
      <c r="D47" s="58"/>
      <c r="E47" s="58"/>
      <c r="F47" s="58"/>
      <c r="G47" s="62"/>
      <c r="H47" s="62"/>
      <c r="I47" s="62"/>
      <c r="J47" s="62"/>
      <c r="K47" s="62"/>
      <c r="L47" s="62"/>
      <c r="M47" s="62"/>
      <c r="N47" s="62"/>
      <c r="O47" s="62"/>
      <c r="P47" s="62"/>
      <c r="Q47" s="62"/>
      <c r="R47" s="62"/>
      <c r="S47" s="62"/>
      <c r="T47" s="62"/>
      <c r="U47" s="62"/>
      <c r="V47" s="62"/>
      <c r="W47" s="62"/>
      <c r="X47" s="62"/>
      <c r="Y47" s="62"/>
      <c r="Z47" s="62"/>
    </row>
    <row r="48">
      <c r="A48" s="159" t="s">
        <v>172</v>
      </c>
      <c r="B48" s="332">
        <f>SUM(B43:B47)</f>
        <v>9931266.725</v>
      </c>
      <c r="C48" s="159"/>
      <c r="D48" s="159" t="s">
        <v>173</v>
      </c>
      <c r="E48" s="332">
        <f>SUM(E43:E47)</f>
        <v>8014394.203</v>
      </c>
      <c r="F48" s="159"/>
      <c r="G48" s="62"/>
      <c r="H48" s="62"/>
      <c r="I48" s="62"/>
      <c r="J48" s="62"/>
      <c r="K48" s="62"/>
      <c r="L48" s="62"/>
      <c r="M48" s="62"/>
      <c r="N48" s="62"/>
      <c r="O48" s="62"/>
      <c r="P48" s="62"/>
      <c r="Q48" s="62"/>
      <c r="R48" s="62"/>
      <c r="S48" s="62"/>
      <c r="T48" s="62"/>
      <c r="U48" s="62"/>
      <c r="V48" s="62"/>
      <c r="W48" s="62"/>
      <c r="X48" s="62"/>
      <c r="Y48" s="62"/>
      <c r="Z48" s="62"/>
    </row>
    <row r="49">
      <c r="A49" s="132" t="s">
        <v>174</v>
      </c>
      <c r="B49" s="95"/>
      <c r="C49" s="95"/>
      <c r="D49" s="95"/>
      <c r="E49" s="95"/>
      <c r="F49" s="96"/>
      <c r="G49" s="62"/>
      <c r="H49" s="62"/>
      <c r="I49" s="62"/>
      <c r="J49" s="62"/>
      <c r="K49" s="62"/>
      <c r="L49" s="62"/>
      <c r="M49" s="62"/>
      <c r="N49" s="62"/>
      <c r="O49" s="62"/>
      <c r="P49" s="62"/>
      <c r="Q49" s="62"/>
      <c r="R49" s="62"/>
      <c r="S49" s="62"/>
      <c r="T49" s="62"/>
      <c r="U49" s="62"/>
      <c r="V49" s="62"/>
      <c r="W49" s="62"/>
      <c r="X49" s="62"/>
      <c r="Y49" s="62"/>
      <c r="Z49" s="62"/>
    </row>
    <row r="50">
      <c r="A50" s="133" t="s">
        <v>147</v>
      </c>
      <c r="B50" s="134"/>
      <c r="C50" s="135"/>
      <c r="D50" s="133" t="s">
        <v>148</v>
      </c>
      <c r="E50" s="134"/>
      <c r="F50" s="135"/>
      <c r="G50" s="62"/>
      <c r="H50" s="62"/>
      <c r="I50" s="62"/>
      <c r="J50" s="62"/>
      <c r="K50" s="62"/>
      <c r="L50" s="62"/>
      <c r="M50" s="62"/>
      <c r="N50" s="62"/>
      <c r="O50" s="62"/>
      <c r="P50" s="62"/>
      <c r="Q50" s="62"/>
      <c r="R50" s="62"/>
      <c r="S50" s="62"/>
      <c r="T50" s="62"/>
      <c r="U50" s="62"/>
      <c r="V50" s="62"/>
      <c r="W50" s="62"/>
      <c r="X50" s="62"/>
      <c r="Y50" s="62"/>
      <c r="Z50" s="62"/>
    </row>
    <row r="51" ht="37.5" customHeight="1">
      <c r="A51" s="131" t="s">
        <v>1516</v>
      </c>
      <c r="B51" s="178">
        <f t="shared" ref="B51:B55" si="3">B82</f>
        <v>1629565.6</v>
      </c>
      <c r="C51" s="149" t="s">
        <v>1517</v>
      </c>
      <c r="D51" s="90" t="s">
        <v>1518</v>
      </c>
      <c r="E51" s="178">
        <f t="shared" ref="E51:E52" si="4">B101</f>
        <v>3086771.819</v>
      </c>
      <c r="F51" s="58"/>
      <c r="G51" s="62"/>
      <c r="H51" s="62"/>
      <c r="I51" s="62"/>
      <c r="J51" s="62"/>
      <c r="K51" s="62"/>
      <c r="L51" s="62"/>
      <c r="M51" s="62"/>
      <c r="N51" s="62"/>
      <c r="O51" s="62"/>
      <c r="P51" s="62"/>
      <c r="Q51" s="62"/>
      <c r="R51" s="62"/>
      <c r="S51" s="62"/>
      <c r="T51" s="62"/>
      <c r="U51" s="62"/>
      <c r="V51" s="62"/>
      <c r="W51" s="62"/>
      <c r="X51" s="62"/>
      <c r="Y51" s="62"/>
      <c r="Z51" s="62"/>
    </row>
    <row r="52" ht="74.25" customHeight="1">
      <c r="A52" s="139" t="s">
        <v>1519</v>
      </c>
      <c r="B52" s="178">
        <f t="shared" si="3"/>
        <v>1317679.227</v>
      </c>
      <c r="C52" s="781" t="s">
        <v>1234</v>
      </c>
      <c r="D52" s="90" t="s">
        <v>1520</v>
      </c>
      <c r="E52" s="178">
        <f t="shared" si="4"/>
        <v>1095749.749</v>
      </c>
      <c r="F52" s="58"/>
      <c r="G52" s="62"/>
      <c r="H52" s="62"/>
      <c r="I52" s="62"/>
      <c r="J52" s="62"/>
      <c r="K52" s="62"/>
      <c r="L52" s="62"/>
      <c r="M52" s="62"/>
      <c r="N52" s="62"/>
      <c r="O52" s="62"/>
      <c r="P52" s="62"/>
      <c r="Q52" s="62"/>
      <c r="R52" s="62"/>
      <c r="S52" s="62"/>
      <c r="T52" s="62"/>
      <c r="U52" s="62"/>
      <c r="V52" s="62"/>
      <c r="W52" s="62"/>
      <c r="X52" s="62"/>
      <c r="Y52" s="62"/>
      <c r="Z52" s="62"/>
    </row>
    <row r="53">
      <c r="A53" s="139" t="s">
        <v>1521</v>
      </c>
      <c r="B53" s="178">
        <f t="shared" si="3"/>
        <v>74157.36745</v>
      </c>
      <c r="C53" s="782" t="s">
        <v>1234</v>
      </c>
      <c r="D53" s="139"/>
      <c r="E53" s="188"/>
      <c r="F53" s="149"/>
      <c r="G53" s="62"/>
      <c r="H53" s="62"/>
      <c r="I53" s="62"/>
      <c r="J53" s="62"/>
      <c r="K53" s="62"/>
      <c r="L53" s="62"/>
      <c r="M53" s="62"/>
      <c r="N53" s="62"/>
      <c r="O53" s="62"/>
      <c r="P53" s="62"/>
      <c r="Q53" s="62"/>
      <c r="R53" s="62"/>
      <c r="S53" s="62"/>
      <c r="T53" s="62"/>
      <c r="U53" s="62"/>
      <c r="V53" s="62"/>
      <c r="W53" s="62"/>
      <c r="X53" s="62"/>
      <c r="Y53" s="62"/>
      <c r="Z53" s="62"/>
    </row>
    <row r="54" ht="45.0" customHeight="1">
      <c r="A54" s="783" t="s">
        <v>1522</v>
      </c>
      <c r="B54" s="178">
        <f t="shared" si="3"/>
        <v>3.016333467</v>
      </c>
      <c r="C54" s="784" t="s">
        <v>1239</v>
      </c>
      <c r="D54" s="146"/>
      <c r="E54" s="146"/>
      <c r="F54" s="146"/>
      <c r="G54" s="62"/>
      <c r="H54" s="62"/>
      <c r="I54" s="62"/>
      <c r="J54" s="62"/>
      <c r="K54" s="62"/>
      <c r="L54" s="62"/>
      <c r="M54" s="62"/>
      <c r="N54" s="62"/>
      <c r="O54" s="62"/>
      <c r="P54" s="62"/>
      <c r="Q54" s="62"/>
      <c r="R54" s="62"/>
      <c r="S54" s="62"/>
      <c r="T54" s="62"/>
      <c r="U54" s="62"/>
      <c r="V54" s="62"/>
      <c r="W54" s="62"/>
      <c r="X54" s="62"/>
      <c r="Y54" s="62"/>
      <c r="Z54" s="62"/>
    </row>
    <row r="55" ht="63.75" customHeight="1">
      <c r="A55" s="783" t="s">
        <v>1523</v>
      </c>
      <c r="B55" s="178">
        <f t="shared" si="3"/>
        <v>211021.73</v>
      </c>
      <c r="C55" s="782" t="s">
        <v>1241</v>
      </c>
      <c r="D55" s="139"/>
      <c r="E55" s="139"/>
      <c r="F55" s="139"/>
      <c r="G55" s="62"/>
      <c r="H55" s="62"/>
      <c r="I55" s="62"/>
      <c r="J55" s="62"/>
      <c r="K55" s="62"/>
      <c r="L55" s="62"/>
      <c r="M55" s="62"/>
      <c r="N55" s="62"/>
      <c r="O55" s="62"/>
      <c r="P55" s="62"/>
      <c r="Q55" s="62"/>
      <c r="R55" s="62"/>
      <c r="S55" s="62"/>
      <c r="T55" s="62"/>
      <c r="U55" s="62"/>
      <c r="V55" s="62"/>
      <c r="W55" s="62"/>
      <c r="X55" s="62"/>
      <c r="Y55" s="62"/>
      <c r="Z55" s="62"/>
    </row>
    <row r="56" ht="38.25" customHeight="1">
      <c r="A56" s="159" t="s">
        <v>172</v>
      </c>
      <c r="B56" s="332">
        <f>SUM(B51:B55)</f>
        <v>3232426.941</v>
      </c>
      <c r="C56" s="159"/>
      <c r="D56" s="159" t="s">
        <v>173</v>
      </c>
      <c r="E56" s="332">
        <f>SUM(E51:E55)</f>
        <v>4182521.569</v>
      </c>
      <c r="F56" s="159"/>
      <c r="G56" s="62"/>
      <c r="H56" s="62"/>
      <c r="I56" s="62"/>
      <c r="J56" s="62"/>
      <c r="K56" s="62"/>
      <c r="L56" s="62"/>
      <c r="M56" s="62"/>
      <c r="N56" s="62"/>
      <c r="O56" s="62"/>
      <c r="P56" s="62"/>
      <c r="Q56" s="62"/>
      <c r="R56" s="62"/>
      <c r="S56" s="62"/>
      <c r="T56" s="62"/>
      <c r="U56" s="62"/>
      <c r="V56" s="62"/>
      <c r="W56" s="62"/>
      <c r="X56" s="62"/>
      <c r="Y56" s="62"/>
      <c r="Z56" s="62"/>
    </row>
    <row r="57" ht="34.5" customHeight="1">
      <c r="A57" s="132" t="s">
        <v>209</v>
      </c>
      <c r="B57" s="95"/>
      <c r="C57" s="95"/>
      <c r="D57" s="95"/>
      <c r="E57" s="95"/>
      <c r="F57" s="96"/>
      <c r="G57" s="62"/>
      <c r="H57" s="62"/>
      <c r="I57" s="62"/>
      <c r="J57" s="62"/>
      <c r="K57" s="62"/>
      <c r="L57" s="62"/>
      <c r="M57" s="62"/>
      <c r="N57" s="62"/>
      <c r="O57" s="62"/>
      <c r="P57" s="62"/>
      <c r="Q57" s="62"/>
      <c r="R57" s="62"/>
      <c r="S57" s="62"/>
      <c r="T57" s="62"/>
      <c r="U57" s="62"/>
      <c r="V57" s="62"/>
      <c r="W57" s="62"/>
      <c r="X57" s="62"/>
      <c r="Y57" s="62"/>
      <c r="Z57" s="62"/>
    </row>
    <row r="58" ht="15.75" customHeight="1">
      <c r="A58" s="163" t="s">
        <v>210</v>
      </c>
      <c r="B58" s="68"/>
      <c r="C58" s="76"/>
      <c r="D58" s="163" t="s">
        <v>211</v>
      </c>
      <c r="E58" s="68"/>
      <c r="F58" s="76"/>
      <c r="G58" s="62"/>
      <c r="H58" s="62"/>
      <c r="I58" s="62"/>
      <c r="J58" s="62"/>
      <c r="K58" s="62"/>
      <c r="L58" s="62"/>
      <c r="M58" s="62"/>
      <c r="N58" s="62"/>
      <c r="O58" s="62"/>
      <c r="P58" s="62"/>
      <c r="Q58" s="62"/>
      <c r="R58" s="62"/>
      <c r="S58" s="62"/>
      <c r="T58" s="62"/>
      <c r="U58" s="62"/>
      <c r="V58" s="62"/>
      <c r="W58" s="62"/>
      <c r="X58" s="62"/>
      <c r="Y58" s="62"/>
      <c r="Z58" s="62"/>
    </row>
    <row r="59" ht="58.5" customHeight="1">
      <c r="A59" s="139" t="s">
        <v>1524</v>
      </c>
      <c r="B59" s="178">
        <f t="shared" ref="B59:B61" si="5">B89</f>
        <v>11267.85765</v>
      </c>
      <c r="C59" s="146" t="s">
        <v>1244</v>
      </c>
      <c r="D59" s="139" t="s">
        <v>1525</v>
      </c>
      <c r="E59" s="165">
        <f t="shared" ref="E59:E61" si="6">+B107</f>
        <v>648669.3122</v>
      </c>
      <c r="F59" s="180" t="s">
        <v>1526</v>
      </c>
      <c r="G59" s="62"/>
      <c r="H59" s="62"/>
      <c r="I59" s="62"/>
      <c r="J59" s="62"/>
      <c r="K59" s="62"/>
      <c r="L59" s="62"/>
      <c r="M59" s="62"/>
      <c r="N59" s="62"/>
      <c r="O59" s="62"/>
      <c r="P59" s="62"/>
      <c r="Q59" s="62"/>
      <c r="R59" s="62"/>
      <c r="S59" s="62"/>
      <c r="T59" s="62"/>
      <c r="U59" s="62"/>
      <c r="V59" s="62"/>
      <c r="W59" s="62"/>
      <c r="X59" s="62"/>
      <c r="Y59" s="62"/>
      <c r="Z59" s="62"/>
    </row>
    <row r="60" ht="51.75" customHeight="1">
      <c r="A60" s="139" t="s">
        <v>1527</v>
      </c>
      <c r="B60" s="178">
        <f t="shared" si="5"/>
        <v>133523.7065</v>
      </c>
      <c r="C60" s="139" t="s">
        <v>1528</v>
      </c>
      <c r="D60" s="139" t="s">
        <v>1529</v>
      </c>
      <c r="E60" s="165">
        <f t="shared" si="6"/>
        <v>215.4928717</v>
      </c>
      <c r="F60" s="146" t="s">
        <v>1245</v>
      </c>
      <c r="G60" s="62"/>
      <c r="H60" s="62"/>
      <c r="I60" s="62"/>
      <c r="J60" s="62"/>
      <c r="K60" s="62"/>
      <c r="L60" s="62"/>
      <c r="M60" s="62"/>
      <c r="N60" s="62"/>
      <c r="O60" s="62"/>
      <c r="P60" s="62"/>
      <c r="Q60" s="62"/>
      <c r="R60" s="62"/>
      <c r="S60" s="62"/>
      <c r="T60" s="62"/>
      <c r="U60" s="62"/>
      <c r="V60" s="62"/>
      <c r="W60" s="62"/>
      <c r="X60" s="62"/>
      <c r="Y60" s="62"/>
      <c r="Z60" s="62"/>
    </row>
    <row r="61" ht="31.5" customHeight="1">
      <c r="A61" s="139" t="s">
        <v>1530</v>
      </c>
      <c r="B61" s="178">
        <f t="shared" si="5"/>
        <v>11764.87808</v>
      </c>
      <c r="D61" s="146" t="s">
        <v>1531</v>
      </c>
      <c r="E61" s="144">
        <f t="shared" si="6"/>
        <v>132257.4857</v>
      </c>
      <c r="F61" s="180" t="s">
        <v>1532</v>
      </c>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row>
    <row r="62" ht="24.0" customHeight="1">
      <c r="A62" s="139"/>
      <c r="B62" s="139"/>
      <c r="C62" s="139"/>
      <c r="D62" s="35"/>
      <c r="E62" s="35"/>
      <c r="F62" s="35"/>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row>
    <row r="63" ht="24.0" customHeight="1">
      <c r="A63" s="139"/>
      <c r="B63" s="139"/>
      <c r="C63" s="139"/>
      <c r="D63" s="139"/>
      <c r="E63" s="139"/>
      <c r="F63" s="14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row>
    <row r="64" ht="38.25" customHeight="1">
      <c r="A64" s="159" t="s">
        <v>172</v>
      </c>
      <c r="B64" s="332">
        <f>SUM(B59:B63)</f>
        <v>156556.4422</v>
      </c>
      <c r="C64" s="159"/>
      <c r="D64" s="159" t="s">
        <v>173</v>
      </c>
      <c r="E64" s="332">
        <f>SUM(E59:E63)</f>
        <v>781142.2908</v>
      </c>
      <c r="F64" s="159"/>
      <c r="G64" s="62"/>
      <c r="H64" s="62"/>
      <c r="I64" s="62"/>
      <c r="J64" s="62"/>
      <c r="K64" s="62"/>
      <c r="L64" s="62"/>
      <c r="M64" s="62"/>
      <c r="N64" s="62"/>
      <c r="O64" s="62"/>
      <c r="P64" s="62"/>
      <c r="Q64" s="62"/>
      <c r="R64" s="62"/>
      <c r="S64" s="62"/>
      <c r="T64" s="62"/>
      <c r="U64" s="62"/>
      <c r="V64" s="62"/>
      <c r="W64" s="62"/>
      <c r="X64" s="62"/>
      <c r="Y64" s="62"/>
      <c r="Z64" s="62"/>
    </row>
    <row r="65" ht="15.75" customHeight="1">
      <c r="A65" s="186" t="s">
        <v>226</v>
      </c>
      <c r="B65" s="68"/>
      <c r="C65" s="68"/>
      <c r="D65" s="68"/>
      <c r="E65" s="76"/>
      <c r="F65" s="187"/>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row>
    <row r="66" ht="15.75" customHeight="1">
      <c r="A66" s="182" t="s">
        <v>227</v>
      </c>
      <c r="B66" s="188">
        <f>+B111</f>
        <v>13320250.11</v>
      </c>
      <c r="C66" s="188"/>
      <c r="D66" s="182" t="s">
        <v>228</v>
      </c>
      <c r="E66" s="188">
        <f>+B112</f>
        <v>12978058.06</v>
      </c>
      <c r="F66" s="188"/>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row>
    <row r="67" ht="11.25" customHeight="1">
      <c r="A67" s="182"/>
      <c r="B67" s="189"/>
      <c r="C67" s="182"/>
      <c r="D67" s="189"/>
      <c r="E67" s="190"/>
      <c r="F67" s="189"/>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row>
    <row r="68" ht="42.75" customHeight="1">
      <c r="A68" s="182" t="s">
        <v>229</v>
      </c>
      <c r="B68" s="189">
        <f>SUM(B96:B98)/(SUM(B76:B80))</f>
        <v>0.8069861001</v>
      </c>
      <c r="C68" s="182" t="s">
        <v>230</v>
      </c>
      <c r="D68" s="189">
        <f>(SUM(B101:B102)/SUM(B82:B86))</f>
        <v>1.293926095</v>
      </c>
      <c r="E68" s="190" t="s">
        <v>231</v>
      </c>
      <c r="F68" s="189">
        <f>SUM(B107:B109)/SUM(B89:B91)</f>
        <v>4.989525053</v>
      </c>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row>
    <row r="69" ht="42.75" customHeight="1">
      <c r="A69" s="182" t="s">
        <v>232</v>
      </c>
      <c r="B69" s="189">
        <f>+E66/B66</f>
        <v>0.9743103889</v>
      </c>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row>
    <row r="70" ht="15.75" customHeight="1">
      <c r="A70" s="92"/>
      <c r="B70" s="192"/>
      <c r="C70" s="130"/>
      <c r="D70" s="130"/>
      <c r="E70" s="130"/>
      <c r="F70" s="130"/>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row>
    <row r="71" ht="15.75" customHeight="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row>
    <row r="72" ht="15.75" customHeight="1">
      <c r="A72" s="193" t="s">
        <v>233</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row>
    <row r="73" ht="15.75" customHeight="1">
      <c r="A73" s="194" t="s">
        <v>234</v>
      </c>
      <c r="B73" s="194" t="s">
        <v>235</v>
      </c>
      <c r="C73" s="194"/>
      <c r="D73" s="195">
        <v>1.0</v>
      </c>
      <c r="E73" s="195">
        <v>2.0</v>
      </c>
      <c r="F73" s="195">
        <v>3.0</v>
      </c>
      <c r="G73" s="195">
        <v>4.0</v>
      </c>
      <c r="H73" s="195">
        <v>5.0</v>
      </c>
      <c r="I73" s="195">
        <v>6.0</v>
      </c>
      <c r="J73" s="195">
        <v>7.0</v>
      </c>
      <c r="K73" s="195">
        <v>8.0</v>
      </c>
      <c r="L73" s="195">
        <v>9.0</v>
      </c>
      <c r="M73" s="195">
        <v>10.0</v>
      </c>
      <c r="N73" s="195">
        <v>11.0</v>
      </c>
      <c r="O73" s="195">
        <v>12.0</v>
      </c>
      <c r="P73" s="195">
        <v>13.0</v>
      </c>
      <c r="Q73" s="195">
        <v>14.0</v>
      </c>
      <c r="R73" s="195">
        <v>15.0</v>
      </c>
      <c r="S73" s="195">
        <v>16.0</v>
      </c>
      <c r="T73" s="195">
        <v>17.0</v>
      </c>
      <c r="U73" s="195">
        <v>18.0</v>
      </c>
      <c r="V73" s="195">
        <v>19.0</v>
      </c>
      <c r="W73" s="195">
        <v>20.0</v>
      </c>
      <c r="X73" s="195">
        <v>21.0</v>
      </c>
      <c r="Y73" s="195">
        <v>22.0</v>
      </c>
      <c r="Z73" s="195">
        <v>23.0</v>
      </c>
      <c r="AA73" s="195">
        <v>24.0</v>
      </c>
      <c r="AB73" s="195">
        <v>25.0</v>
      </c>
      <c r="AC73" s="195">
        <v>26.0</v>
      </c>
      <c r="AD73" s="195">
        <v>27.0</v>
      </c>
      <c r="AE73" s="195">
        <v>28.0</v>
      </c>
      <c r="AF73" s="195">
        <v>29.0</v>
      </c>
      <c r="AG73" s="195">
        <v>30.0</v>
      </c>
      <c r="AH73" s="195">
        <v>31.0</v>
      </c>
      <c r="AI73" s="195">
        <v>32.0</v>
      </c>
      <c r="AJ73" s="195">
        <v>33.0</v>
      </c>
      <c r="AK73" s="195">
        <v>34.0</v>
      </c>
      <c r="AL73" s="195">
        <v>35.0</v>
      </c>
      <c r="AM73" s="195">
        <v>36.0</v>
      </c>
      <c r="AN73" s="195">
        <v>37.0</v>
      </c>
      <c r="AO73" s="195">
        <v>38.0</v>
      </c>
      <c r="AP73" s="195">
        <v>39.0</v>
      </c>
      <c r="AQ73" s="195">
        <v>40.0</v>
      </c>
      <c r="AR73" s="195">
        <v>41.0</v>
      </c>
      <c r="AS73" s="195">
        <v>42.0</v>
      </c>
      <c r="AT73" s="195">
        <v>43.0</v>
      </c>
      <c r="AU73" s="195">
        <v>44.0</v>
      </c>
      <c r="AV73" s="195">
        <v>45.0</v>
      </c>
    </row>
    <row r="74" ht="15.75" customHeight="1">
      <c r="A74" s="198" t="s">
        <v>236</v>
      </c>
      <c r="B74" s="653">
        <f>+SUM(B76:B92)</f>
        <v>13320250.11</v>
      </c>
      <c r="C74" s="654"/>
      <c r="D74" s="654">
        <f t="shared" ref="D74:M74" si="7">SUM(D76:D78)+SUM(D87)+SUM(D89:D90)</f>
        <v>2673264.985</v>
      </c>
      <c r="E74" s="654">
        <f t="shared" si="7"/>
        <v>1014038.849</v>
      </c>
      <c r="F74" s="654">
        <f t="shared" si="7"/>
        <v>1014761.834</v>
      </c>
      <c r="G74" s="654">
        <f t="shared" si="7"/>
        <v>1032854.272</v>
      </c>
      <c r="H74" s="654">
        <f t="shared" si="7"/>
        <v>1064408.401</v>
      </c>
      <c r="I74" s="654">
        <f t="shared" si="7"/>
        <v>1099727.134</v>
      </c>
      <c r="J74" s="654">
        <f t="shared" si="7"/>
        <v>1131367.124</v>
      </c>
      <c r="K74" s="654">
        <f t="shared" si="7"/>
        <v>1161154.425</v>
      </c>
      <c r="L74" s="654">
        <f t="shared" si="7"/>
        <v>1187143.477</v>
      </c>
      <c r="M74" s="654">
        <f t="shared" si="7"/>
        <v>1210585.842</v>
      </c>
      <c r="N74" s="785"/>
      <c r="O74" s="786"/>
      <c r="P74" s="786"/>
      <c r="Q74" s="786"/>
      <c r="R74" s="786"/>
      <c r="S74" s="786"/>
      <c r="T74" s="786"/>
      <c r="U74" s="786"/>
      <c r="V74" s="786"/>
      <c r="W74" s="786"/>
      <c r="X74" s="786"/>
      <c r="Y74" s="786"/>
      <c r="Z74" s="786"/>
      <c r="AA74" s="786"/>
      <c r="AB74" s="786"/>
      <c r="AC74" s="786"/>
      <c r="AD74" s="786"/>
      <c r="AE74" s="786"/>
      <c r="AF74" s="786"/>
      <c r="AG74" s="786"/>
      <c r="AH74" s="786"/>
      <c r="AI74" s="786"/>
      <c r="AJ74" s="786"/>
      <c r="AK74" s="786"/>
      <c r="AL74" s="786"/>
      <c r="AM74" s="786"/>
      <c r="AN74" s="786"/>
      <c r="AO74" s="786"/>
      <c r="AP74" s="786"/>
      <c r="AQ74" s="786"/>
      <c r="AR74" s="786"/>
      <c r="AS74" s="786"/>
      <c r="AT74" s="786"/>
      <c r="AU74" s="786"/>
      <c r="AV74" s="786"/>
    </row>
    <row r="75" ht="15.75" customHeight="1">
      <c r="A75" s="204" t="s">
        <v>237</v>
      </c>
      <c r="B75" s="656"/>
      <c r="C75" s="656"/>
      <c r="D75" s="657"/>
      <c r="E75" s="657"/>
      <c r="F75" s="657"/>
      <c r="G75" s="657"/>
      <c r="H75" s="657"/>
      <c r="I75" s="657"/>
      <c r="J75" s="657"/>
      <c r="K75" s="657"/>
      <c r="L75" s="657"/>
      <c r="M75" s="657"/>
      <c r="N75" s="256"/>
      <c r="O75" s="256"/>
      <c r="P75" s="256"/>
      <c r="Q75" s="256"/>
      <c r="R75" s="256"/>
      <c r="S75" s="256"/>
      <c r="T75" s="256"/>
      <c r="U75" s="256"/>
      <c r="V75" s="256"/>
      <c r="W75" s="256"/>
      <c r="X75" s="256"/>
      <c r="Y75" s="256"/>
      <c r="Z75" s="256"/>
      <c r="AA75" s="256"/>
      <c r="AB75" s="256"/>
      <c r="AC75" s="256"/>
      <c r="AD75" s="256"/>
      <c r="AE75" s="256"/>
      <c r="AF75" s="256"/>
      <c r="AG75" s="256"/>
      <c r="AH75" s="256"/>
      <c r="AI75" s="256"/>
      <c r="AJ75" s="256"/>
      <c r="AK75" s="256"/>
      <c r="AL75" s="256"/>
      <c r="AM75" s="256"/>
      <c r="AN75" s="256"/>
      <c r="AO75" s="256"/>
      <c r="AP75" s="256"/>
      <c r="AQ75" s="256"/>
      <c r="AR75" s="256"/>
      <c r="AS75" s="256"/>
      <c r="AT75" s="256"/>
      <c r="AU75" s="256"/>
      <c r="AV75" s="256"/>
    </row>
    <row r="76" ht="15.75" customHeight="1">
      <c r="A76" s="221" t="s">
        <v>921</v>
      </c>
      <c r="B76" s="662">
        <f t="shared" ref="B76:B79" si="9">+NPV($B$14,D76:M76)</f>
        <v>7740056.679</v>
      </c>
      <c r="C76" s="659"/>
      <c r="D76" s="663">
        <f t="shared" ref="D76:M76" si="8">+D163</f>
        <v>2080567.595</v>
      </c>
      <c r="E76" s="663">
        <f t="shared" si="8"/>
        <v>777689.4932</v>
      </c>
      <c r="F76" s="663">
        <f t="shared" si="8"/>
        <v>778647.4241</v>
      </c>
      <c r="G76" s="663">
        <f t="shared" si="8"/>
        <v>793193.0663</v>
      </c>
      <c r="H76" s="663">
        <f t="shared" si="8"/>
        <v>818368.3752</v>
      </c>
      <c r="I76" s="663">
        <f t="shared" si="8"/>
        <v>846528.5804</v>
      </c>
      <c r="J76" s="663">
        <f t="shared" si="8"/>
        <v>871799.1912</v>
      </c>
      <c r="K76" s="663">
        <f t="shared" si="8"/>
        <v>895670.2637</v>
      </c>
      <c r="L76" s="663">
        <f t="shared" si="8"/>
        <v>916530.0113</v>
      </c>
      <c r="M76" s="663">
        <f t="shared" si="8"/>
        <v>935361.5163</v>
      </c>
      <c r="N76" s="232">
        <v>0.0</v>
      </c>
      <c r="O76" s="232">
        <v>0.0</v>
      </c>
      <c r="P76" s="232">
        <v>0.0</v>
      </c>
      <c r="Q76" s="232">
        <v>0.0</v>
      </c>
      <c r="R76" s="232">
        <v>0.0</v>
      </c>
      <c r="S76" s="232">
        <v>0.0</v>
      </c>
      <c r="T76" s="232">
        <v>0.0</v>
      </c>
      <c r="U76" s="232">
        <v>0.0</v>
      </c>
      <c r="V76" s="232">
        <v>0.0</v>
      </c>
      <c r="W76" s="232">
        <v>0.0</v>
      </c>
      <c r="X76" s="232">
        <v>0.0</v>
      </c>
      <c r="Y76" s="232">
        <v>0.0</v>
      </c>
      <c r="Z76" s="232">
        <v>0.0</v>
      </c>
      <c r="AA76" s="232">
        <v>0.0</v>
      </c>
      <c r="AB76" s="232">
        <v>0.0</v>
      </c>
      <c r="AC76" s="232">
        <v>0.0</v>
      </c>
      <c r="AD76" s="232">
        <v>0.0</v>
      </c>
      <c r="AE76" s="232">
        <v>0.0</v>
      </c>
      <c r="AF76" s="232">
        <v>0.0</v>
      </c>
      <c r="AG76" s="232">
        <v>0.0</v>
      </c>
      <c r="AH76" s="232">
        <v>0.0</v>
      </c>
      <c r="AI76" s="232">
        <v>0.0</v>
      </c>
      <c r="AJ76" s="232">
        <v>0.0</v>
      </c>
      <c r="AK76" s="232">
        <v>0.0</v>
      </c>
      <c r="AL76" s="232">
        <v>0.0</v>
      </c>
      <c r="AM76" s="232">
        <v>0.0</v>
      </c>
      <c r="AN76" s="232">
        <v>0.0</v>
      </c>
      <c r="AO76" s="232">
        <v>0.0</v>
      </c>
      <c r="AP76" s="232">
        <v>0.0</v>
      </c>
      <c r="AQ76" s="232">
        <v>0.0</v>
      </c>
      <c r="AR76" s="232">
        <v>0.0</v>
      </c>
      <c r="AS76" s="232">
        <v>0.0</v>
      </c>
      <c r="AT76" s="232">
        <v>0.0</v>
      </c>
      <c r="AU76" s="232">
        <v>0.0</v>
      </c>
      <c r="AV76" s="232">
        <v>0.0</v>
      </c>
    </row>
    <row r="77" ht="15.75" customHeight="1">
      <c r="A77" s="221" t="s">
        <v>924</v>
      </c>
      <c r="B77" s="662">
        <f t="shared" si="9"/>
        <v>2036408.912</v>
      </c>
      <c r="C77" s="659"/>
      <c r="D77" s="663">
        <f t="shared" ref="D77:M77" si="10">D76*$B$16</f>
        <v>547397.3343</v>
      </c>
      <c r="E77" s="663">
        <f t="shared" si="10"/>
        <v>204610.1057</v>
      </c>
      <c r="F77" s="663">
        <f t="shared" si="10"/>
        <v>204862.1373</v>
      </c>
      <c r="G77" s="663">
        <f t="shared" si="10"/>
        <v>208689.0957</v>
      </c>
      <c r="H77" s="663">
        <f t="shared" si="10"/>
        <v>215312.7195</v>
      </c>
      <c r="I77" s="663">
        <f t="shared" si="10"/>
        <v>222721.6695</v>
      </c>
      <c r="J77" s="663">
        <f t="shared" si="10"/>
        <v>229370.3672</v>
      </c>
      <c r="K77" s="663">
        <f t="shared" si="10"/>
        <v>235650.8464</v>
      </c>
      <c r="L77" s="663">
        <f t="shared" si="10"/>
        <v>241139.046</v>
      </c>
      <c r="M77" s="663">
        <f t="shared" si="10"/>
        <v>246093.6149</v>
      </c>
      <c r="N77" s="787"/>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row>
    <row r="78" ht="15.75" customHeight="1">
      <c r="A78" s="218" t="s">
        <v>1249</v>
      </c>
      <c r="B78" s="662">
        <f t="shared" si="9"/>
        <v>77400.56679</v>
      </c>
      <c r="C78" s="659"/>
      <c r="D78" s="304">
        <f t="shared" ref="D78:M78" si="11">+D76*$B$9</f>
        <v>20805.67595</v>
      </c>
      <c r="E78" s="304">
        <f t="shared" si="11"/>
        <v>7776.894932</v>
      </c>
      <c r="F78" s="304">
        <f t="shared" si="11"/>
        <v>7786.474241</v>
      </c>
      <c r="G78" s="304">
        <f t="shared" si="11"/>
        <v>7931.930663</v>
      </c>
      <c r="H78" s="304">
        <f t="shared" si="11"/>
        <v>8183.683752</v>
      </c>
      <c r="I78" s="304">
        <f t="shared" si="11"/>
        <v>8465.285804</v>
      </c>
      <c r="J78" s="304">
        <f t="shared" si="11"/>
        <v>8717.991912</v>
      </c>
      <c r="K78" s="304">
        <f t="shared" si="11"/>
        <v>8956.702637</v>
      </c>
      <c r="L78" s="304">
        <f t="shared" si="11"/>
        <v>9165.300113</v>
      </c>
      <c r="M78" s="304">
        <f t="shared" si="11"/>
        <v>9353.615163</v>
      </c>
      <c r="N78" s="787"/>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2"/>
      <c r="AL78" s="232"/>
      <c r="AM78" s="232"/>
      <c r="AN78" s="232"/>
      <c r="AO78" s="232"/>
      <c r="AP78" s="232"/>
      <c r="AQ78" s="232"/>
      <c r="AR78" s="232"/>
      <c r="AS78" s="232"/>
      <c r="AT78" s="232"/>
      <c r="AU78" s="232"/>
      <c r="AV78" s="232"/>
    </row>
    <row r="79" ht="15.75" customHeight="1">
      <c r="A79" s="561" t="s">
        <v>1533</v>
      </c>
      <c r="B79" s="662">
        <f t="shared" si="9"/>
        <v>77400.56679</v>
      </c>
      <c r="C79" s="788"/>
      <c r="D79" s="789">
        <f t="shared" ref="D79:M79" si="12">D76*1%</f>
        <v>20805.67595</v>
      </c>
      <c r="E79" s="789">
        <f t="shared" si="12"/>
        <v>7776.894932</v>
      </c>
      <c r="F79" s="789">
        <f t="shared" si="12"/>
        <v>7786.474241</v>
      </c>
      <c r="G79" s="789">
        <f t="shared" si="12"/>
        <v>7931.930663</v>
      </c>
      <c r="H79" s="789">
        <f t="shared" si="12"/>
        <v>8183.683752</v>
      </c>
      <c r="I79" s="789">
        <f t="shared" si="12"/>
        <v>8465.285804</v>
      </c>
      <c r="J79" s="789">
        <f t="shared" si="12"/>
        <v>8717.991912</v>
      </c>
      <c r="K79" s="789">
        <f t="shared" si="12"/>
        <v>8956.702637</v>
      </c>
      <c r="L79" s="789">
        <f t="shared" si="12"/>
        <v>9165.300113</v>
      </c>
      <c r="M79" s="789">
        <f t="shared" si="12"/>
        <v>9353.615163</v>
      </c>
      <c r="N79" s="787"/>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2"/>
      <c r="AL79" s="232"/>
      <c r="AM79" s="232"/>
      <c r="AN79" s="232"/>
      <c r="AO79" s="232"/>
      <c r="AP79" s="232"/>
      <c r="AQ79" s="232"/>
      <c r="AR79" s="232"/>
      <c r="AS79" s="232"/>
      <c r="AT79" s="232"/>
      <c r="AU79" s="232"/>
      <c r="AV79" s="232"/>
    </row>
    <row r="80" ht="15.75" customHeight="1">
      <c r="A80" s="204"/>
      <c r="B80" s="659"/>
      <c r="C80" s="788"/>
      <c r="D80" s="789"/>
      <c r="E80" s="789"/>
      <c r="F80" s="789"/>
      <c r="G80" s="789"/>
      <c r="H80" s="789"/>
      <c r="I80" s="789"/>
      <c r="J80" s="789"/>
      <c r="K80" s="789"/>
      <c r="L80" s="789"/>
      <c r="M80" s="789"/>
      <c r="N80" s="787"/>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2"/>
      <c r="AL80" s="232"/>
      <c r="AM80" s="232"/>
      <c r="AN80" s="232"/>
      <c r="AO80" s="232"/>
      <c r="AP80" s="232"/>
      <c r="AQ80" s="232"/>
      <c r="AR80" s="232"/>
      <c r="AS80" s="232"/>
      <c r="AT80" s="232"/>
      <c r="AU80" s="232"/>
      <c r="AV80" s="232"/>
    </row>
    <row r="81" ht="15.75" customHeight="1">
      <c r="A81" s="204" t="s">
        <v>243</v>
      </c>
      <c r="B81" s="659"/>
      <c r="C81" s="788"/>
      <c r="D81" s="789"/>
      <c r="E81" s="789"/>
      <c r="F81" s="789"/>
      <c r="G81" s="789"/>
      <c r="H81" s="789"/>
      <c r="I81" s="789"/>
      <c r="J81" s="789"/>
      <c r="K81" s="789"/>
      <c r="L81" s="789"/>
      <c r="M81" s="789"/>
      <c r="N81" s="787"/>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row>
    <row r="82" ht="39.75" customHeight="1">
      <c r="A82" s="562" t="s">
        <v>1534</v>
      </c>
      <c r="B82" s="662">
        <f t="shared" ref="B82:B86" si="14">+NPV($B$15,D82:M82)</f>
        <v>1629565.6</v>
      </c>
      <c r="C82" s="790"/>
      <c r="D82" s="304">
        <f t="shared" ref="D82:M82" si="13">((B356-B433)*$B$11)/1000000</f>
        <v>279620.8836</v>
      </c>
      <c r="E82" s="304">
        <f t="shared" si="13"/>
        <v>280042.6346</v>
      </c>
      <c r="F82" s="304">
        <f t="shared" si="13"/>
        <v>281307.8875</v>
      </c>
      <c r="G82" s="304">
        <f t="shared" si="13"/>
        <v>284681.8951</v>
      </c>
      <c r="H82" s="304">
        <f t="shared" si="13"/>
        <v>287212.4008</v>
      </c>
      <c r="I82" s="304">
        <f t="shared" si="13"/>
        <v>289742.9066</v>
      </c>
      <c r="J82" s="304">
        <f t="shared" si="13"/>
        <v>291429.9104</v>
      </c>
      <c r="K82" s="304">
        <f t="shared" si="13"/>
        <v>293960.4161</v>
      </c>
      <c r="L82" s="304">
        <f t="shared" si="13"/>
        <v>296069.1709</v>
      </c>
      <c r="M82" s="304">
        <f t="shared" si="13"/>
        <v>299021.4276</v>
      </c>
      <c r="N82" s="787"/>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row>
    <row r="83" ht="43.5" customHeight="1">
      <c r="A83" s="791" t="s">
        <v>1535</v>
      </c>
      <c r="B83" s="662">
        <f t="shared" si="14"/>
        <v>1317679.227</v>
      </c>
      <c r="C83" s="788"/>
      <c r="D83" s="662">
        <f t="shared" ref="D83:M83" si="15">-D189*$B$10*0.4</f>
        <v>185519.029</v>
      </c>
      <c r="E83" s="662">
        <f t="shared" si="15"/>
        <v>197662.0927</v>
      </c>
      <c r="F83" s="662">
        <f t="shared" si="15"/>
        <v>209805.1564</v>
      </c>
      <c r="G83" s="662">
        <f t="shared" si="15"/>
        <v>223297.4495</v>
      </c>
      <c r="H83" s="662">
        <f t="shared" si="15"/>
        <v>236115.1278</v>
      </c>
      <c r="I83" s="662">
        <f t="shared" si="15"/>
        <v>249607.4208</v>
      </c>
      <c r="J83" s="662">
        <f t="shared" si="15"/>
        <v>261750.4846</v>
      </c>
      <c r="K83" s="662">
        <f t="shared" si="15"/>
        <v>275917.3922</v>
      </c>
      <c r="L83" s="662">
        <f t="shared" si="15"/>
        <v>289409.6853</v>
      </c>
      <c r="M83" s="662">
        <f t="shared" si="15"/>
        <v>304251.2076</v>
      </c>
      <c r="N83" s="787"/>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row>
    <row r="84" ht="43.5" customHeight="1">
      <c r="A84" s="791" t="s">
        <v>1536</v>
      </c>
      <c r="B84" s="662">
        <f t="shared" si="14"/>
        <v>74157.36745</v>
      </c>
      <c r="C84" s="788"/>
      <c r="D84" s="789">
        <f t="shared" ref="D84:M84" si="16">(-D241*$B$13*0.4)/1000000</f>
        <v>25841.95594</v>
      </c>
      <c r="E84" s="789">
        <f t="shared" si="16"/>
        <v>22114.75076</v>
      </c>
      <c r="F84" s="789">
        <f t="shared" si="16"/>
        <v>18636.02592</v>
      </c>
      <c r="G84" s="789">
        <f t="shared" si="16"/>
        <v>15654.26177</v>
      </c>
      <c r="H84" s="789">
        <f t="shared" si="16"/>
        <v>12175.53693</v>
      </c>
      <c r="I84" s="789">
        <f t="shared" si="16"/>
        <v>8448.331749</v>
      </c>
      <c r="J84" s="789">
        <f t="shared" si="16"/>
        <v>4721.126566</v>
      </c>
      <c r="K84" s="789">
        <f t="shared" si="16"/>
        <v>496.9606911</v>
      </c>
      <c r="L84" s="789">
        <f t="shared" si="16"/>
        <v>-3478.724838</v>
      </c>
      <c r="M84" s="789">
        <f t="shared" si="16"/>
        <v>-7205.930022</v>
      </c>
      <c r="N84" s="787"/>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row>
    <row r="85" ht="42.75" customHeight="1">
      <c r="A85" s="791" t="s">
        <v>1537</v>
      </c>
      <c r="B85" s="662">
        <f t="shared" si="14"/>
        <v>3.016333467</v>
      </c>
      <c r="C85" s="788"/>
      <c r="D85" s="789">
        <f>(((D189*-1/'BC Refrigeración'!B287)*$B$25*$B$24)*'BC Refrigeración'!B287)/1000000</f>
        <v>0.4246763889</v>
      </c>
      <c r="E85" s="789">
        <f>(((E189*-1/'BC Refrigeración'!C287)*$B$25*$B$24)*'BC Refrigeración'!C287)/1000000</f>
        <v>0.4524733889</v>
      </c>
      <c r="F85" s="789">
        <f>(((F189*-1/'BC Refrigeración'!D287)*$B$25*$B$24)*'BC Refrigeración'!D287)/1000000</f>
        <v>0.4802703889</v>
      </c>
      <c r="G85" s="789">
        <f>(((G189*-1/'BC Refrigeración'!E287)*$B$25*$B$24)*'BC Refrigeración'!E287)/1000000</f>
        <v>0.5111559444</v>
      </c>
      <c r="H85" s="789">
        <f>(((H189*-1/'BC Refrigeración'!F287)*$B$25*$B$24)*'BC Refrigeración'!F287)/1000000</f>
        <v>0.5404972222</v>
      </c>
      <c r="I85" s="789">
        <f>(((I189*-1/'BC Refrigeración'!G287)*$B$25*$B$24)*'BC Refrigeración'!G287)/1000000</f>
        <v>0.5713827778</v>
      </c>
      <c r="J85" s="789">
        <f>(((J189*-1/'BC Refrigeración'!H287)*$B$25*$B$24)*'BC Refrigeración'!H287)/1000000</f>
        <v>0.5991797778</v>
      </c>
      <c r="K85" s="789">
        <f>(((K189*-1/'BC Refrigeración'!I287)*$B$25*$B$24)*'BC Refrigeración'!I287)/1000000</f>
        <v>0.6316096111</v>
      </c>
      <c r="L85" s="789">
        <f>(((L189*-1/'BC Refrigeración'!J287)*$B$25*$B$24)*'BC Refrigeración'!J287)/1000000</f>
        <v>0.6624951667</v>
      </c>
      <c r="M85" s="789">
        <f>(((M189*-1/'BC Refrigeración'!K287)*$B$25*$B$24)*'BC Refrigeración'!K287)/1000000</f>
        <v>0.6964692778</v>
      </c>
      <c r="N85" s="787"/>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row>
    <row r="86" ht="35.25" customHeight="1">
      <c r="A86" s="791" t="s">
        <v>1253</v>
      </c>
      <c r="B86" s="662">
        <f t="shared" si="14"/>
        <v>211021.73</v>
      </c>
      <c r="C86" s="788"/>
      <c r="D86" s="789">
        <f t="shared" ref="D86:M86" si="17">(-D167*6%)</f>
        <v>29710.22509</v>
      </c>
      <c r="E86" s="789">
        <f t="shared" si="17"/>
        <v>31654.89437</v>
      </c>
      <c r="F86" s="789">
        <f t="shared" si="17"/>
        <v>33599.56365</v>
      </c>
      <c r="G86" s="789">
        <f t="shared" si="17"/>
        <v>35760.30729</v>
      </c>
      <c r="H86" s="789">
        <f t="shared" si="17"/>
        <v>37813.01375</v>
      </c>
      <c r="I86" s="789">
        <f t="shared" si="17"/>
        <v>39973.7574</v>
      </c>
      <c r="J86" s="789">
        <f t="shared" si="17"/>
        <v>41918.42668</v>
      </c>
      <c r="K86" s="789">
        <f t="shared" si="17"/>
        <v>44187.2075</v>
      </c>
      <c r="L86" s="789">
        <f t="shared" si="17"/>
        <v>46347.95114</v>
      </c>
      <c r="M86" s="789">
        <f t="shared" si="17"/>
        <v>48724.76915</v>
      </c>
      <c r="N86" s="787"/>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row>
    <row r="87" ht="15.75" customHeight="1">
      <c r="A87" s="792"/>
      <c r="B87" s="662"/>
      <c r="C87" s="659"/>
      <c r="D87" s="304"/>
      <c r="E87" s="304"/>
      <c r="F87" s="304"/>
      <c r="G87" s="304"/>
      <c r="H87" s="304"/>
      <c r="I87" s="304"/>
      <c r="J87" s="304"/>
      <c r="K87" s="304"/>
      <c r="L87" s="304"/>
      <c r="M87" s="304"/>
      <c r="N87" s="787"/>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row>
    <row r="88" ht="15.75" customHeight="1">
      <c r="A88" s="231" t="s">
        <v>251</v>
      </c>
      <c r="B88" s="659"/>
      <c r="C88" s="659"/>
      <c r="D88" s="304"/>
      <c r="E88" s="659"/>
      <c r="F88" s="659"/>
      <c r="G88" s="659"/>
      <c r="H88" s="659"/>
      <c r="I88" s="659"/>
      <c r="J88" s="659"/>
      <c r="K88" s="659"/>
      <c r="L88" s="659"/>
      <c r="M88" s="659"/>
      <c r="N88" s="787"/>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row>
    <row r="89" ht="36.0" customHeight="1">
      <c r="A89" s="246" t="s">
        <v>1538</v>
      </c>
      <c r="B89" s="659">
        <f t="shared" ref="B89:B91" si="19">+NPV($B$17,D89:M89)</f>
        <v>11267.85765</v>
      </c>
      <c r="C89" s="659"/>
      <c r="D89" s="304">
        <f t="shared" ref="D89:M89" si="18">D229*-1</f>
        <v>3688.703226</v>
      </c>
      <c r="E89" s="304">
        <f t="shared" si="18"/>
        <v>3156.678723</v>
      </c>
      <c r="F89" s="304">
        <f t="shared" si="18"/>
        <v>2660.122519</v>
      </c>
      <c r="G89" s="304">
        <f t="shared" si="18"/>
        <v>2234.502916</v>
      </c>
      <c r="H89" s="304">
        <f t="shared" si="18"/>
        <v>1737.946712</v>
      </c>
      <c r="I89" s="304">
        <f t="shared" si="18"/>
        <v>1205.922209</v>
      </c>
      <c r="J89" s="304">
        <f t="shared" si="18"/>
        <v>673.8977048</v>
      </c>
      <c r="K89" s="304">
        <f t="shared" si="18"/>
        <v>70.93660051</v>
      </c>
      <c r="L89" s="304">
        <f t="shared" si="18"/>
        <v>-496.5562036</v>
      </c>
      <c r="M89" s="304">
        <f t="shared" si="18"/>
        <v>-1028.580707</v>
      </c>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row>
    <row r="90" ht="15.75" customHeight="1">
      <c r="A90" s="218" t="s">
        <v>242</v>
      </c>
      <c r="B90" s="659">
        <f t="shared" si="19"/>
        <v>133523.7065</v>
      </c>
      <c r="C90" s="659"/>
      <c r="D90" s="304">
        <f t="shared" ref="D90:M90" si="20">+($B$8*$D$76)</f>
        <v>20805.67595</v>
      </c>
      <c r="E90" s="304">
        <f t="shared" si="20"/>
        <v>20805.67595</v>
      </c>
      <c r="F90" s="304">
        <f t="shared" si="20"/>
        <v>20805.67595</v>
      </c>
      <c r="G90" s="304">
        <f t="shared" si="20"/>
        <v>20805.67595</v>
      </c>
      <c r="H90" s="304">
        <f t="shared" si="20"/>
        <v>20805.67595</v>
      </c>
      <c r="I90" s="304">
        <f t="shared" si="20"/>
        <v>20805.67595</v>
      </c>
      <c r="J90" s="304">
        <f t="shared" si="20"/>
        <v>20805.67595</v>
      </c>
      <c r="K90" s="304">
        <f t="shared" si="20"/>
        <v>20805.67595</v>
      </c>
      <c r="L90" s="304">
        <f t="shared" si="20"/>
        <v>20805.67595</v>
      </c>
      <c r="M90" s="304">
        <f t="shared" si="20"/>
        <v>20805.67595</v>
      </c>
      <c r="N90" s="787"/>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232"/>
      <c r="AL90" s="232"/>
      <c r="AM90" s="232"/>
      <c r="AN90" s="232"/>
      <c r="AO90" s="232"/>
      <c r="AP90" s="232"/>
      <c r="AQ90" s="232"/>
      <c r="AR90" s="232"/>
      <c r="AS90" s="232"/>
      <c r="AT90" s="232"/>
      <c r="AU90" s="232"/>
      <c r="AV90" s="232"/>
    </row>
    <row r="91" ht="15.75" customHeight="1">
      <c r="A91" s="218" t="s">
        <v>1539</v>
      </c>
      <c r="B91" s="659">
        <f t="shared" si="19"/>
        <v>11764.87808</v>
      </c>
      <c r="C91" s="659"/>
      <c r="D91" s="304">
        <f t="shared" ref="D91:M91" si="21">((B372-B449)*$D$328)/1000000</f>
        <v>395.4464549</v>
      </c>
      <c r="E91" s="304">
        <f t="shared" si="21"/>
        <v>737.9313311</v>
      </c>
      <c r="F91" s="304">
        <f t="shared" si="21"/>
        <v>1094.539295</v>
      </c>
      <c r="G91" s="304">
        <f t="shared" si="21"/>
        <v>1433.493399</v>
      </c>
      <c r="H91" s="304">
        <f t="shared" si="21"/>
        <v>1828.939854</v>
      </c>
      <c r="I91" s="304">
        <f t="shared" si="21"/>
        <v>2242.040169</v>
      </c>
      <c r="J91" s="304">
        <f t="shared" si="21"/>
        <v>2683.386658</v>
      </c>
      <c r="K91" s="304">
        <f t="shared" si="21"/>
        <v>3100.017745</v>
      </c>
      <c r="L91" s="304">
        <f t="shared" si="21"/>
        <v>3580.202726</v>
      </c>
      <c r="M91" s="304">
        <f t="shared" si="21"/>
        <v>4078.041566</v>
      </c>
      <c r="N91" s="787"/>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32"/>
      <c r="AT91" s="232"/>
      <c r="AU91" s="232"/>
      <c r="AV91" s="232"/>
    </row>
    <row r="92" ht="15.75" customHeight="1">
      <c r="A92" s="218"/>
      <c r="B92" s="659"/>
      <c r="C92" s="659"/>
      <c r="D92" s="304"/>
      <c r="E92" s="304"/>
      <c r="F92" s="304"/>
      <c r="G92" s="304"/>
      <c r="H92" s="304"/>
      <c r="I92" s="304"/>
      <c r="J92" s="304"/>
      <c r="K92" s="304"/>
      <c r="L92" s="304"/>
      <c r="M92" s="304"/>
      <c r="N92" s="787"/>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32"/>
      <c r="AT92" s="232"/>
      <c r="AU92" s="232"/>
      <c r="AV92" s="232"/>
    </row>
    <row r="93" ht="15.75" customHeight="1">
      <c r="A93" s="234" t="s">
        <v>254</v>
      </c>
      <c r="B93" s="667">
        <f>+SUM(B96:B109)</f>
        <v>12978058.06</v>
      </c>
      <c r="C93" s="667"/>
      <c r="D93" s="668">
        <f t="shared" ref="D93:M93" si="22">+SUM(D101:D102)+SUM(D108:D109)+SUM(D322)+SUM(D97)</f>
        <v>735910.8876</v>
      </c>
      <c r="E93" s="668">
        <f t="shared" si="22"/>
        <v>754623.4</v>
      </c>
      <c r="F93" s="668">
        <f t="shared" si="22"/>
        <v>771957.4558</v>
      </c>
      <c r="G93" s="668">
        <f t="shared" si="22"/>
        <v>793549.6785</v>
      </c>
      <c r="H93" s="668">
        <f t="shared" si="22"/>
        <v>810625.665</v>
      </c>
      <c r="I93" s="668">
        <f t="shared" si="22"/>
        <v>830389.772</v>
      </c>
      <c r="J93" s="668">
        <f t="shared" si="22"/>
        <v>847228.046</v>
      </c>
      <c r="K93" s="668">
        <f t="shared" si="22"/>
        <v>867736.9389</v>
      </c>
      <c r="L93" s="668">
        <f t="shared" si="22"/>
        <v>887318.3641</v>
      </c>
      <c r="M93" s="668">
        <f t="shared" si="22"/>
        <v>910923.7578</v>
      </c>
      <c r="N93" s="793"/>
      <c r="O93" s="794"/>
      <c r="P93" s="794"/>
      <c r="Q93" s="794"/>
      <c r="R93" s="794"/>
      <c r="S93" s="794"/>
      <c r="T93" s="794"/>
      <c r="U93" s="794"/>
      <c r="V93" s="794"/>
      <c r="W93" s="794"/>
      <c r="X93" s="794"/>
      <c r="Y93" s="794"/>
      <c r="Z93" s="794"/>
      <c r="AA93" s="794"/>
      <c r="AB93" s="794"/>
      <c r="AC93" s="794"/>
      <c r="AD93" s="794"/>
      <c r="AE93" s="794"/>
      <c r="AF93" s="794"/>
      <c r="AG93" s="794"/>
      <c r="AH93" s="794"/>
      <c r="AI93" s="794"/>
      <c r="AJ93" s="794"/>
      <c r="AK93" s="794"/>
      <c r="AL93" s="794"/>
      <c r="AM93" s="794"/>
      <c r="AN93" s="794"/>
      <c r="AO93" s="794"/>
      <c r="AP93" s="794"/>
      <c r="AQ93" s="794"/>
      <c r="AR93" s="794"/>
      <c r="AS93" s="794"/>
      <c r="AT93" s="794"/>
      <c r="AU93" s="794"/>
      <c r="AV93" s="794"/>
    </row>
    <row r="94" ht="15.75" customHeight="1">
      <c r="A94" s="235"/>
      <c r="B94" s="659"/>
      <c r="C94" s="659"/>
      <c r="D94" s="304"/>
      <c r="E94" s="304"/>
      <c r="F94" s="304"/>
      <c r="G94" s="304"/>
      <c r="H94" s="304"/>
      <c r="I94" s="304"/>
      <c r="J94" s="304"/>
      <c r="K94" s="304"/>
      <c r="L94" s="304"/>
      <c r="M94" s="304"/>
      <c r="N94" s="238"/>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9"/>
      <c r="AQ94" s="239"/>
      <c r="AR94" s="239"/>
      <c r="AS94" s="239"/>
      <c r="AT94" s="239"/>
      <c r="AU94" s="239"/>
      <c r="AV94" s="239"/>
    </row>
    <row r="95" ht="15.75" customHeight="1">
      <c r="A95" s="240" t="s">
        <v>237</v>
      </c>
      <c r="B95" s="659"/>
      <c r="C95" s="659"/>
      <c r="D95" s="304"/>
      <c r="E95" s="304"/>
      <c r="F95" s="304"/>
      <c r="G95" s="304"/>
      <c r="H95" s="304"/>
      <c r="I95" s="304"/>
      <c r="J95" s="304"/>
      <c r="K95" s="304"/>
      <c r="L95" s="304"/>
      <c r="M95" s="304"/>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9"/>
      <c r="AQ95" s="239"/>
      <c r="AR95" s="239"/>
      <c r="AS95" s="239"/>
      <c r="AT95" s="239"/>
      <c r="AU95" s="239"/>
      <c r="AV95" s="239"/>
    </row>
    <row r="96" ht="15.75" customHeight="1">
      <c r="A96" s="218" t="s">
        <v>1540</v>
      </c>
      <c r="B96" s="666">
        <f t="shared" ref="B96:B98" si="24">+NPV($B$14,D96:M96)</f>
        <v>7624209.599</v>
      </c>
      <c r="C96" s="659"/>
      <c r="D96" s="304">
        <f t="shared" ref="D96:M96" si="23">B462</f>
        <v>912809.0565</v>
      </c>
      <c r="E96" s="304">
        <f t="shared" si="23"/>
        <v>928703.1643</v>
      </c>
      <c r="F96" s="304">
        <f t="shared" si="23"/>
        <v>944431.6887</v>
      </c>
      <c r="G96" s="304">
        <f t="shared" si="23"/>
        <v>956691.8538</v>
      </c>
      <c r="H96" s="304">
        <f t="shared" si="23"/>
        <v>973844.1085</v>
      </c>
      <c r="I96" s="304">
        <f t="shared" si="23"/>
        <v>989469.4875</v>
      </c>
      <c r="J96" s="304">
        <f t="shared" si="23"/>
        <v>1009918.285</v>
      </c>
      <c r="K96" s="304">
        <f t="shared" si="23"/>
        <v>1026327.633</v>
      </c>
      <c r="L96" s="304">
        <f t="shared" si="23"/>
        <v>1044799.353</v>
      </c>
      <c r="M96" s="304">
        <f t="shared" si="23"/>
        <v>1059228.638</v>
      </c>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c r="AS96" s="239"/>
      <c r="AT96" s="239"/>
      <c r="AU96" s="239"/>
      <c r="AV96" s="239"/>
    </row>
    <row r="97" ht="15.75" customHeight="1">
      <c r="A97" s="246" t="s">
        <v>1254</v>
      </c>
      <c r="B97" s="666">
        <f t="shared" si="24"/>
        <v>381210.48</v>
      </c>
      <c r="C97" s="659"/>
      <c r="D97" s="304">
        <f t="shared" ref="D97:M97" si="25">D96*5%</f>
        <v>45640.45283</v>
      </c>
      <c r="E97" s="304">
        <f t="shared" si="25"/>
        <v>46435.15822</v>
      </c>
      <c r="F97" s="304">
        <f t="shared" si="25"/>
        <v>47221.58444</v>
      </c>
      <c r="G97" s="304">
        <f t="shared" si="25"/>
        <v>47834.59269</v>
      </c>
      <c r="H97" s="304">
        <f t="shared" si="25"/>
        <v>48692.20543</v>
      </c>
      <c r="I97" s="304">
        <f t="shared" si="25"/>
        <v>49473.47437</v>
      </c>
      <c r="J97" s="304">
        <f t="shared" si="25"/>
        <v>50495.91424</v>
      </c>
      <c r="K97" s="304">
        <f t="shared" si="25"/>
        <v>51316.38163</v>
      </c>
      <c r="L97" s="304">
        <f t="shared" si="25"/>
        <v>52239.96764</v>
      </c>
      <c r="M97" s="304">
        <f t="shared" si="25"/>
        <v>52961.43191</v>
      </c>
      <c r="N97" s="239"/>
      <c r="O97" s="239"/>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row>
    <row r="98" ht="15.75" customHeight="1">
      <c r="A98" s="246" t="s">
        <v>1541</v>
      </c>
      <c r="B98" s="666">
        <f t="shared" si="24"/>
        <v>8974.123863</v>
      </c>
      <c r="C98" s="671"/>
      <c r="D98" s="304">
        <f t="shared" ref="D98:M98" si="26">($B$12*2%*D136)/1000000</f>
        <v>1068.829812</v>
      </c>
      <c r="E98" s="304">
        <f t="shared" si="26"/>
        <v>1065.558334</v>
      </c>
      <c r="F98" s="304">
        <f t="shared" si="26"/>
        <v>1071.812666</v>
      </c>
      <c r="G98" s="304">
        <f t="shared" si="26"/>
        <v>1094.996672</v>
      </c>
      <c r="H98" s="304">
        <f t="shared" si="26"/>
        <v>1131.393699</v>
      </c>
      <c r="I98" s="304">
        <f t="shared" si="26"/>
        <v>1171.997261</v>
      </c>
      <c r="J98" s="304">
        <f t="shared" si="26"/>
        <v>1208.946761</v>
      </c>
      <c r="K98" s="304">
        <f t="shared" si="26"/>
        <v>1242.937182</v>
      </c>
      <c r="L98" s="304">
        <f t="shared" si="26"/>
        <v>1271.520661</v>
      </c>
      <c r="M98" s="304">
        <f t="shared" si="26"/>
        <v>1296.642941</v>
      </c>
    </row>
    <row r="99" ht="15.75" customHeight="1">
      <c r="B99" s="153"/>
      <c r="C99" s="153"/>
      <c r="D99" s="153"/>
      <c r="E99" s="153"/>
      <c r="F99" s="153"/>
      <c r="G99" s="153"/>
      <c r="H99" s="153"/>
      <c r="I99" s="153"/>
      <c r="J99" s="153"/>
      <c r="K99" s="153"/>
      <c r="L99" s="153"/>
      <c r="M99" s="153"/>
    </row>
    <row r="100" ht="15.75" customHeight="1">
      <c r="A100" s="240" t="s">
        <v>243</v>
      </c>
      <c r="B100" s="659"/>
      <c r="C100" s="659"/>
      <c r="D100" s="304"/>
      <c r="E100" s="304"/>
      <c r="F100" s="304"/>
      <c r="G100" s="304"/>
      <c r="H100" s="304"/>
      <c r="I100" s="304"/>
      <c r="J100" s="304"/>
      <c r="K100" s="304"/>
      <c r="L100" s="304"/>
      <c r="M100" s="304"/>
      <c r="N100" s="239"/>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row>
    <row r="101" ht="15.75" customHeight="1">
      <c r="A101" s="218" t="s">
        <v>1255</v>
      </c>
      <c r="B101" s="666">
        <f t="shared" ref="B101:B102" si="28">+NPV($B$15,D101:M101)</f>
        <v>3086771.819</v>
      </c>
      <c r="C101" s="659"/>
      <c r="D101" s="304">
        <f t="shared" ref="D101:M101" si="27">(B416-B340)*$B$10</f>
        <v>457051.426</v>
      </c>
      <c r="E101" s="304">
        <f t="shared" si="27"/>
        <v>480662.9388</v>
      </c>
      <c r="F101" s="304">
        <f t="shared" si="27"/>
        <v>502587.9149</v>
      </c>
      <c r="G101" s="304">
        <f t="shared" si="27"/>
        <v>527885.9644</v>
      </c>
      <c r="H101" s="304">
        <f t="shared" si="27"/>
        <v>549810.9405</v>
      </c>
      <c r="I101" s="304">
        <f t="shared" si="27"/>
        <v>575108.9899</v>
      </c>
      <c r="J101" s="304">
        <f t="shared" si="27"/>
        <v>597033.9661</v>
      </c>
      <c r="K101" s="304">
        <f t="shared" si="27"/>
        <v>624018.5521</v>
      </c>
      <c r="L101" s="304">
        <f t="shared" si="27"/>
        <v>649316.6015</v>
      </c>
      <c r="M101" s="304">
        <f t="shared" si="27"/>
        <v>677987.7242</v>
      </c>
      <c r="N101" s="217"/>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row>
    <row r="102" ht="15.75" customHeight="1">
      <c r="A102" s="218" t="s">
        <v>1542</v>
      </c>
      <c r="B102" s="666">
        <f t="shared" si="28"/>
        <v>1095749.749</v>
      </c>
      <c r="C102" s="659"/>
      <c r="D102" s="304">
        <f t="shared" ref="D102:M102" si="29">((B452-B379)*$B$13)/1000000</f>
        <v>216261.7856</v>
      </c>
      <c r="E102" s="304">
        <f t="shared" si="29"/>
        <v>209148.8002</v>
      </c>
      <c r="F102" s="304">
        <f t="shared" si="29"/>
        <v>202657.0157</v>
      </c>
      <c r="G102" s="304">
        <f t="shared" si="29"/>
        <v>197530.1344</v>
      </c>
      <c r="H102" s="304">
        <f t="shared" si="29"/>
        <v>191160.8514</v>
      </c>
      <c r="I102" s="304">
        <f t="shared" si="29"/>
        <v>184170.3675</v>
      </c>
      <c r="J102" s="304">
        <f t="shared" si="29"/>
        <v>177302.3852</v>
      </c>
      <c r="K102" s="304">
        <f t="shared" si="29"/>
        <v>169192.0011</v>
      </c>
      <c r="L102" s="304">
        <f t="shared" si="29"/>
        <v>161702.8179</v>
      </c>
      <c r="M102" s="304">
        <f t="shared" si="29"/>
        <v>155079.8387</v>
      </c>
      <c r="N102" s="217"/>
      <c r="O102" s="232"/>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2"/>
      <c r="AK102" s="232"/>
      <c r="AL102" s="232"/>
      <c r="AM102" s="232"/>
      <c r="AN102" s="232"/>
      <c r="AO102" s="232"/>
      <c r="AP102" s="232"/>
      <c r="AQ102" s="232"/>
      <c r="AR102" s="232"/>
      <c r="AS102" s="232"/>
      <c r="AT102" s="232"/>
      <c r="AU102" s="232"/>
      <c r="AV102" s="232"/>
    </row>
    <row r="103" ht="15.75" customHeight="1">
      <c r="A103" s="35"/>
      <c r="B103" s="671"/>
      <c r="C103" s="153"/>
      <c r="D103" s="153"/>
      <c r="E103" s="153"/>
      <c r="F103" s="153"/>
      <c r="G103" s="153"/>
      <c r="H103" s="153"/>
      <c r="I103" s="153"/>
      <c r="J103" s="153"/>
      <c r="K103" s="153"/>
      <c r="L103" s="153"/>
      <c r="M103" s="153"/>
      <c r="N103" s="787"/>
      <c r="O103" s="232"/>
      <c r="P103" s="232"/>
      <c r="Q103" s="232"/>
      <c r="R103" s="232"/>
      <c r="S103" s="232"/>
      <c r="T103" s="232"/>
      <c r="U103" s="232"/>
      <c r="V103" s="232"/>
      <c r="W103" s="232"/>
      <c r="X103" s="232"/>
      <c r="Y103" s="232"/>
      <c r="Z103" s="232"/>
      <c r="AA103" s="232"/>
      <c r="AB103" s="232"/>
      <c r="AC103" s="232"/>
      <c r="AD103" s="232"/>
      <c r="AE103" s="232"/>
      <c r="AF103" s="232"/>
      <c r="AG103" s="232"/>
      <c r="AH103" s="232"/>
      <c r="AI103" s="232"/>
      <c r="AJ103" s="232"/>
      <c r="AK103" s="232"/>
      <c r="AL103" s="232"/>
      <c r="AM103" s="232"/>
      <c r="AN103" s="232"/>
      <c r="AO103" s="232"/>
      <c r="AP103" s="232"/>
      <c r="AQ103" s="232"/>
      <c r="AR103" s="232"/>
      <c r="AS103" s="232"/>
      <c r="AT103" s="232"/>
      <c r="AU103" s="232"/>
      <c r="AV103" s="232"/>
    </row>
    <row r="104" ht="15.75" customHeight="1">
      <c r="A104" s="221"/>
      <c r="B104" s="659"/>
      <c r="C104" s="659"/>
      <c r="D104" s="304"/>
      <c r="E104" s="304"/>
      <c r="F104" s="304"/>
      <c r="G104" s="304"/>
      <c r="H104" s="304"/>
      <c r="I104" s="304"/>
      <c r="J104" s="304"/>
      <c r="K104" s="304"/>
      <c r="L104" s="304"/>
      <c r="M104" s="304"/>
      <c r="N104" s="239"/>
      <c r="O104" s="239"/>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row>
    <row r="105" ht="15.75" customHeight="1">
      <c r="A105" s="246"/>
      <c r="B105" s="659"/>
      <c r="C105" s="659"/>
      <c r="D105" s="304"/>
      <c r="E105" s="304"/>
      <c r="F105" s="304"/>
      <c r="G105" s="304"/>
      <c r="H105" s="304"/>
      <c r="I105" s="304"/>
      <c r="J105" s="304"/>
      <c r="K105" s="304"/>
      <c r="L105" s="304"/>
      <c r="M105" s="304"/>
      <c r="N105" s="239"/>
      <c r="O105" s="239"/>
      <c r="P105" s="239"/>
      <c r="Q105" s="239"/>
      <c r="R105" s="239"/>
      <c r="S105" s="239"/>
      <c r="T105" s="239"/>
      <c r="U105" s="239"/>
      <c r="V105" s="239"/>
      <c r="W105" s="239"/>
      <c r="X105" s="239"/>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row>
    <row r="106" ht="15.75" customHeight="1">
      <c r="A106" s="240" t="s">
        <v>251</v>
      </c>
      <c r="B106" s="659"/>
      <c r="C106" s="659"/>
      <c r="D106" s="304"/>
      <c r="E106" s="304"/>
      <c r="F106" s="304"/>
      <c r="G106" s="304"/>
      <c r="H106" s="304"/>
      <c r="I106" s="304"/>
      <c r="J106" s="304"/>
      <c r="K106" s="304"/>
      <c r="L106" s="304"/>
      <c r="M106" s="304"/>
      <c r="N106" s="239"/>
      <c r="O106" s="239"/>
      <c r="P106" s="239"/>
      <c r="Q106" s="239"/>
      <c r="R106" s="239"/>
      <c r="S106" s="239"/>
      <c r="T106" s="239"/>
      <c r="U106" s="239"/>
      <c r="V106" s="239"/>
      <c r="W106" s="239"/>
      <c r="X106" s="239"/>
      <c r="Y106" s="239"/>
      <c r="Z106" s="239"/>
      <c r="AA106" s="239"/>
      <c r="AB106" s="239"/>
      <c r="AC106" s="239"/>
      <c r="AD106" s="239"/>
      <c r="AE106" s="239"/>
      <c r="AF106" s="239"/>
      <c r="AG106" s="239"/>
      <c r="AH106" s="239"/>
      <c r="AI106" s="239"/>
      <c r="AJ106" s="239"/>
      <c r="AK106" s="239"/>
      <c r="AL106" s="239"/>
      <c r="AM106" s="239"/>
      <c r="AN106" s="239"/>
      <c r="AO106" s="239"/>
      <c r="AP106" s="239"/>
      <c r="AQ106" s="239"/>
      <c r="AR106" s="239"/>
      <c r="AS106" s="239"/>
      <c r="AT106" s="239"/>
      <c r="AU106" s="239"/>
      <c r="AV106" s="239"/>
    </row>
    <row r="107" ht="15.75" customHeight="1">
      <c r="A107" s="246" t="s">
        <v>1543</v>
      </c>
      <c r="B107" s="659">
        <f t="shared" ref="B107:B109" si="31">+NPV($B$17,D107:M107)</f>
        <v>648669.3122</v>
      </c>
      <c r="C107" s="659"/>
      <c r="D107" s="304">
        <f t="shared" ref="D107:M107" si="30">B472</f>
        <v>98568.9537</v>
      </c>
      <c r="E107" s="304">
        <f t="shared" si="30"/>
        <v>98717.62483</v>
      </c>
      <c r="F107" s="304">
        <f t="shared" si="30"/>
        <v>99163.63819</v>
      </c>
      <c r="G107" s="304">
        <f t="shared" si="30"/>
        <v>100353.0072</v>
      </c>
      <c r="H107" s="304">
        <f t="shared" si="30"/>
        <v>101245.0339</v>
      </c>
      <c r="I107" s="304">
        <f t="shared" si="30"/>
        <v>102137.0606</v>
      </c>
      <c r="J107" s="304">
        <f t="shared" si="30"/>
        <v>102731.7451</v>
      </c>
      <c r="K107" s="304">
        <f t="shared" si="30"/>
        <v>103623.7718</v>
      </c>
      <c r="L107" s="304">
        <f t="shared" si="30"/>
        <v>104367.1275</v>
      </c>
      <c r="M107" s="304">
        <f t="shared" si="30"/>
        <v>105407.8253</v>
      </c>
      <c r="N107" s="239"/>
      <c r="O107" s="239"/>
      <c r="P107" s="239"/>
      <c r="Q107" s="239"/>
      <c r="R107" s="239"/>
      <c r="S107" s="239"/>
      <c r="T107" s="239"/>
      <c r="U107" s="239"/>
      <c r="V107" s="239"/>
      <c r="W107" s="239"/>
      <c r="X107" s="239"/>
      <c r="Y107" s="239"/>
      <c r="Z107" s="239"/>
      <c r="AA107" s="239"/>
      <c r="AB107" s="239"/>
      <c r="AC107" s="239"/>
      <c r="AD107" s="239"/>
      <c r="AE107" s="239"/>
      <c r="AF107" s="239"/>
      <c r="AG107" s="239"/>
      <c r="AH107" s="239"/>
      <c r="AI107" s="239"/>
      <c r="AJ107" s="239"/>
      <c r="AK107" s="239"/>
      <c r="AL107" s="239"/>
      <c r="AM107" s="239"/>
      <c r="AN107" s="239"/>
      <c r="AO107" s="239"/>
      <c r="AP107" s="239"/>
      <c r="AQ107" s="239"/>
      <c r="AR107" s="239"/>
      <c r="AS107" s="239"/>
      <c r="AT107" s="239"/>
      <c r="AU107" s="239"/>
      <c r="AV107" s="239"/>
    </row>
    <row r="108" ht="15.75" customHeight="1">
      <c r="A108" s="246" t="s">
        <v>718</v>
      </c>
      <c r="B108" s="659">
        <f t="shared" si="31"/>
        <v>215.4928717</v>
      </c>
      <c r="C108" s="659"/>
      <c r="D108" s="304">
        <f t="shared" ref="D108:M108" si="32">+($B$19*D259)/1000000</f>
        <v>30.00303377</v>
      </c>
      <c r="E108" s="304">
        <f t="shared" si="32"/>
        <v>30.69835623</v>
      </c>
      <c r="F108" s="304">
        <f t="shared" si="32"/>
        <v>31.54676648</v>
      </c>
      <c r="G108" s="304">
        <f t="shared" si="32"/>
        <v>32.48920985</v>
      </c>
      <c r="H108" s="304">
        <f t="shared" si="32"/>
        <v>33.61972606</v>
      </c>
      <c r="I108" s="304">
        <f t="shared" si="32"/>
        <v>34.70868067</v>
      </c>
      <c r="J108" s="304">
        <f t="shared" si="32"/>
        <v>35.76265353</v>
      </c>
      <c r="K108" s="304">
        <f t="shared" si="32"/>
        <v>36.99811828</v>
      </c>
      <c r="L108" s="304">
        <f t="shared" si="32"/>
        <v>38.10456486</v>
      </c>
      <c r="M108" s="304">
        <f t="shared" si="32"/>
        <v>39.1344659</v>
      </c>
      <c r="N108" s="239"/>
      <c r="O108" s="239"/>
      <c r="P108" s="239"/>
      <c r="Q108" s="239"/>
      <c r="R108" s="239"/>
      <c r="S108" s="239"/>
      <c r="T108" s="239"/>
      <c r="U108" s="239"/>
      <c r="V108" s="239"/>
      <c r="W108" s="239"/>
      <c r="X108" s="239"/>
      <c r="Y108" s="239"/>
      <c r="Z108" s="239"/>
      <c r="AA108" s="239"/>
      <c r="AB108" s="239"/>
      <c r="AC108" s="239"/>
      <c r="AD108" s="239"/>
      <c r="AE108" s="239"/>
      <c r="AF108" s="239"/>
      <c r="AG108" s="239"/>
      <c r="AH108" s="239"/>
      <c r="AI108" s="239"/>
      <c r="AJ108" s="239"/>
      <c r="AK108" s="239"/>
      <c r="AL108" s="239"/>
      <c r="AM108" s="239"/>
      <c r="AN108" s="239"/>
      <c r="AO108" s="239"/>
      <c r="AP108" s="239"/>
      <c r="AQ108" s="239"/>
      <c r="AR108" s="239"/>
      <c r="AS108" s="239"/>
      <c r="AT108" s="239"/>
      <c r="AU108" s="239"/>
      <c r="AV108" s="239"/>
    </row>
    <row r="109" ht="15.75" customHeight="1">
      <c r="A109" s="246" t="s">
        <v>1257</v>
      </c>
      <c r="B109" s="659">
        <f t="shared" si="31"/>
        <v>132257.4857</v>
      </c>
      <c r="C109" s="659"/>
      <c r="D109" s="304">
        <f t="shared" ref="D109:M109" si="33">+IF(D137&lt;0,-1*D137*$E$290*12,0)/1000000</f>
        <v>16927.2201</v>
      </c>
      <c r="E109" s="304">
        <f t="shared" si="33"/>
        <v>18345.80446</v>
      </c>
      <c r="F109" s="304">
        <f t="shared" si="33"/>
        <v>19459.39402</v>
      </c>
      <c r="G109" s="304">
        <f t="shared" si="33"/>
        <v>20266.49784</v>
      </c>
      <c r="H109" s="304">
        <f t="shared" si="33"/>
        <v>20928.04798</v>
      </c>
      <c r="I109" s="304">
        <f t="shared" si="33"/>
        <v>21602.23147</v>
      </c>
      <c r="J109" s="304">
        <f t="shared" si="33"/>
        <v>22360.0178</v>
      </c>
      <c r="K109" s="304">
        <f t="shared" si="33"/>
        <v>23173.00593</v>
      </c>
      <c r="L109" s="304">
        <f t="shared" si="33"/>
        <v>24020.87246</v>
      </c>
      <c r="M109" s="304">
        <f t="shared" si="33"/>
        <v>24855.62853</v>
      </c>
      <c r="N109" s="239"/>
      <c r="O109" s="239"/>
      <c r="P109" s="239"/>
      <c r="Q109" s="239"/>
      <c r="R109" s="239"/>
      <c r="S109" s="239"/>
      <c r="T109" s="239"/>
      <c r="U109" s="239"/>
      <c r="V109" s="239"/>
      <c r="W109" s="239"/>
      <c r="X109" s="239"/>
      <c r="Y109" s="239"/>
      <c r="Z109" s="239"/>
      <c r="AA109" s="239"/>
      <c r="AB109" s="239"/>
      <c r="AC109" s="239"/>
      <c r="AD109" s="239"/>
      <c r="AE109" s="239"/>
      <c r="AF109" s="239"/>
      <c r="AG109" s="239"/>
      <c r="AH109" s="239"/>
      <c r="AI109" s="239"/>
      <c r="AJ109" s="239"/>
      <c r="AK109" s="239"/>
      <c r="AL109" s="239"/>
      <c r="AM109" s="239"/>
      <c r="AN109" s="239"/>
      <c r="AO109" s="239"/>
      <c r="AP109" s="239"/>
      <c r="AQ109" s="239"/>
      <c r="AR109" s="239"/>
      <c r="AS109" s="239"/>
      <c r="AT109" s="239"/>
      <c r="AU109" s="239"/>
      <c r="AV109" s="239"/>
    </row>
    <row r="110" ht="15.75" customHeight="1">
      <c r="A110" s="246"/>
      <c r="B110" s="659"/>
      <c r="C110" s="659"/>
      <c r="D110" s="304"/>
      <c r="E110" s="304"/>
      <c r="F110" s="304"/>
      <c r="G110" s="304"/>
      <c r="H110" s="304"/>
      <c r="I110" s="304"/>
      <c r="J110" s="304"/>
      <c r="K110" s="304"/>
      <c r="L110" s="304"/>
      <c r="M110" s="304"/>
      <c r="N110" s="239"/>
      <c r="O110" s="239"/>
      <c r="P110" s="239"/>
      <c r="Q110" s="239"/>
      <c r="R110" s="239"/>
      <c r="S110" s="239"/>
      <c r="T110" s="239"/>
      <c r="U110" s="239"/>
      <c r="V110" s="239"/>
      <c r="W110" s="239"/>
      <c r="X110" s="239"/>
      <c r="Y110" s="239"/>
      <c r="Z110" s="239"/>
      <c r="AA110" s="239"/>
      <c r="AB110" s="239"/>
      <c r="AC110" s="239"/>
      <c r="AD110" s="239"/>
      <c r="AE110" s="239"/>
      <c r="AF110" s="239"/>
      <c r="AG110" s="239"/>
      <c r="AH110" s="239"/>
      <c r="AI110" s="239"/>
      <c r="AJ110" s="239"/>
      <c r="AK110" s="239"/>
      <c r="AL110" s="239"/>
      <c r="AM110" s="239"/>
      <c r="AN110" s="239"/>
      <c r="AO110" s="239"/>
      <c r="AP110" s="239"/>
      <c r="AQ110" s="239"/>
      <c r="AR110" s="239"/>
      <c r="AS110" s="239"/>
      <c r="AT110" s="239"/>
      <c r="AU110" s="239"/>
      <c r="AV110" s="239"/>
    </row>
    <row r="111" ht="15.75" customHeight="1">
      <c r="A111" s="250" t="s">
        <v>281</v>
      </c>
      <c r="B111" s="659">
        <f>+B74</f>
        <v>13320250.11</v>
      </c>
      <c r="C111" s="659"/>
      <c r="D111" s="304"/>
      <c r="E111" s="659"/>
      <c r="F111" s="659"/>
      <c r="G111" s="659"/>
      <c r="H111" s="659"/>
      <c r="I111" s="659"/>
      <c r="J111" s="659"/>
      <c r="K111" s="659"/>
      <c r="L111" s="659"/>
      <c r="M111" s="659"/>
      <c r="N111" s="214"/>
      <c r="O111" s="214"/>
      <c r="P111" s="214"/>
      <c r="Q111" s="214"/>
      <c r="R111" s="214"/>
      <c r="S111" s="214"/>
      <c r="T111" s="214"/>
      <c r="U111" s="214"/>
      <c r="V111" s="214"/>
      <c r="W111" s="214"/>
      <c r="X111" s="214"/>
      <c r="Y111" s="214"/>
      <c r="Z111" s="214"/>
      <c r="AA111" s="214"/>
      <c r="AB111" s="214"/>
      <c r="AC111" s="214"/>
      <c r="AD111" s="214"/>
      <c r="AE111" s="214"/>
      <c r="AF111" s="214"/>
      <c r="AG111" s="214"/>
      <c r="AH111" s="214"/>
      <c r="AI111" s="214"/>
      <c r="AJ111" s="214"/>
      <c r="AK111" s="214"/>
      <c r="AL111" s="214"/>
      <c r="AM111" s="214"/>
      <c r="AN111" s="214"/>
      <c r="AO111" s="214"/>
      <c r="AP111" s="214"/>
      <c r="AQ111" s="214"/>
      <c r="AR111" s="214"/>
      <c r="AS111" s="214"/>
      <c r="AT111" s="214"/>
      <c r="AU111" s="214"/>
      <c r="AV111" s="214"/>
    </row>
    <row r="112" ht="15.75" customHeight="1">
      <c r="A112" s="250" t="s">
        <v>282</v>
      </c>
      <c r="B112" s="659">
        <f>+B93</f>
        <v>12978058.06</v>
      </c>
      <c r="C112" s="659"/>
      <c r="D112" s="659"/>
      <c r="E112" s="659"/>
      <c r="F112" s="304"/>
      <c r="G112" s="659"/>
      <c r="H112" s="659"/>
      <c r="I112" s="659"/>
      <c r="J112" s="659"/>
      <c r="K112" s="659"/>
      <c r="L112" s="659"/>
      <c r="M112" s="659"/>
      <c r="N112" s="214"/>
      <c r="O112" s="214"/>
      <c r="P112" s="214"/>
      <c r="Q112" s="214"/>
      <c r="R112" s="214"/>
      <c r="S112" s="214"/>
      <c r="T112" s="214"/>
      <c r="U112" s="214"/>
      <c r="V112" s="214"/>
      <c r="W112" s="214"/>
      <c r="X112" s="214"/>
      <c r="Y112" s="214"/>
      <c r="Z112" s="214"/>
      <c r="AA112" s="214"/>
      <c r="AB112" s="214"/>
      <c r="AC112" s="214"/>
      <c r="AD112" s="214"/>
      <c r="AE112" s="214"/>
      <c r="AF112" s="214"/>
      <c r="AG112" s="214"/>
      <c r="AH112" s="214"/>
      <c r="AI112" s="214"/>
      <c r="AJ112" s="214"/>
      <c r="AK112" s="214"/>
      <c r="AL112" s="214"/>
      <c r="AM112" s="214"/>
      <c r="AN112" s="214"/>
      <c r="AO112" s="214"/>
      <c r="AP112" s="214"/>
      <c r="AQ112" s="214"/>
      <c r="AR112" s="214"/>
      <c r="AS112" s="214"/>
      <c r="AT112" s="214"/>
      <c r="AU112" s="214"/>
      <c r="AV112" s="214"/>
    </row>
    <row r="113" ht="15.75" customHeight="1">
      <c r="A113" s="151" t="s">
        <v>283</v>
      </c>
      <c r="B113" s="252">
        <f>B112/B111</f>
        <v>0.9743103889</v>
      </c>
      <c r="C113" s="253"/>
      <c r="D113" s="253"/>
      <c r="E113" s="253"/>
      <c r="F113" s="253"/>
      <c r="G113" s="219"/>
      <c r="H113" s="232"/>
      <c r="I113" s="58"/>
      <c r="J113" s="58"/>
      <c r="K113" s="58"/>
      <c r="L113" s="58"/>
      <c r="M113" s="58"/>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row>
    <row r="114" ht="15.75" customHeight="1">
      <c r="A114" s="255"/>
      <c r="B114" s="255"/>
      <c r="C114" s="255"/>
      <c r="D114" s="255"/>
      <c r="E114" s="255"/>
      <c r="F114" s="255"/>
      <c r="G114" s="238"/>
      <c r="H114" s="214"/>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row>
    <row r="115" ht="15.75" customHeight="1">
      <c r="A115" s="255"/>
      <c r="B115" s="255"/>
      <c r="C115" s="255"/>
      <c r="D115" s="255"/>
      <c r="E115" s="255"/>
      <c r="F115" s="255"/>
      <c r="G115" s="238"/>
      <c r="H115" s="214"/>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row>
    <row r="116" ht="35.25" customHeight="1">
      <c r="A116" s="795" t="s">
        <v>284</v>
      </c>
      <c r="B116" s="795"/>
      <c r="C116" s="795"/>
      <c r="D116" s="796"/>
      <c r="E116" s="796"/>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195"/>
      <c r="AN116" s="195"/>
      <c r="AO116" s="195"/>
      <c r="AP116" s="195"/>
      <c r="AQ116" s="195"/>
      <c r="AR116" s="195"/>
      <c r="AS116" s="195"/>
      <c r="AT116" s="195"/>
      <c r="AU116" s="195"/>
      <c r="AV116" s="195"/>
    </row>
    <row r="117" ht="15.75" customHeight="1">
      <c r="A117" s="258"/>
      <c r="B117" s="255"/>
      <c r="C117" s="255"/>
      <c r="D117" s="255"/>
      <c r="E117" s="255"/>
      <c r="F117" s="255"/>
      <c r="G117" s="238"/>
      <c r="H117" s="214"/>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row>
    <row r="118" ht="15.75" customHeight="1">
      <c r="A118" s="797" t="s">
        <v>774</v>
      </c>
      <c r="B118" s="68"/>
      <c r="C118" s="68"/>
      <c r="D118" s="76"/>
      <c r="E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row>
    <row r="119" ht="41.25" customHeight="1">
      <c r="A119" s="798" t="s">
        <v>1544</v>
      </c>
      <c r="B119" s="68"/>
      <c r="C119" s="68"/>
      <c r="D119" s="76"/>
      <c r="E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row>
    <row r="120" ht="60.0" customHeight="1">
      <c r="A120" s="798" t="s">
        <v>1545</v>
      </c>
      <c r="B120" s="68"/>
      <c r="C120" s="68"/>
      <c r="D120" s="76"/>
      <c r="E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row>
    <row r="121" ht="52.5" customHeight="1">
      <c r="A121" s="798" t="s">
        <v>1546</v>
      </c>
      <c r="B121" s="68"/>
      <c r="C121" s="68"/>
      <c r="D121" s="76"/>
      <c r="E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row>
    <row r="122" ht="36.75" customHeight="1">
      <c r="A122" s="798" t="s">
        <v>1547</v>
      </c>
      <c r="B122" s="68"/>
      <c r="C122" s="68"/>
      <c r="D122" s="76"/>
      <c r="E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row>
    <row r="123" ht="15.75" customHeight="1">
      <c r="A123" s="131"/>
      <c r="B123" s="683"/>
      <c r="C123" s="62"/>
      <c r="D123" s="62"/>
      <c r="E123" s="62"/>
      <c r="F123" s="62"/>
      <c r="G123" s="62"/>
      <c r="H123" s="62"/>
      <c r="I123" s="62"/>
      <c r="J123" s="62"/>
      <c r="K123" s="62"/>
      <c r="L123" s="62"/>
      <c r="M123" s="684"/>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row>
    <row r="124" ht="23.25" customHeight="1">
      <c r="A124" s="62"/>
      <c r="B124" s="62"/>
      <c r="C124" s="684"/>
      <c r="D124" s="684"/>
      <c r="E124" s="684"/>
      <c r="F124" s="684"/>
      <c r="G124" s="684"/>
      <c r="H124" s="684"/>
      <c r="I124" s="684"/>
      <c r="J124" s="684"/>
      <c r="K124" s="684"/>
      <c r="L124" s="684"/>
      <c r="M124" s="684"/>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row>
    <row r="125" ht="9.0" customHeight="1">
      <c r="A125" s="496"/>
      <c r="B125" s="497"/>
      <c r="C125" s="497"/>
      <c r="D125" s="497"/>
      <c r="E125" s="497"/>
      <c r="F125" s="497"/>
      <c r="G125" s="498"/>
      <c r="H125" s="498"/>
      <c r="I125" s="498"/>
      <c r="J125" s="498"/>
      <c r="K125" s="498"/>
      <c r="L125" s="498"/>
      <c r="M125" s="498"/>
      <c r="N125" s="799"/>
      <c r="O125" s="799"/>
      <c r="P125" s="799"/>
      <c r="Q125" s="799"/>
      <c r="R125" s="799"/>
      <c r="S125" s="799"/>
      <c r="T125" s="799"/>
      <c r="U125" s="799"/>
      <c r="V125" s="799"/>
      <c r="W125" s="799"/>
      <c r="X125" s="799"/>
      <c r="Y125" s="799"/>
      <c r="Z125" s="799"/>
      <c r="AA125" s="799"/>
      <c r="AB125" s="799"/>
      <c r="AC125" s="799"/>
      <c r="AD125" s="799"/>
      <c r="AE125" s="799"/>
      <c r="AF125" s="799"/>
      <c r="AG125" s="799"/>
      <c r="AH125" s="799"/>
      <c r="AI125" s="799"/>
      <c r="AJ125" s="799"/>
      <c r="AK125" s="799"/>
      <c r="AL125" s="799"/>
      <c r="AM125" s="799"/>
      <c r="AN125" s="799"/>
      <c r="AO125" s="799"/>
      <c r="AP125" s="799"/>
      <c r="AQ125" s="799"/>
      <c r="AR125" s="799"/>
      <c r="AS125" s="799"/>
      <c r="AT125" s="799"/>
      <c r="AU125" s="799"/>
      <c r="AV125" s="799"/>
    </row>
    <row r="126" ht="12.0" customHeight="1">
      <c r="A126" s="253" t="str">
        <f>+'Cocción urbano'!A35:C35</f>
        <v>Escenario PROURE</v>
      </c>
      <c r="B126" s="394"/>
      <c r="C126" s="394"/>
      <c r="D126" s="394"/>
      <c r="E126" s="394"/>
      <c r="F126" s="394"/>
      <c r="G126" s="162"/>
      <c r="H126" s="162"/>
      <c r="I126" s="162"/>
      <c r="J126" s="162"/>
      <c r="K126" s="162"/>
      <c r="L126" s="162"/>
      <c r="M126" s="1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row>
    <row r="127" ht="17.25" customHeight="1">
      <c r="A127" s="253" t="str">
        <f>+'Cocción urbano'!A36:C36</f>
        <v>Energetico</v>
      </c>
      <c r="B127" s="692">
        <v>2019.0</v>
      </c>
      <c r="C127" s="688">
        <v>2020.0</v>
      </c>
      <c r="D127" s="688">
        <v>2021.0</v>
      </c>
      <c r="E127" s="688">
        <v>2022.0</v>
      </c>
      <c r="F127" s="688">
        <v>2023.0</v>
      </c>
      <c r="G127" s="688">
        <v>2024.0</v>
      </c>
      <c r="H127" s="688">
        <v>2025.0</v>
      </c>
      <c r="I127" s="688">
        <v>2026.0</v>
      </c>
      <c r="J127" s="688">
        <v>2027.0</v>
      </c>
      <c r="K127" s="688">
        <v>2028.0</v>
      </c>
      <c r="L127" s="688">
        <v>2029.0</v>
      </c>
      <c r="M127" s="688">
        <v>2030.0</v>
      </c>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row>
    <row r="128" ht="17.25" customHeight="1">
      <c r="A128" s="253" t="str">
        <f>+'Cocción urbano'!A37:C37</f>
        <v>Electricidad_SIN</v>
      </c>
      <c r="B128" s="692">
        <f>+'Cocción urbano'!B37</f>
        <v>1003983.455</v>
      </c>
      <c r="C128" s="692">
        <f>+'Cocción urbano'!C37</f>
        <v>1003983.455</v>
      </c>
      <c r="D128" s="692">
        <f>+'Cocción urbano'!D37</f>
        <v>1911406.725</v>
      </c>
      <c r="E128" s="692">
        <f>+'Cocción urbano'!E37</f>
        <v>1965115.444</v>
      </c>
      <c r="F128" s="692">
        <f>+'Cocción urbano'!F37</f>
        <v>2016524.409</v>
      </c>
      <c r="G128" s="692">
        <f>+'Cocción urbano'!G37</f>
        <v>2067442.916</v>
      </c>
      <c r="H128" s="692">
        <f>+'Cocción urbano'!H37</f>
        <v>2119276.252</v>
      </c>
      <c r="I128" s="692">
        <f>+'Cocción urbano'!I37</f>
        <v>2172195.329</v>
      </c>
      <c r="J128" s="692">
        <f>+'Cocción urbano'!J37</f>
        <v>2225833.623</v>
      </c>
      <c r="K128" s="692">
        <f>+'Cocción urbano'!K37</f>
        <v>2280514.406</v>
      </c>
      <c r="L128" s="692">
        <f>+'Cocción urbano'!L37</f>
        <v>2336546.827</v>
      </c>
      <c r="M128" s="692">
        <f>+'Cocción urbano'!M37</f>
        <v>2394071.567</v>
      </c>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row>
    <row r="129" ht="17.25" customHeight="1">
      <c r="A129" s="253" t="str">
        <f>+'Cocción urbano'!A38:C38</f>
        <v>Gas Natural</v>
      </c>
      <c r="B129" s="692">
        <f>+'Cocción urbano'!B38</f>
        <v>9387924.766</v>
      </c>
      <c r="C129" s="692">
        <f>+'Cocción urbano'!C38</f>
        <v>9436875.419</v>
      </c>
      <c r="D129" s="692">
        <f>+'Cocción urbano'!D38</f>
        <v>8815621.15</v>
      </c>
      <c r="E129" s="692">
        <f>+'Cocción urbano'!E38</f>
        <v>9012584.431</v>
      </c>
      <c r="F129" s="692">
        <f>+'Cocción urbano'!F38</f>
        <v>9187438.465</v>
      </c>
      <c r="G129" s="692">
        <f>+'Cocción urbano'!G38</f>
        <v>9357003.958</v>
      </c>
      <c r="H129" s="692">
        <f>+'Cocción urbano'!H38</f>
        <v>9533980.623</v>
      </c>
      <c r="I129" s="692">
        <f>+'Cocción urbano'!I38</f>
        <v>9722535.545</v>
      </c>
      <c r="J129" s="692">
        <f>+'Cocción urbano'!J38</f>
        <v>9918877.252</v>
      </c>
      <c r="K129" s="692">
        <f>+'Cocción urbano'!K38</f>
        <v>10118780.47</v>
      </c>
      <c r="L129" s="692">
        <f>+'Cocción urbano'!L38</f>
        <v>10314694.05</v>
      </c>
      <c r="M129" s="692">
        <f>+'Cocción urbano'!M38</f>
        <v>10500894.31</v>
      </c>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row>
    <row r="130" ht="17.25" customHeight="1">
      <c r="A130" s="253" t="str">
        <f>+'Cocción urbano'!A39:C39</f>
        <v>Leña</v>
      </c>
      <c r="B130" s="692">
        <f>+'Cocción urbano'!B39</f>
        <v>112329.454</v>
      </c>
      <c r="C130" s="692">
        <f>+'Cocción urbano'!C39</f>
        <v>112329.454</v>
      </c>
      <c r="D130" s="692">
        <f>+'Cocción urbano'!D39</f>
        <v>103357.873</v>
      </c>
      <c r="E130" s="692">
        <f>+'Cocción urbano'!E39</f>
        <v>93634.42941</v>
      </c>
      <c r="F130" s="692">
        <f>+'Cocción urbano'!F39</f>
        <v>83320.77319</v>
      </c>
      <c r="G130" s="692">
        <f>+'Cocción urbano'!G39</f>
        <v>72579.34458</v>
      </c>
      <c r="H130" s="692">
        <f>+'Cocción urbano'!H39</f>
        <v>61487.28837</v>
      </c>
      <c r="I130" s="692">
        <f>+'Cocción urbano'!I39</f>
        <v>50037.90876</v>
      </c>
      <c r="J130" s="692">
        <f>+'Cocción urbano'!J39</f>
        <v>38186.89548</v>
      </c>
      <c r="K130" s="692">
        <f>+'Cocción urbano'!K39</f>
        <v>25904.9911</v>
      </c>
      <c r="L130" s="692">
        <f>+'Cocción urbano'!L39</f>
        <v>13173.70971</v>
      </c>
      <c r="M130" s="692">
        <f>+'Cocción urbano'!M39</f>
        <v>0</v>
      </c>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row>
    <row r="131" ht="17.25" customHeight="1">
      <c r="A131" s="253" t="str">
        <f>+'Cocción urbano'!A40:C40</f>
        <v>GLP</v>
      </c>
      <c r="B131" s="692">
        <f>+'Cocción urbano'!B40</f>
        <v>1962960.325</v>
      </c>
      <c r="C131" s="692">
        <f>+'Cocción urbano'!C40</f>
        <v>2240276.672</v>
      </c>
      <c r="D131" s="692">
        <f>+'Cocción urbano'!D40</f>
        <v>2249248.253</v>
      </c>
      <c r="E131" s="692">
        <f>+'Cocción urbano'!E40</f>
        <v>2258971.696</v>
      </c>
      <c r="F131" s="692">
        <f>+'Cocción urbano'!F40</f>
        <v>2269285.353</v>
      </c>
      <c r="G131" s="692">
        <f>+'Cocción urbano'!G40</f>
        <v>2280026.781</v>
      </c>
      <c r="H131" s="692">
        <f>+'Cocción urbano'!H40</f>
        <v>2291118.837</v>
      </c>
      <c r="I131" s="692">
        <f>+'Cocción urbano'!I40</f>
        <v>2302568.217</v>
      </c>
      <c r="J131" s="692">
        <f>+'Cocción urbano'!J40</f>
        <v>2314419.23</v>
      </c>
      <c r="K131" s="692">
        <f>+'Cocción urbano'!K40</f>
        <v>2326701.135</v>
      </c>
      <c r="L131" s="692">
        <f>+'Cocción urbano'!L40</f>
        <v>2339432.416</v>
      </c>
      <c r="M131" s="692">
        <f>+'Cocción urbano'!M40</f>
        <v>2352606.126</v>
      </c>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row>
    <row r="132" ht="17.25" customHeight="1">
      <c r="A132" s="253" t="s">
        <v>795</v>
      </c>
      <c r="B132" s="692">
        <f t="shared" ref="B132:M132" si="34">+SUM(B128:B131)</f>
        <v>12467198</v>
      </c>
      <c r="C132" s="692">
        <f t="shared" si="34"/>
        <v>12793465</v>
      </c>
      <c r="D132" s="692">
        <f t="shared" si="34"/>
        <v>13079634</v>
      </c>
      <c r="E132" s="692">
        <f t="shared" si="34"/>
        <v>13330306</v>
      </c>
      <c r="F132" s="692">
        <f t="shared" si="34"/>
        <v>13556569</v>
      </c>
      <c r="G132" s="692">
        <f t="shared" si="34"/>
        <v>13777053</v>
      </c>
      <c r="H132" s="692">
        <f t="shared" si="34"/>
        <v>14005863</v>
      </c>
      <c r="I132" s="692">
        <f t="shared" si="34"/>
        <v>14247337</v>
      </c>
      <c r="J132" s="692">
        <f t="shared" si="34"/>
        <v>14497317</v>
      </c>
      <c r="K132" s="692">
        <f t="shared" si="34"/>
        <v>14751901</v>
      </c>
      <c r="L132" s="692">
        <f t="shared" si="34"/>
        <v>15003847</v>
      </c>
      <c r="M132" s="692">
        <f t="shared" si="34"/>
        <v>15247572</v>
      </c>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row>
    <row r="133" ht="17.25" customHeight="1">
      <c r="A133" s="695"/>
      <c r="B133" s="696"/>
      <c r="C133" s="696"/>
      <c r="D133" s="800">
        <f>+D129-C129</f>
        <v>-621254.2698</v>
      </c>
      <c r="E133" s="696">
        <f t="shared" ref="E133:M133" si="35">+(E178*1000000)/E128</f>
        <v>-1.450296475</v>
      </c>
      <c r="F133" s="696">
        <f t="shared" si="35"/>
        <v>-1.477790195</v>
      </c>
      <c r="G133" s="696">
        <f t="shared" si="35"/>
        <v>-1.513947483</v>
      </c>
      <c r="H133" s="696">
        <f t="shared" si="35"/>
        <v>-1.538260997</v>
      </c>
      <c r="I133" s="696">
        <f t="shared" si="35"/>
        <v>-1.569840407</v>
      </c>
      <c r="J133" s="696">
        <f t="shared" si="35"/>
        <v>-1.590415368</v>
      </c>
      <c r="K133" s="696">
        <f t="shared" si="35"/>
        <v>-1.622440968</v>
      </c>
      <c r="L133" s="696">
        <f t="shared" si="35"/>
        <v>-1.647730726</v>
      </c>
      <c r="M133" s="696">
        <f t="shared" si="35"/>
        <v>-1.679147798</v>
      </c>
      <c r="N133" s="148"/>
      <c r="O133" s="148"/>
      <c r="P133" s="148"/>
      <c r="Q133" s="148"/>
      <c r="R133" s="148"/>
      <c r="S133" s="148"/>
      <c r="T133" s="148"/>
      <c r="U133" s="148"/>
      <c r="V133" s="148"/>
      <c r="W133" s="148"/>
      <c r="X133" s="148"/>
      <c r="Y133" s="148"/>
      <c r="Z133" s="148"/>
      <c r="AA133" s="148"/>
      <c r="AB133" s="148"/>
      <c r="AC133" s="148"/>
      <c r="AD133" s="148"/>
      <c r="AE133" s="148"/>
      <c r="AF133" s="148"/>
      <c r="AG133" s="148"/>
      <c r="AH133" s="148"/>
      <c r="AI133" s="148"/>
      <c r="AJ133" s="148"/>
      <c r="AK133" s="148"/>
      <c r="AL133" s="148"/>
      <c r="AM133" s="148"/>
      <c r="AN133" s="148"/>
      <c r="AO133" s="148"/>
      <c r="AP133" s="148"/>
      <c r="AQ133" s="148"/>
      <c r="AR133" s="148"/>
      <c r="AS133" s="148"/>
      <c r="AT133" s="148"/>
      <c r="AU133" s="148"/>
      <c r="AV133" s="148"/>
    </row>
    <row r="134" ht="31.5" customHeight="1">
      <c r="A134" s="698" t="s">
        <v>1273</v>
      </c>
      <c r="B134" s="692">
        <v>2019.0</v>
      </c>
      <c r="C134" s="688">
        <v>2020.0</v>
      </c>
      <c r="D134" s="688">
        <v>2021.0</v>
      </c>
      <c r="E134" s="688">
        <v>2022.0</v>
      </c>
      <c r="F134" s="688">
        <v>2023.0</v>
      </c>
      <c r="G134" s="688">
        <v>2024.0</v>
      </c>
      <c r="H134" s="688">
        <v>2025.0</v>
      </c>
      <c r="I134" s="688">
        <v>2026.0</v>
      </c>
      <c r="J134" s="688">
        <v>2027.0</v>
      </c>
      <c r="K134" s="688">
        <v>2028.0</v>
      </c>
      <c r="L134" s="688">
        <v>2029.0</v>
      </c>
      <c r="M134" s="688">
        <v>2030.0</v>
      </c>
      <c r="N134" s="148"/>
      <c r="O134" s="148"/>
      <c r="P134" s="148"/>
      <c r="Q134" s="148"/>
      <c r="R134" s="148"/>
      <c r="S134" s="148"/>
      <c r="T134" s="148"/>
      <c r="U134" s="148"/>
      <c r="V134" s="148"/>
      <c r="W134" s="148"/>
      <c r="X134" s="148"/>
      <c r="Y134" s="148"/>
      <c r="Z134" s="148"/>
      <c r="AA134" s="148"/>
      <c r="AB134" s="148"/>
      <c r="AC134" s="148"/>
      <c r="AD134" s="148"/>
      <c r="AE134" s="148"/>
      <c r="AF134" s="148"/>
      <c r="AG134" s="148"/>
      <c r="AH134" s="148"/>
      <c r="AI134" s="148"/>
      <c r="AJ134" s="148"/>
      <c r="AK134" s="148"/>
      <c r="AL134" s="148"/>
      <c r="AM134" s="148"/>
      <c r="AN134" s="148"/>
      <c r="AO134" s="148"/>
      <c r="AP134" s="148"/>
      <c r="AQ134" s="148"/>
      <c r="AR134" s="148"/>
      <c r="AS134" s="148"/>
      <c r="AT134" s="148"/>
      <c r="AU134" s="148"/>
      <c r="AV134" s="148"/>
    </row>
    <row r="135" ht="17.25" customHeight="1">
      <c r="A135" s="384" t="str">
        <f>+A128</f>
        <v>Electricidad_SIN</v>
      </c>
      <c r="B135" s="252"/>
      <c r="C135" s="252">
        <f t="shared" ref="C135:M135" si="36">+C128-B128</f>
        <v>0</v>
      </c>
      <c r="D135" s="252">
        <f t="shared" si="36"/>
        <v>907423.2698</v>
      </c>
      <c r="E135" s="252">
        <f t="shared" si="36"/>
        <v>53708.71882</v>
      </c>
      <c r="F135" s="252">
        <f t="shared" si="36"/>
        <v>51408.96541</v>
      </c>
      <c r="G135" s="252">
        <f t="shared" si="36"/>
        <v>50918.50741</v>
      </c>
      <c r="H135" s="252">
        <f t="shared" si="36"/>
        <v>51833.33536</v>
      </c>
      <c r="I135" s="252">
        <f t="shared" si="36"/>
        <v>52919.07705</v>
      </c>
      <c r="J135" s="252">
        <f t="shared" si="36"/>
        <v>53638.29385</v>
      </c>
      <c r="K135" s="252">
        <f t="shared" si="36"/>
        <v>54680.7832</v>
      </c>
      <c r="L135" s="252">
        <f t="shared" si="36"/>
        <v>56032.42108</v>
      </c>
      <c r="M135" s="252">
        <f t="shared" si="36"/>
        <v>57524.74033</v>
      </c>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row>
    <row r="136" ht="17.25" customHeight="1">
      <c r="A136" s="384" t="s">
        <v>1548</v>
      </c>
      <c r="B136" s="252"/>
      <c r="C136" s="252">
        <f t="shared" ref="C136:M136" si="37">+C129*C146</f>
        <v>0</v>
      </c>
      <c r="D136" s="252">
        <f t="shared" si="37"/>
        <v>1055155.003</v>
      </c>
      <c r="E136" s="252">
        <f t="shared" si="37"/>
        <v>1051925.381</v>
      </c>
      <c r="F136" s="252">
        <f t="shared" si="37"/>
        <v>1058099.694</v>
      </c>
      <c r="G136" s="252">
        <f t="shared" si="37"/>
        <v>1080987.08</v>
      </c>
      <c r="H136" s="252">
        <f t="shared" si="37"/>
        <v>1116918.436</v>
      </c>
      <c r="I136" s="252">
        <f t="shared" si="37"/>
        <v>1157002.509</v>
      </c>
      <c r="J136" s="252">
        <f t="shared" si="37"/>
        <v>1193479.27</v>
      </c>
      <c r="K136" s="252">
        <f t="shared" si="37"/>
        <v>1227034.811</v>
      </c>
      <c r="L136" s="252">
        <f t="shared" si="37"/>
        <v>1255252.587</v>
      </c>
      <c r="M136" s="252">
        <f t="shared" si="37"/>
        <v>1280053.448</v>
      </c>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row>
    <row r="137" ht="17.25" customHeight="1">
      <c r="A137" s="384" t="str">
        <f t="shared" ref="A137:A138" si="39">+A130</f>
        <v>Leña</v>
      </c>
      <c r="B137" s="252"/>
      <c r="C137" s="252">
        <f t="shared" ref="C137:M137" si="38">+C130-B130</f>
        <v>0</v>
      </c>
      <c r="D137" s="252">
        <f t="shared" si="38"/>
        <v>-8971.580962</v>
      </c>
      <c r="E137" s="252">
        <f t="shared" si="38"/>
        <v>-9723.443605</v>
      </c>
      <c r="F137" s="252">
        <f t="shared" si="38"/>
        <v>-10313.65623</v>
      </c>
      <c r="G137" s="252">
        <f t="shared" si="38"/>
        <v>-10741.42861</v>
      </c>
      <c r="H137" s="252">
        <f t="shared" si="38"/>
        <v>-11092.05621</v>
      </c>
      <c r="I137" s="252">
        <f t="shared" si="38"/>
        <v>-11449.37961</v>
      </c>
      <c r="J137" s="252">
        <f t="shared" si="38"/>
        <v>-11851.01327</v>
      </c>
      <c r="K137" s="252">
        <f t="shared" si="38"/>
        <v>-12281.90439</v>
      </c>
      <c r="L137" s="252">
        <f t="shared" si="38"/>
        <v>-12731.28138</v>
      </c>
      <c r="M137" s="252">
        <f t="shared" si="38"/>
        <v>-13173.70971</v>
      </c>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row>
    <row r="138" ht="17.25" customHeight="1">
      <c r="A138" s="384" t="str">
        <f t="shared" si="39"/>
        <v>GLP</v>
      </c>
      <c r="B138" s="252"/>
      <c r="C138" s="252">
        <f t="shared" ref="C138:M138" si="40">+C131-B131</f>
        <v>277316.3466</v>
      </c>
      <c r="D138" s="252">
        <f t="shared" si="40"/>
        <v>8971.580962</v>
      </c>
      <c r="E138" s="252">
        <f t="shared" si="40"/>
        <v>9723.443605</v>
      </c>
      <c r="F138" s="252">
        <f t="shared" si="40"/>
        <v>10313.65623</v>
      </c>
      <c r="G138" s="252">
        <f t="shared" si="40"/>
        <v>10741.42861</v>
      </c>
      <c r="H138" s="252">
        <f t="shared" si="40"/>
        <v>11092.05621</v>
      </c>
      <c r="I138" s="252">
        <f t="shared" si="40"/>
        <v>11449.37961</v>
      </c>
      <c r="J138" s="252">
        <f t="shared" si="40"/>
        <v>11851.01327</v>
      </c>
      <c r="K138" s="252">
        <f t="shared" si="40"/>
        <v>12281.90439</v>
      </c>
      <c r="L138" s="252">
        <f t="shared" si="40"/>
        <v>12731.28138</v>
      </c>
      <c r="M138" s="252">
        <f t="shared" si="40"/>
        <v>13173.70971</v>
      </c>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row>
    <row r="139" ht="20.25" customHeight="1">
      <c r="A139" s="253" t="s">
        <v>796</v>
      </c>
      <c r="B139" s="252">
        <f>+SUM(B133)</f>
        <v>0</v>
      </c>
      <c r="C139" s="252">
        <f>+SUM(C135:C138)</f>
        <v>277316.3466</v>
      </c>
      <c r="D139" s="252">
        <f t="shared" ref="D139:M139" si="41">+D135+D136+D138</f>
        <v>1971549.854</v>
      </c>
      <c r="E139" s="252">
        <f t="shared" si="41"/>
        <v>1115357.543</v>
      </c>
      <c r="F139" s="252">
        <f t="shared" si="41"/>
        <v>1119822.315</v>
      </c>
      <c r="G139" s="252">
        <f t="shared" si="41"/>
        <v>1142647.016</v>
      </c>
      <c r="H139" s="252">
        <f t="shared" si="41"/>
        <v>1179843.828</v>
      </c>
      <c r="I139" s="252">
        <f t="shared" si="41"/>
        <v>1221370.965</v>
      </c>
      <c r="J139" s="252">
        <f t="shared" si="41"/>
        <v>1258968.577</v>
      </c>
      <c r="K139" s="252">
        <f t="shared" si="41"/>
        <v>1293997.499</v>
      </c>
      <c r="L139" s="252">
        <f t="shared" si="41"/>
        <v>1324016.29</v>
      </c>
      <c r="M139" s="252">
        <f t="shared" si="41"/>
        <v>1350751.898</v>
      </c>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row>
    <row r="140" ht="12.0" hidden="1" customHeight="1">
      <c r="A140" s="255"/>
      <c r="B140" s="394"/>
      <c r="C140" s="394"/>
      <c r="D140" s="394"/>
      <c r="E140" s="394"/>
      <c r="F140" s="394"/>
      <c r="G140" s="162"/>
      <c r="H140" s="162"/>
      <c r="I140" s="162"/>
      <c r="J140" s="162"/>
      <c r="K140" s="162"/>
      <c r="L140" s="162"/>
      <c r="M140" s="1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row>
    <row r="141" ht="12.0" hidden="1" customHeight="1">
      <c r="A141" s="255"/>
      <c r="B141" s="394"/>
      <c r="C141" s="394"/>
      <c r="D141" s="394"/>
      <c r="E141" s="394"/>
      <c r="F141" s="394"/>
      <c r="G141" s="162"/>
      <c r="H141" s="162"/>
      <c r="I141" s="162"/>
      <c r="J141" s="162"/>
      <c r="K141" s="162"/>
      <c r="L141" s="162"/>
      <c r="M141" s="1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row>
    <row r="142" ht="12.0" hidden="1" customHeight="1">
      <c r="A142" s="255"/>
      <c r="B142" s="394"/>
      <c r="C142" s="394"/>
      <c r="D142" s="394"/>
      <c r="E142" s="394"/>
      <c r="F142" s="394"/>
      <c r="G142" s="162"/>
      <c r="H142" s="162"/>
      <c r="I142" s="162"/>
      <c r="J142" s="162"/>
      <c r="K142" s="162"/>
      <c r="L142" s="162"/>
      <c r="M142" s="1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row>
    <row r="143" ht="12.0" hidden="1" customHeight="1">
      <c r="A143" s="255"/>
      <c r="B143" s="394"/>
      <c r="C143" s="394"/>
      <c r="D143" s="394"/>
      <c r="E143" s="394"/>
      <c r="F143" s="394"/>
      <c r="G143" s="162"/>
      <c r="H143" s="162"/>
      <c r="I143" s="162"/>
      <c r="J143" s="162"/>
      <c r="K143" s="162"/>
      <c r="L143" s="162"/>
      <c r="M143" s="1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row>
    <row r="144" ht="12.0" hidden="1" customHeight="1">
      <c r="A144" s="255"/>
      <c r="B144" s="394"/>
      <c r="C144" s="394"/>
      <c r="D144" s="394"/>
      <c r="E144" s="394"/>
      <c r="F144" s="394"/>
      <c r="G144" s="162"/>
      <c r="H144" s="162"/>
      <c r="I144" s="162"/>
      <c r="J144" s="162"/>
      <c r="K144" s="162"/>
      <c r="L144" s="162"/>
      <c r="M144" s="1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row>
    <row r="145" ht="12.0" customHeight="1">
      <c r="A145" s="255"/>
      <c r="B145" s="394"/>
      <c r="C145" s="394"/>
      <c r="D145" s="394"/>
      <c r="E145" s="394"/>
      <c r="F145" s="394"/>
      <c r="G145" s="162"/>
      <c r="H145" s="162"/>
      <c r="I145" s="162"/>
      <c r="J145" s="162"/>
      <c r="K145" s="162"/>
      <c r="L145" s="162"/>
      <c r="M145" s="1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row>
    <row r="146" ht="12.0" customHeight="1">
      <c r="A146" s="255" t="s">
        <v>1549</v>
      </c>
      <c r="B146" s="394"/>
      <c r="C146" s="682">
        <f t="shared" ref="C146:M146" si="42">+C149*100%/67.4%</f>
        <v>0</v>
      </c>
      <c r="D146" s="682">
        <f t="shared" si="42"/>
        <v>0.1196915096</v>
      </c>
      <c r="E146" s="682">
        <f t="shared" si="42"/>
        <v>0.1167173954</v>
      </c>
      <c r="F146" s="682">
        <f t="shared" si="42"/>
        <v>0.1151680849</v>
      </c>
      <c r="G146" s="682">
        <f t="shared" si="42"/>
        <v>0.1155270517</v>
      </c>
      <c r="H146" s="682">
        <f t="shared" si="42"/>
        <v>0.1171513223</v>
      </c>
      <c r="I146" s="682">
        <f t="shared" si="42"/>
        <v>0.1190021372</v>
      </c>
      <c r="J146" s="682">
        <f t="shared" si="42"/>
        <v>0.1203240286</v>
      </c>
      <c r="K146" s="682">
        <f t="shared" si="42"/>
        <v>0.1212631122</v>
      </c>
      <c r="L146" s="682">
        <f t="shared" si="42"/>
        <v>0.1216955715</v>
      </c>
      <c r="M146" s="682">
        <f t="shared" si="42"/>
        <v>0.1218994698</v>
      </c>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row>
    <row r="147" ht="12.0" customHeight="1">
      <c r="A147" s="255" t="s">
        <v>1550</v>
      </c>
      <c r="B147" s="394"/>
      <c r="C147" s="682">
        <f t="shared" ref="C147:M147" si="43">100%-C146</f>
        <v>1</v>
      </c>
      <c r="D147" s="682">
        <f t="shared" si="43"/>
        <v>0.8803084904</v>
      </c>
      <c r="E147" s="682">
        <f t="shared" si="43"/>
        <v>0.8832826046</v>
      </c>
      <c r="F147" s="682">
        <f t="shared" si="43"/>
        <v>0.8848319151</v>
      </c>
      <c r="G147" s="682">
        <f t="shared" si="43"/>
        <v>0.8844729483</v>
      </c>
      <c r="H147" s="682">
        <f t="shared" si="43"/>
        <v>0.8828486777</v>
      </c>
      <c r="I147" s="682">
        <f t="shared" si="43"/>
        <v>0.8809978628</v>
      </c>
      <c r="J147" s="682">
        <f t="shared" si="43"/>
        <v>0.8796759714</v>
      </c>
      <c r="K147" s="682">
        <f t="shared" si="43"/>
        <v>0.8787368878</v>
      </c>
      <c r="L147" s="682">
        <f t="shared" si="43"/>
        <v>0.8783044285</v>
      </c>
      <c r="M147" s="682">
        <f t="shared" si="43"/>
        <v>0.8781005302</v>
      </c>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row>
    <row r="148" ht="12.0" customHeight="1">
      <c r="A148" s="255"/>
      <c r="B148" s="394"/>
      <c r="C148" s="394"/>
      <c r="D148" s="682"/>
      <c r="E148" s="682"/>
      <c r="F148" s="682"/>
      <c r="G148" s="682"/>
      <c r="H148" s="682"/>
      <c r="I148" s="682"/>
      <c r="J148" s="682"/>
      <c r="K148" s="682"/>
      <c r="L148" s="682"/>
      <c r="M148" s="68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row>
    <row r="149" ht="12.0" customHeight="1">
      <c r="A149" s="58" t="str">
        <f>+'Cocción urbano'!A29</f>
        <v>hogares que pasan a GN eficiente</v>
      </c>
      <c r="B149" s="801" t="str">
        <f>+'Cocción urbano'!B29</f>
        <v/>
      </c>
      <c r="C149" s="801" t="str">
        <f>+'Cocción urbano'!C29</f>
        <v/>
      </c>
      <c r="D149" s="802">
        <f>+'Cocción urbano'!D29</f>
        <v>0.08067207744</v>
      </c>
      <c r="E149" s="292">
        <f>+'Cocción urbano'!E29</f>
        <v>0.07866752451</v>
      </c>
      <c r="F149" s="292">
        <f>+'Cocción urbano'!F29</f>
        <v>0.07762328925</v>
      </c>
      <c r="G149" s="292">
        <f>+'Cocción urbano'!G29</f>
        <v>0.07786523283</v>
      </c>
      <c r="H149" s="292">
        <f>+'Cocción urbano'!H29</f>
        <v>0.07895999121</v>
      </c>
      <c r="I149" s="292">
        <f>+'Cocción urbano'!I29</f>
        <v>0.08020744046</v>
      </c>
      <c r="J149" s="292">
        <f>+'Cocción urbano'!J29</f>
        <v>0.08109839527</v>
      </c>
      <c r="K149" s="292">
        <f>+'Cocción urbano'!K29</f>
        <v>0.08173133762</v>
      </c>
      <c r="L149" s="292">
        <f>+'Cocción urbano'!L29</f>
        <v>0.0820228152</v>
      </c>
      <c r="M149" s="292">
        <f>+'Cocción urbano'!M29</f>
        <v>0.08216024264</v>
      </c>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row>
    <row r="150" ht="23.25" customHeight="1">
      <c r="A150" s="58" t="str">
        <f>+'Cocción urbano'!A30</f>
        <v>hogares que continuan con GN</v>
      </c>
      <c r="B150" s="801" t="str">
        <f>+'Cocción urbano'!B30</f>
        <v/>
      </c>
      <c r="C150" s="801" t="str">
        <f>+'Cocción urbano'!C30</f>
        <v/>
      </c>
      <c r="D150" s="292">
        <f>+'Cocción urbano'!D30</f>
        <v>0.5933239342</v>
      </c>
      <c r="E150" s="292">
        <f>+'Cocción urbano'!E30</f>
        <v>0.5974298157</v>
      </c>
      <c r="F150" s="292">
        <f>+'Cocción urbano'!F30</f>
        <v>0.6000878975</v>
      </c>
      <c r="G150" s="292">
        <f>+'Cocción urbano'!G30</f>
        <v>0.601307879</v>
      </c>
      <c r="H150" s="292">
        <f>+'Cocción urbano'!H30</f>
        <v>0.6017535516</v>
      </c>
      <c r="I150" s="292">
        <f>+'Cocción urbano'!I30</f>
        <v>0.6022032827</v>
      </c>
      <c r="J150" s="292">
        <f>+'Cocción urbano'!J30</f>
        <v>0.603088703</v>
      </c>
      <c r="K150" s="292">
        <f>+'Cocción urbano'!K30</f>
        <v>0.6041992735</v>
      </c>
      <c r="L150" s="292">
        <f>+'Cocción urbano'!L30</f>
        <v>0.6054471415</v>
      </c>
      <c r="M150" s="292">
        <f>+'Cocción urbano'!M30</f>
        <v>0.6065326395</v>
      </c>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row>
    <row r="151" ht="23.25" customHeight="1">
      <c r="A151" s="52"/>
      <c r="B151" s="62"/>
      <c r="C151" s="62"/>
      <c r="D151" s="1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row>
    <row r="152" ht="15.0" customHeight="1">
      <c r="A152" s="253"/>
      <c r="B152" s="692">
        <v>2019.0</v>
      </c>
      <c r="C152" s="688">
        <v>2020.0</v>
      </c>
      <c r="D152" s="688">
        <v>2021.0</v>
      </c>
      <c r="E152" s="688">
        <v>2022.0</v>
      </c>
      <c r="F152" s="688">
        <v>2023.0</v>
      </c>
      <c r="G152" s="688">
        <v>2024.0</v>
      </c>
      <c r="H152" s="688">
        <v>2025.0</v>
      </c>
      <c r="I152" s="688">
        <v>2026.0</v>
      </c>
      <c r="J152" s="688">
        <v>2027.0</v>
      </c>
      <c r="K152" s="688">
        <v>2028.0</v>
      </c>
      <c r="L152" s="688">
        <v>2029.0</v>
      </c>
      <c r="M152" s="688">
        <v>2030.0</v>
      </c>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row>
    <row r="153" ht="14.25" customHeight="1">
      <c r="A153" s="698" t="s">
        <v>1274</v>
      </c>
      <c r="B153" s="252"/>
      <c r="C153" s="252"/>
      <c r="D153" s="252"/>
      <c r="E153" s="252"/>
      <c r="F153" s="252"/>
      <c r="G153" s="59"/>
      <c r="H153" s="59"/>
      <c r="I153" s="59"/>
      <c r="J153" s="59"/>
      <c r="K153" s="59"/>
      <c r="L153" s="59"/>
      <c r="M153" s="59"/>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row>
    <row r="154" ht="14.25" customHeight="1">
      <c r="A154" s="253" t="s">
        <v>1286</v>
      </c>
      <c r="B154" s="252"/>
      <c r="C154" s="252"/>
      <c r="D154" s="252">
        <f>+D129-D136</f>
        <v>7760466.146</v>
      </c>
      <c r="E154" s="252">
        <f t="shared" ref="E154:M154" si="44">+E129*E150</f>
        <v>5384386.655</v>
      </c>
      <c r="F154" s="252">
        <f t="shared" si="44"/>
        <v>5513270.632</v>
      </c>
      <c r="G154" s="252">
        <f t="shared" si="44"/>
        <v>5626440.204</v>
      </c>
      <c r="H154" s="252">
        <f t="shared" si="44"/>
        <v>5737106.7</v>
      </c>
      <c r="I154" s="252">
        <f t="shared" si="44"/>
        <v>5854942.822</v>
      </c>
      <c r="J154" s="252">
        <f t="shared" si="44"/>
        <v>5981962.817</v>
      </c>
      <c r="K154" s="252">
        <f t="shared" si="44"/>
        <v>6113759.808</v>
      </c>
      <c r="L154" s="252">
        <f t="shared" si="44"/>
        <v>6245002.026</v>
      </c>
      <c r="M154" s="252">
        <f t="shared" si="44"/>
        <v>6369135.142</v>
      </c>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row>
    <row r="155" ht="17.25" customHeight="1">
      <c r="A155" s="253" t="s">
        <v>1275</v>
      </c>
      <c r="B155" s="252"/>
      <c r="C155" s="252">
        <f>+C130</f>
        <v>112329.454</v>
      </c>
      <c r="D155" s="252">
        <f t="shared" ref="D155:M155" si="45">+D130+D137</f>
        <v>94386.29206</v>
      </c>
      <c r="E155" s="252">
        <f t="shared" si="45"/>
        <v>83910.98581</v>
      </c>
      <c r="F155" s="252">
        <f t="shared" si="45"/>
        <v>73007.11696</v>
      </c>
      <c r="G155" s="252">
        <f t="shared" si="45"/>
        <v>61837.91597</v>
      </c>
      <c r="H155" s="252">
        <f t="shared" si="45"/>
        <v>50395.23216</v>
      </c>
      <c r="I155" s="252">
        <f t="shared" si="45"/>
        <v>38588.52915</v>
      </c>
      <c r="J155" s="252">
        <f t="shared" si="45"/>
        <v>26335.88221</v>
      </c>
      <c r="K155" s="252">
        <f t="shared" si="45"/>
        <v>13623.08671</v>
      </c>
      <c r="L155" s="252">
        <f t="shared" si="45"/>
        <v>442.4283275</v>
      </c>
      <c r="M155" s="252">
        <f t="shared" si="45"/>
        <v>-13173.70971</v>
      </c>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row>
    <row r="156" ht="9.75" customHeight="1">
      <c r="A156" s="255"/>
      <c r="B156" s="394"/>
      <c r="C156" s="394"/>
      <c r="D156" s="394"/>
      <c r="E156" s="394"/>
      <c r="F156" s="394"/>
      <c r="G156" s="162"/>
      <c r="H156" s="162"/>
      <c r="I156" s="162"/>
      <c r="J156" s="162"/>
      <c r="K156" s="162"/>
      <c r="L156" s="162"/>
      <c r="M156" s="1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row>
    <row r="157" ht="15.75" customHeight="1">
      <c r="A157" s="62"/>
      <c r="B157" s="255"/>
      <c r="C157" s="500"/>
      <c r="D157" s="803"/>
      <c r="E157" s="500"/>
      <c r="F157" s="500"/>
      <c r="G157" s="500"/>
      <c r="H157" s="500"/>
      <c r="I157" s="500"/>
      <c r="J157" s="500"/>
      <c r="K157" s="500"/>
      <c r="L157" s="500"/>
      <c r="M157" s="500"/>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row>
    <row r="158" ht="15.75" customHeight="1">
      <c r="A158" s="501" t="s">
        <v>798</v>
      </c>
      <c r="B158" s="253">
        <v>2019.0</v>
      </c>
      <c r="C158" s="253">
        <v>2020.0</v>
      </c>
      <c r="D158" s="253">
        <v>2021.0</v>
      </c>
      <c r="E158" s="253">
        <v>2022.0</v>
      </c>
      <c r="F158" s="253">
        <v>2023.0</v>
      </c>
      <c r="G158" s="219">
        <v>2024.0</v>
      </c>
      <c r="H158" s="219">
        <v>2025.0</v>
      </c>
      <c r="I158" s="58">
        <v>2026.0</v>
      </c>
      <c r="J158" s="58">
        <v>2027.0</v>
      </c>
      <c r="K158" s="58">
        <v>2028.0</v>
      </c>
      <c r="L158" s="58">
        <v>2029.0</v>
      </c>
      <c r="M158" s="58">
        <v>2030.0</v>
      </c>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row>
    <row r="159" ht="15.75" customHeight="1">
      <c r="A159" s="221" t="s">
        <v>1276</v>
      </c>
      <c r="B159" s="253"/>
      <c r="C159" s="252">
        <f>+($C$270*C135)/1000000</f>
        <v>0</v>
      </c>
      <c r="D159" s="804">
        <f t="shared" ref="D159:M159" si="46">+($B$6*D135)/1000000</f>
        <v>1383164.834</v>
      </c>
      <c r="E159" s="804">
        <f t="shared" si="46"/>
        <v>81866.98932</v>
      </c>
      <c r="F159" s="804">
        <f t="shared" si="46"/>
        <v>78361.52704</v>
      </c>
      <c r="G159" s="804">
        <f t="shared" si="46"/>
        <v>77613.93297</v>
      </c>
      <c r="H159" s="804">
        <f t="shared" si="46"/>
        <v>79008.3846</v>
      </c>
      <c r="I159" s="804">
        <f t="shared" si="46"/>
        <v>80663.35618</v>
      </c>
      <c r="J159" s="804">
        <f t="shared" si="46"/>
        <v>81759.64212</v>
      </c>
      <c r="K159" s="804">
        <f t="shared" si="46"/>
        <v>83348.68515</v>
      </c>
      <c r="L159" s="804">
        <f t="shared" si="46"/>
        <v>85408.95629</v>
      </c>
      <c r="M159" s="804">
        <f t="shared" si="46"/>
        <v>87683.66489</v>
      </c>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row>
    <row r="160" ht="15.75" customHeight="1">
      <c r="A160" s="221" t="s">
        <v>1277</v>
      </c>
      <c r="B160" s="253"/>
      <c r="C160" s="252">
        <f>+($C$272*C136)/1000000</f>
        <v>0</v>
      </c>
      <c r="D160" s="252">
        <f t="shared" ref="D160:M160" si="47">+($B$5*D136)/1000000</f>
        <v>691021.0115</v>
      </c>
      <c r="E160" s="252">
        <f t="shared" si="47"/>
        <v>688905.9318</v>
      </c>
      <c r="F160" s="252">
        <f t="shared" si="47"/>
        <v>692949.4893</v>
      </c>
      <c r="G160" s="252">
        <f t="shared" si="47"/>
        <v>707938.4385</v>
      </c>
      <c r="H160" s="252">
        <f t="shared" si="47"/>
        <v>731469.884</v>
      </c>
      <c r="I160" s="252">
        <f t="shared" si="47"/>
        <v>757720.943</v>
      </c>
      <c r="J160" s="252">
        <f t="shared" si="47"/>
        <v>781609.574</v>
      </c>
      <c r="K160" s="252">
        <f t="shared" si="47"/>
        <v>803585.0978</v>
      </c>
      <c r="L160" s="252">
        <f t="shared" si="47"/>
        <v>822064.9193</v>
      </c>
      <c r="M160" s="252">
        <f t="shared" si="47"/>
        <v>838307.0033</v>
      </c>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row>
    <row r="161" ht="15.75" customHeight="1">
      <c r="A161" s="221" t="s">
        <v>1275</v>
      </c>
      <c r="B161" s="253"/>
      <c r="C161" s="252">
        <f t="shared" ref="C161:M161" si="48">+IF(C137&gt;0,(C137*$C$263)/1000000,0)</f>
        <v>0</v>
      </c>
      <c r="D161" s="252">
        <f t="shared" si="48"/>
        <v>0</v>
      </c>
      <c r="E161" s="252">
        <f t="shared" si="48"/>
        <v>0</v>
      </c>
      <c r="F161" s="252">
        <f t="shared" si="48"/>
        <v>0</v>
      </c>
      <c r="G161" s="252">
        <f t="shared" si="48"/>
        <v>0</v>
      </c>
      <c r="H161" s="252">
        <f t="shared" si="48"/>
        <v>0</v>
      </c>
      <c r="I161" s="252">
        <f t="shared" si="48"/>
        <v>0</v>
      </c>
      <c r="J161" s="252">
        <f t="shared" si="48"/>
        <v>0</v>
      </c>
      <c r="K161" s="252">
        <f t="shared" si="48"/>
        <v>0</v>
      </c>
      <c r="L161" s="252">
        <f t="shared" si="48"/>
        <v>0</v>
      </c>
      <c r="M161" s="252">
        <f t="shared" si="48"/>
        <v>0</v>
      </c>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row>
    <row r="162" ht="15.75" customHeight="1">
      <c r="A162" s="221" t="s">
        <v>1270</v>
      </c>
      <c r="B162" s="253"/>
      <c r="C162" s="252">
        <f>+(C138*$C$266)/1000000</f>
        <v>197263.2926</v>
      </c>
      <c r="D162" s="252">
        <f t="shared" ref="D162:M162" si="49">+(D138*$B$7)/1000000</f>
        <v>6381.750018</v>
      </c>
      <c r="E162" s="252">
        <f t="shared" si="49"/>
        <v>6916.572081</v>
      </c>
      <c r="F162" s="252">
        <f t="shared" si="49"/>
        <v>7336.407719</v>
      </c>
      <c r="G162" s="252">
        <f t="shared" si="49"/>
        <v>7640.694825</v>
      </c>
      <c r="H162" s="252">
        <f t="shared" si="49"/>
        <v>7890.106574</v>
      </c>
      <c r="I162" s="252">
        <f t="shared" si="49"/>
        <v>8144.281241</v>
      </c>
      <c r="J162" s="252">
        <f t="shared" si="49"/>
        <v>8429.975106</v>
      </c>
      <c r="K162" s="252">
        <f t="shared" si="49"/>
        <v>8736.48066</v>
      </c>
      <c r="L162" s="252">
        <f t="shared" si="49"/>
        <v>9056.135764</v>
      </c>
      <c r="M162" s="252">
        <f t="shared" si="49"/>
        <v>9370.848076</v>
      </c>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row>
    <row r="163" ht="15.75" customHeight="1">
      <c r="A163" s="253" t="s">
        <v>24</v>
      </c>
      <c r="B163" s="253"/>
      <c r="C163" s="252">
        <f t="shared" ref="C163:M163" si="50">+SUM(C159:C162)</f>
        <v>197263.2926</v>
      </c>
      <c r="D163" s="252">
        <f t="shared" si="50"/>
        <v>2080567.595</v>
      </c>
      <c r="E163" s="252">
        <f t="shared" si="50"/>
        <v>777689.4932</v>
      </c>
      <c r="F163" s="252">
        <f t="shared" si="50"/>
        <v>778647.4241</v>
      </c>
      <c r="G163" s="252">
        <f t="shared" si="50"/>
        <v>793193.0663</v>
      </c>
      <c r="H163" s="252">
        <f t="shared" si="50"/>
        <v>818368.3752</v>
      </c>
      <c r="I163" s="252">
        <f t="shared" si="50"/>
        <v>846528.5804</v>
      </c>
      <c r="J163" s="252">
        <f t="shared" si="50"/>
        <v>871799.1912</v>
      </c>
      <c r="K163" s="252">
        <f t="shared" si="50"/>
        <v>895670.2637</v>
      </c>
      <c r="L163" s="252">
        <f t="shared" si="50"/>
        <v>916530.0113</v>
      </c>
      <c r="M163" s="252">
        <f t="shared" si="50"/>
        <v>935361.5163</v>
      </c>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row>
    <row r="164" ht="15.75" customHeight="1">
      <c r="A164" s="253"/>
      <c r="B164" s="253"/>
      <c r="C164" s="252"/>
      <c r="D164" s="252"/>
      <c r="E164" s="252"/>
      <c r="F164" s="252"/>
      <c r="G164" s="252"/>
      <c r="H164" s="252"/>
      <c r="I164" s="252"/>
      <c r="J164" s="252"/>
      <c r="K164" s="252"/>
      <c r="L164" s="252"/>
      <c r="M164" s="25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row>
    <row r="165" ht="15.75" customHeight="1">
      <c r="A165" s="707"/>
      <c r="B165" s="253"/>
      <c r="C165" s="253"/>
      <c r="D165" s="253"/>
      <c r="E165" s="253"/>
      <c r="F165" s="253"/>
      <c r="G165" s="219"/>
      <c r="H165" s="219"/>
      <c r="I165" s="58"/>
      <c r="J165" s="58"/>
      <c r="K165" s="58"/>
      <c r="L165" s="58"/>
      <c r="M165" s="58"/>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row>
    <row r="166" ht="15.75" customHeight="1">
      <c r="A166" s="723" t="s">
        <v>1551</v>
      </c>
      <c r="B166" s="253">
        <v>2019.0</v>
      </c>
      <c r="C166" s="253">
        <v>2020.0</v>
      </c>
      <c r="D166" s="253">
        <v>2021.0</v>
      </c>
      <c r="E166" s="253">
        <v>2022.0</v>
      </c>
      <c r="F166" s="253">
        <v>2023.0</v>
      </c>
      <c r="G166" s="219">
        <v>2024.0</v>
      </c>
      <c r="H166" s="219">
        <v>2025.0</v>
      </c>
      <c r="I166" s="58">
        <v>2026.0</v>
      </c>
      <c r="J166" s="58">
        <v>2027.0</v>
      </c>
      <c r="K166" s="58">
        <v>2028.0</v>
      </c>
      <c r="L166" s="58">
        <v>2029.0</v>
      </c>
      <c r="M166" s="58">
        <v>2030.0</v>
      </c>
      <c r="N166" s="148"/>
      <c r="O166" s="148"/>
      <c r="P166" s="148"/>
      <c r="Q166" s="148"/>
      <c r="R166" s="148"/>
      <c r="S166" s="148"/>
      <c r="T166" s="148"/>
      <c r="U166" s="148"/>
      <c r="V166" s="148"/>
      <c r="W166" s="148"/>
      <c r="X166" s="148"/>
      <c r="Y166" s="148"/>
      <c r="Z166" s="148"/>
      <c r="AA166" s="148"/>
      <c r="AB166" s="148"/>
      <c r="AC166" s="148"/>
      <c r="AD166" s="148"/>
      <c r="AE166" s="148"/>
      <c r="AF166" s="148"/>
      <c r="AG166" s="148"/>
      <c r="AH166" s="148"/>
      <c r="AI166" s="148"/>
      <c r="AJ166" s="148"/>
      <c r="AK166" s="148"/>
      <c r="AL166" s="148"/>
      <c r="AM166" s="148"/>
      <c r="AN166" s="148"/>
      <c r="AO166" s="148"/>
      <c r="AP166" s="148"/>
      <c r="AQ166" s="148"/>
      <c r="AR166" s="148"/>
      <c r="AS166" s="148"/>
      <c r="AT166" s="148"/>
      <c r="AU166" s="148"/>
      <c r="AV166" s="148"/>
    </row>
    <row r="167" ht="15.75" customHeight="1">
      <c r="A167" s="221" t="s">
        <v>1276</v>
      </c>
      <c r="B167" s="502"/>
      <c r="C167" s="252">
        <f t="shared" ref="C167:M167" si="51">+((C193*$B$10)+(C194+C195)*$B$10*(1+20%))/1000000</f>
        <v>16205.57732</v>
      </c>
      <c r="D167" s="252">
        <f t="shared" si="51"/>
        <v>-495170.4182</v>
      </c>
      <c r="E167" s="252">
        <f t="shared" si="51"/>
        <v>-527581.5729</v>
      </c>
      <c r="F167" s="252">
        <f t="shared" si="51"/>
        <v>-559992.7275</v>
      </c>
      <c r="G167" s="252">
        <f t="shared" si="51"/>
        <v>-596005.1216</v>
      </c>
      <c r="H167" s="252">
        <f t="shared" si="51"/>
        <v>-630216.8959</v>
      </c>
      <c r="I167" s="252">
        <f t="shared" si="51"/>
        <v>-666229.29</v>
      </c>
      <c r="J167" s="252">
        <f t="shared" si="51"/>
        <v>-698640.4446</v>
      </c>
      <c r="K167" s="252">
        <f t="shared" si="51"/>
        <v>-736453.4584</v>
      </c>
      <c r="L167" s="252">
        <f t="shared" si="51"/>
        <v>-772465.8524</v>
      </c>
      <c r="M167" s="252">
        <f t="shared" si="51"/>
        <v>-812079.4859</v>
      </c>
      <c r="N167" s="148"/>
      <c r="O167" s="148"/>
      <c r="P167" s="148"/>
      <c r="Q167" s="148"/>
      <c r="R167" s="148"/>
      <c r="S167" s="148"/>
      <c r="T167" s="148"/>
      <c r="U167" s="148"/>
      <c r="V167" s="148"/>
      <c r="W167" s="148"/>
      <c r="X167" s="148"/>
      <c r="Y167" s="148"/>
      <c r="Z167" s="148"/>
      <c r="AA167" s="148"/>
      <c r="AB167" s="148"/>
      <c r="AC167" s="148"/>
      <c r="AD167" s="148"/>
      <c r="AE167" s="148"/>
      <c r="AF167" s="148"/>
      <c r="AG167" s="148"/>
      <c r="AH167" s="148"/>
      <c r="AI167" s="148"/>
      <c r="AJ167" s="148"/>
      <c r="AK167" s="148"/>
      <c r="AL167" s="148"/>
      <c r="AM167" s="148"/>
      <c r="AN167" s="148"/>
      <c r="AO167" s="148"/>
      <c r="AP167" s="148"/>
      <c r="AQ167" s="148"/>
      <c r="AR167" s="148"/>
      <c r="AS167" s="148"/>
      <c r="AT167" s="148"/>
      <c r="AU167" s="148"/>
      <c r="AV167" s="148"/>
    </row>
    <row r="168" ht="15.75" customHeight="1">
      <c r="A168" s="221" t="s">
        <v>1275</v>
      </c>
      <c r="B168" s="502"/>
      <c r="C168" s="252">
        <f t="shared" ref="C168:M168" si="52">+IF(C155&gt;0,(C155*$B$26*$B$27*12)/1000000,0)</f>
        <v>269590.6896</v>
      </c>
      <c r="D168" s="252">
        <f t="shared" si="52"/>
        <v>226527.1009</v>
      </c>
      <c r="E168" s="252">
        <f t="shared" si="52"/>
        <v>201386.3659</v>
      </c>
      <c r="F168" s="252">
        <f t="shared" si="52"/>
        <v>175217.0807</v>
      </c>
      <c r="G168" s="252">
        <f t="shared" si="52"/>
        <v>148410.9983</v>
      </c>
      <c r="H168" s="252">
        <f t="shared" si="52"/>
        <v>120948.5572</v>
      </c>
      <c r="I168" s="252">
        <f t="shared" si="52"/>
        <v>92612.46995</v>
      </c>
      <c r="J168" s="252">
        <f t="shared" si="52"/>
        <v>63206.11731</v>
      </c>
      <c r="K168" s="252">
        <f t="shared" si="52"/>
        <v>32695.40809</v>
      </c>
      <c r="L168" s="252">
        <f t="shared" si="52"/>
        <v>1061.827986</v>
      </c>
      <c r="M168" s="252">
        <f t="shared" si="52"/>
        <v>0</v>
      </c>
      <c r="N168" s="148"/>
      <c r="O168" s="148"/>
      <c r="P168" s="148"/>
      <c r="Q168" s="148"/>
      <c r="R168" s="148"/>
      <c r="S168" s="148"/>
      <c r="T168" s="148"/>
      <c r="U168" s="148"/>
      <c r="V168" s="148"/>
      <c r="W168" s="148"/>
      <c r="X168" s="148"/>
      <c r="Y168" s="148"/>
      <c r="Z168" s="148"/>
      <c r="AA168" s="148"/>
      <c r="AB168" s="148"/>
      <c r="AC168" s="148"/>
      <c r="AD168" s="148"/>
      <c r="AE168" s="148"/>
      <c r="AF168" s="148"/>
      <c r="AG168" s="148"/>
      <c r="AH168" s="148"/>
      <c r="AI168" s="148"/>
      <c r="AJ168" s="148"/>
      <c r="AK168" s="148"/>
      <c r="AL168" s="148"/>
      <c r="AM168" s="148"/>
      <c r="AN168" s="148"/>
      <c r="AO168" s="148"/>
      <c r="AP168" s="148"/>
      <c r="AQ168" s="148"/>
      <c r="AR168" s="148"/>
      <c r="AS168" s="148"/>
      <c r="AT168" s="148"/>
      <c r="AU168" s="148"/>
      <c r="AV168" s="148"/>
    </row>
    <row r="169" ht="15.75" customHeight="1">
      <c r="A169" s="221" t="s">
        <v>1270</v>
      </c>
      <c r="B169" s="502"/>
      <c r="C169" s="722">
        <f t="shared" ref="C169:M169" si="53">((C242*$B$13*$F$246)+(C243*$B$13*(1-$F$247)))/1000000</f>
        <v>-40496.08432</v>
      </c>
      <c r="D169" s="722">
        <f t="shared" si="53"/>
        <v>-34240.59162</v>
      </c>
      <c r="E169" s="722">
        <f t="shared" si="53"/>
        <v>-29302.04475</v>
      </c>
      <c r="F169" s="722">
        <f t="shared" si="53"/>
        <v>-24692.73434</v>
      </c>
      <c r="G169" s="722">
        <f t="shared" si="53"/>
        <v>-20741.89685</v>
      </c>
      <c r="H169" s="722">
        <f t="shared" si="53"/>
        <v>-16132.58644</v>
      </c>
      <c r="I169" s="722">
        <f t="shared" si="53"/>
        <v>-11194.03957</v>
      </c>
      <c r="J169" s="722">
        <f t="shared" si="53"/>
        <v>-6255.4927</v>
      </c>
      <c r="K169" s="722">
        <f t="shared" si="53"/>
        <v>-658.4729158</v>
      </c>
      <c r="L169" s="722">
        <f t="shared" si="53"/>
        <v>4609.31041</v>
      </c>
      <c r="M169" s="722">
        <f t="shared" si="53"/>
        <v>9547.857279</v>
      </c>
      <c r="N169" s="148"/>
      <c r="O169" s="148"/>
      <c r="P169" s="148"/>
      <c r="Q169" s="148"/>
      <c r="R169" s="148"/>
      <c r="S169" s="148"/>
      <c r="T169" s="148"/>
      <c r="U169" s="148"/>
      <c r="V169" s="148"/>
      <c r="W169" s="148"/>
      <c r="X169" s="148"/>
      <c r="Y169" s="148"/>
      <c r="Z169" s="148"/>
      <c r="AA169" s="148"/>
      <c r="AB169" s="148"/>
      <c r="AC169" s="148"/>
      <c r="AD169" s="148"/>
      <c r="AE169" s="148"/>
      <c r="AF169" s="148"/>
      <c r="AG169" s="148"/>
      <c r="AH169" s="148"/>
      <c r="AI169" s="148"/>
      <c r="AJ169" s="148"/>
      <c r="AK169" s="148"/>
      <c r="AL169" s="148"/>
      <c r="AM169" s="148"/>
      <c r="AN169" s="148"/>
      <c r="AO169" s="148"/>
      <c r="AP169" s="148"/>
      <c r="AQ169" s="148"/>
      <c r="AR169" s="148"/>
      <c r="AS169" s="148"/>
      <c r="AT169" s="148"/>
      <c r="AU169" s="148"/>
      <c r="AV169" s="148"/>
    </row>
    <row r="170" ht="15.75" customHeight="1">
      <c r="A170" s="805" t="s">
        <v>1286</v>
      </c>
      <c r="B170" s="502"/>
      <c r="C170" s="806">
        <f t="shared" ref="C170:M170" si="54">+((C220*$B$11*(1-$H$200))+(C221*$B$11*(1-$H$201))+(C222*$B$11*(1-$H$202))+(C223*$B$11)+((C224+C225)*$B$11*(1+$H$204)))/1000000</f>
        <v>31487.80815</v>
      </c>
      <c r="D170" s="806">
        <f t="shared" si="54"/>
        <v>193300.1556</v>
      </c>
      <c r="E170" s="806">
        <f t="shared" si="54"/>
        <v>193591.7094</v>
      </c>
      <c r="F170" s="806">
        <f t="shared" si="54"/>
        <v>194466.3707</v>
      </c>
      <c r="G170" s="806">
        <f t="shared" si="54"/>
        <v>196798.8009</v>
      </c>
      <c r="H170" s="806">
        <f t="shared" si="54"/>
        <v>198548.1236</v>
      </c>
      <c r="I170" s="806">
        <f t="shared" si="54"/>
        <v>200297.4463</v>
      </c>
      <c r="J170" s="806">
        <f t="shared" si="54"/>
        <v>201463.6614</v>
      </c>
      <c r="K170" s="806">
        <f t="shared" si="54"/>
        <v>203212.9841</v>
      </c>
      <c r="L170" s="806">
        <f t="shared" si="54"/>
        <v>204670.753</v>
      </c>
      <c r="M170" s="806">
        <f t="shared" si="54"/>
        <v>206711.6294</v>
      </c>
      <c r="N170" s="148"/>
      <c r="O170" s="148"/>
      <c r="P170" s="148"/>
      <c r="Q170" s="148"/>
      <c r="R170" s="148"/>
      <c r="S170" s="148"/>
      <c r="T170" s="148"/>
      <c r="U170" s="148"/>
      <c r="V170" s="148"/>
      <c r="W170" s="148"/>
      <c r="X170" s="148"/>
      <c r="Y170" s="148"/>
      <c r="Z170" s="148"/>
      <c r="AA170" s="148"/>
      <c r="AB170" s="148"/>
      <c r="AC170" s="148"/>
      <c r="AD170" s="148"/>
      <c r="AE170" s="148"/>
      <c r="AF170" s="148"/>
      <c r="AG170" s="148"/>
      <c r="AH170" s="148"/>
      <c r="AI170" s="148"/>
      <c r="AJ170" s="148"/>
      <c r="AK170" s="148"/>
      <c r="AL170" s="148"/>
      <c r="AM170" s="148"/>
      <c r="AN170" s="148"/>
      <c r="AO170" s="148"/>
      <c r="AP170" s="148"/>
      <c r="AQ170" s="148"/>
      <c r="AR170" s="148"/>
      <c r="AS170" s="148"/>
      <c r="AT170" s="148"/>
      <c r="AU170" s="148"/>
      <c r="AV170" s="148"/>
    </row>
    <row r="171" ht="15.75" customHeight="1">
      <c r="A171" s="510" t="s">
        <v>24</v>
      </c>
      <c r="B171" s="807">
        <f t="array" ref="B171">+NPV($B$14,D171:M171)</f>
        <v>-2613999.992</v>
      </c>
      <c r="C171" s="252">
        <f t="shared" ref="C171:M171" si="55">+SUM(C167:C170)</f>
        <v>276787.9907</v>
      </c>
      <c r="D171" s="252">
        <f t="shared" si="55"/>
        <v>-109583.7533</v>
      </c>
      <c r="E171" s="252">
        <f t="shared" si="55"/>
        <v>-161905.5423</v>
      </c>
      <c r="F171" s="252">
        <f t="shared" si="55"/>
        <v>-215002.0104</v>
      </c>
      <c r="G171" s="252">
        <f t="shared" si="55"/>
        <v>-271537.2191</v>
      </c>
      <c r="H171" s="252">
        <f t="shared" si="55"/>
        <v>-326852.8016</v>
      </c>
      <c r="I171" s="252">
        <f t="shared" si="55"/>
        <v>-384513.4133</v>
      </c>
      <c r="J171" s="252">
        <f t="shared" si="55"/>
        <v>-440226.1586</v>
      </c>
      <c r="K171" s="252">
        <f t="shared" si="55"/>
        <v>-501203.5391</v>
      </c>
      <c r="L171" s="252">
        <f t="shared" si="55"/>
        <v>-562123.961</v>
      </c>
      <c r="M171" s="252">
        <f t="shared" si="55"/>
        <v>-595819.9992</v>
      </c>
      <c r="N171" s="148"/>
      <c r="O171" s="148"/>
      <c r="P171" s="148"/>
      <c r="Q171" s="148"/>
      <c r="R171" s="148"/>
      <c r="S171" s="148"/>
      <c r="T171" s="148"/>
      <c r="U171" s="148"/>
      <c r="V171" s="148"/>
      <c r="W171" s="148"/>
      <c r="X171" s="148"/>
      <c r="Y171" s="148"/>
      <c r="Z171" s="148"/>
      <c r="AA171" s="148"/>
      <c r="AB171" s="148"/>
      <c r="AC171" s="148"/>
      <c r="AD171" s="148"/>
      <c r="AE171" s="148"/>
      <c r="AF171" s="148"/>
      <c r="AG171" s="148"/>
      <c r="AH171" s="148"/>
      <c r="AI171" s="148"/>
      <c r="AJ171" s="148"/>
      <c r="AK171" s="148"/>
      <c r="AL171" s="148"/>
      <c r="AM171" s="148"/>
      <c r="AN171" s="148"/>
      <c r="AO171" s="148"/>
      <c r="AP171" s="148"/>
      <c r="AQ171" s="148"/>
      <c r="AR171" s="148"/>
      <c r="AS171" s="148"/>
      <c r="AT171" s="148"/>
      <c r="AU171" s="148"/>
      <c r="AV171" s="148"/>
    </row>
    <row r="172" ht="15.75" customHeight="1">
      <c r="A172" s="255"/>
      <c r="B172" s="711"/>
      <c r="C172" s="394"/>
      <c r="D172" s="394"/>
      <c r="E172" s="394"/>
      <c r="F172" s="394"/>
      <c r="G172" s="394"/>
      <c r="H172" s="394"/>
      <c r="I172" s="394"/>
      <c r="J172" s="394"/>
      <c r="K172" s="394"/>
      <c r="L172" s="394"/>
      <c r="M172" s="394"/>
      <c r="N172" s="148"/>
      <c r="O172" s="148"/>
      <c r="P172" s="148"/>
      <c r="Q172" s="148"/>
      <c r="R172" s="148"/>
      <c r="S172" s="148"/>
      <c r="T172" s="148"/>
      <c r="U172" s="148"/>
      <c r="V172" s="148"/>
      <c r="W172" s="148"/>
      <c r="X172" s="148"/>
      <c r="Y172" s="148"/>
      <c r="Z172" s="148"/>
      <c r="AA172" s="148"/>
      <c r="AB172" s="148"/>
      <c r="AC172" s="148"/>
      <c r="AD172" s="148"/>
      <c r="AE172" s="148"/>
      <c r="AF172" s="148"/>
      <c r="AG172" s="148"/>
      <c r="AH172" s="148"/>
      <c r="AI172" s="148"/>
      <c r="AJ172" s="148"/>
      <c r="AK172" s="148"/>
      <c r="AL172" s="148"/>
      <c r="AM172" s="148"/>
      <c r="AN172" s="148"/>
      <c r="AO172" s="148"/>
      <c r="AP172" s="148"/>
      <c r="AQ172" s="148"/>
      <c r="AR172" s="148"/>
      <c r="AS172" s="148"/>
      <c r="AT172" s="148"/>
      <c r="AU172" s="148"/>
      <c r="AV172" s="148"/>
    </row>
    <row r="173" ht="15.75" customHeight="1">
      <c r="A173" s="255"/>
      <c r="B173" s="711"/>
      <c r="C173" s="394"/>
      <c r="D173" s="394"/>
      <c r="E173" s="394"/>
      <c r="F173" s="394"/>
      <c r="G173" s="394"/>
      <c r="H173" s="394"/>
      <c r="I173" s="394"/>
      <c r="J173" s="394"/>
      <c r="K173" s="394"/>
      <c r="L173" s="394"/>
      <c r="M173" s="394"/>
      <c r="N173" s="148"/>
      <c r="O173" s="148"/>
      <c r="P173" s="148"/>
      <c r="Q173" s="148"/>
      <c r="R173" s="148"/>
      <c r="S173" s="148"/>
      <c r="T173" s="148"/>
      <c r="U173" s="148"/>
      <c r="V173" s="148"/>
      <c r="W173" s="148"/>
      <c r="X173" s="148"/>
      <c r="Y173" s="148"/>
      <c r="Z173" s="148"/>
      <c r="AA173" s="148"/>
      <c r="AB173" s="148"/>
      <c r="AC173" s="148"/>
      <c r="AD173" s="148"/>
      <c r="AE173" s="148"/>
      <c r="AF173" s="148"/>
      <c r="AG173" s="148"/>
      <c r="AH173" s="148"/>
      <c r="AI173" s="148"/>
      <c r="AJ173" s="148"/>
      <c r="AK173" s="148"/>
      <c r="AL173" s="148"/>
      <c r="AM173" s="148"/>
      <c r="AN173" s="148"/>
      <c r="AO173" s="148"/>
      <c r="AP173" s="148"/>
      <c r="AQ173" s="148"/>
      <c r="AR173" s="148"/>
      <c r="AS173" s="148"/>
      <c r="AT173" s="148"/>
      <c r="AU173" s="148"/>
      <c r="AV173" s="148"/>
    </row>
    <row r="174" ht="15.75" customHeight="1">
      <c r="A174" s="255"/>
      <c r="B174" s="711"/>
      <c r="C174" s="394"/>
      <c r="D174" s="394"/>
      <c r="E174" s="394"/>
      <c r="F174" s="394"/>
      <c r="G174" s="394"/>
      <c r="H174" s="394"/>
      <c r="I174" s="394"/>
      <c r="J174" s="394"/>
      <c r="K174" s="394"/>
      <c r="L174" s="394"/>
      <c r="M174" s="394"/>
      <c r="N174" s="148"/>
      <c r="O174" s="148"/>
      <c r="P174" s="148"/>
      <c r="Q174" s="148"/>
      <c r="R174" s="148"/>
      <c r="S174" s="148"/>
      <c r="T174" s="148"/>
      <c r="U174" s="148"/>
      <c r="V174" s="148"/>
      <c r="W174" s="148"/>
      <c r="X174" s="148"/>
      <c r="Y174" s="148"/>
      <c r="Z174" s="148"/>
      <c r="AA174" s="148"/>
      <c r="AB174" s="148"/>
      <c r="AC174" s="148"/>
      <c r="AD174" s="148"/>
      <c r="AE174" s="148"/>
      <c r="AF174" s="148"/>
      <c r="AG174" s="148"/>
      <c r="AH174" s="148"/>
      <c r="AI174" s="148"/>
      <c r="AJ174" s="148"/>
      <c r="AK174" s="148"/>
      <c r="AL174" s="148"/>
      <c r="AM174" s="148"/>
      <c r="AN174" s="148"/>
      <c r="AO174" s="148"/>
      <c r="AP174" s="148"/>
      <c r="AQ174" s="148"/>
      <c r="AR174" s="148"/>
      <c r="AS174" s="148"/>
      <c r="AT174" s="148"/>
      <c r="AU174" s="148"/>
      <c r="AV174" s="148"/>
    </row>
    <row r="175" ht="15.75" customHeight="1">
      <c r="A175" s="255"/>
      <c r="B175" s="711"/>
      <c r="C175" s="394"/>
      <c r="D175" s="394"/>
      <c r="E175" s="394"/>
      <c r="F175" s="394"/>
      <c r="G175" s="394"/>
      <c r="H175" s="394"/>
      <c r="I175" s="394"/>
      <c r="J175" s="394"/>
      <c r="K175" s="394"/>
      <c r="L175" s="394"/>
      <c r="M175" s="394"/>
      <c r="N175" s="148"/>
      <c r="O175" s="148"/>
      <c r="P175" s="148"/>
      <c r="Q175" s="148"/>
      <c r="R175" s="148"/>
      <c r="S175" s="148"/>
      <c r="T175" s="148"/>
      <c r="U175" s="148"/>
      <c r="V175" s="148"/>
      <c r="W175" s="148"/>
      <c r="X175" s="148"/>
      <c r="Y175" s="148"/>
      <c r="Z175" s="148"/>
      <c r="AA175" s="148"/>
      <c r="AB175" s="148"/>
      <c r="AC175" s="148"/>
      <c r="AD175" s="148"/>
      <c r="AE175" s="148"/>
      <c r="AF175" s="148"/>
      <c r="AG175" s="148"/>
      <c r="AH175" s="148"/>
      <c r="AI175" s="148"/>
      <c r="AJ175" s="148"/>
      <c r="AK175" s="148"/>
      <c r="AL175" s="148"/>
      <c r="AM175" s="148"/>
      <c r="AN175" s="148"/>
      <c r="AO175" s="148"/>
      <c r="AP175" s="148"/>
      <c r="AQ175" s="148"/>
      <c r="AR175" s="148"/>
      <c r="AS175" s="148"/>
      <c r="AT175" s="148"/>
      <c r="AU175" s="148"/>
      <c r="AV175" s="148"/>
    </row>
    <row r="176" ht="15.75" customHeight="1">
      <c r="A176" s="62"/>
      <c r="B176" s="711"/>
      <c r="C176" s="394"/>
      <c r="D176" s="394"/>
      <c r="E176" s="394"/>
      <c r="F176" s="394"/>
      <c r="G176" s="394"/>
      <c r="H176" s="394"/>
      <c r="I176" s="394"/>
      <c r="J176" s="394"/>
      <c r="K176" s="394"/>
      <c r="L176" s="394"/>
      <c r="M176" s="394"/>
      <c r="N176" s="148"/>
      <c r="O176" s="148"/>
      <c r="P176" s="148"/>
      <c r="Q176" s="148"/>
      <c r="R176" s="148"/>
      <c r="S176" s="148"/>
      <c r="T176" s="148"/>
      <c r="U176" s="148"/>
      <c r="V176" s="148"/>
      <c r="W176" s="148"/>
      <c r="X176" s="148"/>
      <c r="Y176" s="148"/>
      <c r="Z176" s="148"/>
      <c r="AA176" s="148"/>
      <c r="AB176" s="148"/>
      <c r="AC176" s="148"/>
      <c r="AD176" s="148"/>
      <c r="AE176" s="148"/>
      <c r="AF176" s="148"/>
      <c r="AG176" s="148"/>
      <c r="AH176" s="148"/>
      <c r="AI176" s="148"/>
      <c r="AJ176" s="148"/>
      <c r="AK176" s="148"/>
      <c r="AL176" s="148"/>
      <c r="AM176" s="148"/>
      <c r="AN176" s="148"/>
      <c r="AO176" s="148"/>
      <c r="AP176" s="148"/>
      <c r="AQ176" s="148"/>
      <c r="AR176" s="148"/>
      <c r="AS176" s="148"/>
      <c r="AT176" s="148"/>
      <c r="AU176" s="148"/>
      <c r="AV176" s="148"/>
    </row>
    <row r="177" ht="15.75" customHeight="1">
      <c r="A177" s="501" t="s">
        <v>1280</v>
      </c>
      <c r="B177" s="253">
        <v>2019.0</v>
      </c>
      <c r="C177" s="253">
        <v>2020.0</v>
      </c>
      <c r="D177" s="253">
        <v>2021.0</v>
      </c>
      <c r="E177" s="253">
        <v>2022.0</v>
      </c>
      <c r="F177" s="253">
        <v>2023.0</v>
      </c>
      <c r="G177" s="219">
        <v>2024.0</v>
      </c>
      <c r="H177" s="219">
        <v>2025.0</v>
      </c>
      <c r="I177" s="58">
        <v>2026.0</v>
      </c>
      <c r="J177" s="58">
        <v>2027.0</v>
      </c>
      <c r="K177" s="58">
        <v>2028.0</v>
      </c>
      <c r="L177" s="58">
        <v>2029.0</v>
      </c>
      <c r="M177" s="58">
        <v>2030.0</v>
      </c>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row>
    <row r="178" ht="15.75" customHeight="1">
      <c r="A178" s="151" t="str">
        <f>+Resultados_residencial!AT59</f>
        <v>Electricidad_SIN</v>
      </c>
      <c r="B178" s="151">
        <f>+Resultados_residencial!BJ59</f>
        <v>0</v>
      </c>
      <c r="C178" s="252">
        <f>+Resultados_residencial!BK59</f>
        <v>0.09</v>
      </c>
      <c r="D178" s="252">
        <f>+Resultados_residencial!BL59</f>
        <v>-2.71</v>
      </c>
      <c r="E178" s="252">
        <f>+Resultados_residencial!BM59</f>
        <v>-2.85</v>
      </c>
      <c r="F178" s="252">
        <f>+Resultados_residencial!BN59</f>
        <v>-2.98</v>
      </c>
      <c r="G178" s="252">
        <f>+Resultados_residencial!BO59</f>
        <v>-3.13</v>
      </c>
      <c r="H178" s="252">
        <f>+Resultados_residencial!BP59</f>
        <v>-3.26</v>
      </c>
      <c r="I178" s="252">
        <f>+Resultados_residencial!BQ59</f>
        <v>-3.41</v>
      </c>
      <c r="J178" s="252">
        <f>+Resultados_residencial!BR59</f>
        <v>-3.54</v>
      </c>
      <c r="K178" s="252">
        <f>+Resultados_residencial!BS59</f>
        <v>-3.7</v>
      </c>
      <c r="L178" s="252">
        <f>+Resultados_residencial!BT59</f>
        <v>-3.85</v>
      </c>
      <c r="M178" s="252">
        <f>+Resultados_residencial!BU59</f>
        <v>-4.02</v>
      </c>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row>
    <row r="179" ht="15.75" customHeight="1">
      <c r="A179" s="151" t="str">
        <f>+Resultados_residencial!AT60</f>
        <v>Gas Natural</v>
      </c>
      <c r="B179" s="151">
        <f>+Resultados_residencial!AU60</f>
        <v>0</v>
      </c>
      <c r="C179" s="252">
        <f>+Resultados_residencial!BK60</f>
        <v>1.08</v>
      </c>
      <c r="D179" s="252">
        <f>+Resultados_residencial!BL60</f>
        <v>6.63</v>
      </c>
      <c r="E179" s="252">
        <f>+Resultados_residencial!BM60</f>
        <v>6.64</v>
      </c>
      <c r="F179" s="252">
        <f>+Resultados_residencial!BN60</f>
        <v>6.67</v>
      </c>
      <c r="G179" s="252">
        <f>+Resultados_residencial!BO60</f>
        <v>6.75</v>
      </c>
      <c r="H179" s="252">
        <f>+Resultados_residencial!BP60</f>
        <v>6.81</v>
      </c>
      <c r="I179" s="252">
        <f>+Resultados_residencial!BQ60</f>
        <v>6.87</v>
      </c>
      <c r="J179" s="252">
        <f>+Resultados_residencial!BR60</f>
        <v>6.91</v>
      </c>
      <c r="K179" s="252">
        <f>+Resultados_residencial!BS60</f>
        <v>6.97</v>
      </c>
      <c r="L179" s="252">
        <f>+Resultados_residencial!BT60</f>
        <v>7.02</v>
      </c>
      <c r="M179" s="252">
        <f>+Resultados_residencial!BU60</f>
        <v>7.09</v>
      </c>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row>
    <row r="180" ht="15.75" customHeight="1">
      <c r="A180" s="151" t="str">
        <f>+Resultados_residencial!AT61</f>
        <v>Lena</v>
      </c>
      <c r="B180" s="151">
        <f>+Resultados_residencial!AU61</f>
        <v>0</v>
      </c>
      <c r="C180" s="252">
        <f>+Resultados_residencial!BK61</f>
        <v>0.21</v>
      </c>
      <c r="D180" s="252">
        <f>+Resultados_residencial!BL61</f>
        <v>1.12</v>
      </c>
      <c r="E180" s="252">
        <f>+Resultados_residencial!BM61</f>
        <v>2.09</v>
      </c>
      <c r="F180" s="252">
        <f>+Resultados_residencial!BN61</f>
        <v>3.1</v>
      </c>
      <c r="G180" s="252">
        <f>+Resultados_residencial!BO61</f>
        <v>4.06</v>
      </c>
      <c r="H180" s="252">
        <f>+Resultados_residencial!BP61</f>
        <v>5.18</v>
      </c>
      <c r="I180" s="252">
        <f>+Resultados_residencial!BQ61</f>
        <v>6.35</v>
      </c>
      <c r="J180" s="252">
        <f>+Resultados_residencial!BR61</f>
        <v>7.6</v>
      </c>
      <c r="K180" s="252">
        <f>+Resultados_residencial!BS61</f>
        <v>8.78</v>
      </c>
      <c r="L180" s="252">
        <f>+Resultados_residencial!BT61</f>
        <v>10.14</v>
      </c>
      <c r="M180" s="252">
        <f>+Resultados_residencial!BU61</f>
        <v>11.55</v>
      </c>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row>
    <row r="181" ht="15.75" customHeight="1">
      <c r="A181" s="151" t="str">
        <f>+Resultados_residencial!AT62</f>
        <v>GLP</v>
      </c>
      <c r="B181" s="151">
        <f>+Resultados_residencial!AU62</f>
        <v>0</v>
      </c>
      <c r="C181" s="252">
        <f>+Resultados_residencial!BK62</f>
        <v>-1.23</v>
      </c>
      <c r="D181" s="252">
        <f>+Resultados_residencial!BL62</f>
        <v>-1.04</v>
      </c>
      <c r="E181" s="252">
        <f>+Resultados_residencial!BM62</f>
        <v>-0.89</v>
      </c>
      <c r="F181" s="252">
        <f>+Resultados_residencial!BN62</f>
        <v>-0.75</v>
      </c>
      <c r="G181" s="252">
        <f>+Resultados_residencial!BO62</f>
        <v>-0.63</v>
      </c>
      <c r="H181" s="252">
        <f>+Resultados_residencial!BP62</f>
        <v>-0.49</v>
      </c>
      <c r="I181" s="252">
        <f>+Resultados_residencial!BQ62</f>
        <v>-0.34</v>
      </c>
      <c r="J181" s="252">
        <f>+Resultados_residencial!BR62</f>
        <v>-0.19</v>
      </c>
      <c r="K181" s="252">
        <f>+Resultados_residencial!BS62</f>
        <v>-0.02</v>
      </c>
      <c r="L181" s="252">
        <f>+Resultados_residencial!BT62</f>
        <v>0.14</v>
      </c>
      <c r="M181" s="252">
        <f>+Resultados_residencial!BU62</f>
        <v>0.29</v>
      </c>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row>
    <row r="182" ht="15.75" customHeight="1">
      <c r="A182" s="151" t="str">
        <f>+Resultados_residencial!AT63</f>
        <v>Carbon</v>
      </c>
      <c r="B182" s="151">
        <f>+Resultados_residencial!AU63</f>
        <v>0</v>
      </c>
      <c r="C182" s="252">
        <f>+Resultados_residencial!BK63</f>
        <v>0</v>
      </c>
      <c r="D182" s="252">
        <f>+Resultados_residencial!BL63</f>
        <v>0</v>
      </c>
      <c r="E182" s="252">
        <f>+Resultados_residencial!BM63</f>
        <v>0</v>
      </c>
      <c r="F182" s="252">
        <f>+Resultados_residencial!BN63</f>
        <v>0</v>
      </c>
      <c r="G182" s="252">
        <f>+Resultados_residencial!BO63</f>
        <v>0</v>
      </c>
      <c r="H182" s="252">
        <f>+Resultados_residencial!BP63</f>
        <v>0</v>
      </c>
      <c r="I182" s="252">
        <f>+Resultados_residencial!BQ63</f>
        <v>0</v>
      </c>
      <c r="J182" s="252">
        <f>+Resultados_residencial!BR63</f>
        <v>0</v>
      </c>
      <c r="K182" s="252">
        <f>+Resultados_residencial!BS63</f>
        <v>0</v>
      </c>
      <c r="L182" s="252">
        <f>+Resultados_residencial!BT63</f>
        <v>0</v>
      </c>
      <c r="M182" s="252">
        <f>+Resultados_residencial!BU63</f>
        <v>0</v>
      </c>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row>
    <row r="183" ht="15.75" customHeight="1">
      <c r="A183" s="151" t="str">
        <f>+Resultados_residencial!AT64</f>
        <v>Kerosene</v>
      </c>
      <c r="B183" s="151">
        <f>+Resultados_residencial!AU64</f>
        <v>0</v>
      </c>
      <c r="C183" s="252">
        <f>+Resultados_residencial!BK64</f>
        <v>0</v>
      </c>
      <c r="D183" s="252">
        <f>+Resultados_residencial!BL64</f>
        <v>0</v>
      </c>
      <c r="E183" s="252">
        <f>+Resultados_residencial!BM64</f>
        <v>0</v>
      </c>
      <c r="F183" s="252">
        <f>+Resultados_residencial!BN64</f>
        <v>0</v>
      </c>
      <c r="G183" s="252">
        <f>+Resultados_residencial!BO64</f>
        <v>0</v>
      </c>
      <c r="H183" s="252">
        <f>+Resultados_residencial!BP64</f>
        <v>0</v>
      </c>
      <c r="I183" s="252">
        <f>+Resultados_residencial!BQ64</f>
        <v>0</v>
      </c>
      <c r="J183" s="252">
        <f>+Resultados_residencial!BR64</f>
        <v>0</v>
      </c>
      <c r="K183" s="252">
        <f>+Resultados_residencial!BS64</f>
        <v>0</v>
      </c>
      <c r="L183" s="252">
        <f>+Resultados_residencial!BT64</f>
        <v>0</v>
      </c>
      <c r="M183" s="252">
        <f>+Resultados_residencial!BU64</f>
        <v>0</v>
      </c>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row>
    <row r="184" ht="15.75" customHeight="1">
      <c r="A184" s="151" t="str">
        <f>+Resultados_residencial!AT65</f>
        <v>Total</v>
      </c>
      <c r="B184" s="808">
        <f>+Resultados_residencial!AU65</f>
        <v>0</v>
      </c>
      <c r="C184" s="252">
        <f>+Resultados_residencial!BK65</f>
        <v>0.13</v>
      </c>
      <c r="D184" s="252">
        <f>+Resultados_residencial!BL65</f>
        <v>3.99</v>
      </c>
      <c r="E184" s="252">
        <f>+Resultados_residencial!BM65</f>
        <v>4.99</v>
      </c>
      <c r="F184" s="252">
        <f>+Resultados_residencial!BN65</f>
        <v>6.04</v>
      </c>
      <c r="G184" s="252">
        <f>+Resultados_residencial!BO65</f>
        <v>7.06</v>
      </c>
      <c r="H184" s="252">
        <f>+Resultados_residencial!BP65</f>
        <v>8.24</v>
      </c>
      <c r="I184" s="252">
        <f>+Resultados_residencial!BQ65</f>
        <v>9.48</v>
      </c>
      <c r="J184" s="252">
        <f>+Resultados_residencial!BR65</f>
        <v>10.78</v>
      </c>
      <c r="K184" s="252">
        <f>+Resultados_residencial!BS65</f>
        <v>12.03</v>
      </c>
      <c r="L184" s="252">
        <f>+Resultados_residencial!BT65</f>
        <v>13.44</v>
      </c>
      <c r="M184" s="252">
        <f>+Resultados_residencial!BU65</f>
        <v>14.9</v>
      </c>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row>
    <row r="185" ht="15.75" customHeight="1">
      <c r="A185" s="258"/>
      <c r="B185" s="255"/>
      <c r="C185" s="713"/>
      <c r="D185" s="394"/>
      <c r="E185" s="394"/>
      <c r="F185" s="394"/>
      <c r="G185" s="394"/>
      <c r="H185" s="394"/>
      <c r="I185" s="394"/>
      <c r="J185" s="394"/>
      <c r="K185" s="394"/>
      <c r="L185" s="394"/>
      <c r="M185" s="394"/>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row>
    <row r="186" ht="15.75" customHeight="1">
      <c r="A186" s="258"/>
      <c r="B186" s="255"/>
      <c r="C186" s="713"/>
      <c r="D186" s="394"/>
      <c r="E186" s="394"/>
      <c r="F186" s="394"/>
      <c r="G186" s="394"/>
      <c r="H186" s="394"/>
      <c r="I186" s="394"/>
      <c r="J186" s="394"/>
      <c r="K186" s="394"/>
      <c r="L186" s="394"/>
      <c r="M186" s="394"/>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row>
    <row r="187" ht="15.75" customHeight="1">
      <c r="A187" s="714" t="s">
        <v>344</v>
      </c>
      <c r="B187" s="715">
        <f>3.6/1000</f>
        <v>0.0036</v>
      </c>
      <c r="C187" s="716" t="s">
        <v>19</v>
      </c>
      <c r="D187" s="717" t="s">
        <v>345</v>
      </c>
      <c r="E187" s="255"/>
      <c r="F187" s="255"/>
      <c r="G187" s="238"/>
      <c r="H187" s="238"/>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row>
    <row r="188" ht="15.75" customHeight="1">
      <c r="A188" s="501" t="s">
        <v>799</v>
      </c>
      <c r="B188" s="253">
        <v>2019.0</v>
      </c>
      <c r="C188" s="253">
        <v>2020.0</v>
      </c>
      <c r="D188" s="253">
        <v>2021.0</v>
      </c>
      <c r="E188" s="253">
        <v>2022.0</v>
      </c>
      <c r="F188" s="253">
        <v>2023.0</v>
      </c>
      <c r="G188" s="219">
        <v>2024.0</v>
      </c>
      <c r="H188" s="219">
        <v>2025.0</v>
      </c>
      <c r="I188" s="58">
        <v>2026.0</v>
      </c>
      <c r="J188" s="58">
        <v>2027.0</v>
      </c>
      <c r="K188" s="58">
        <v>2028.0</v>
      </c>
      <c r="L188" s="58">
        <v>2029.0</v>
      </c>
      <c r="M188" s="58">
        <v>2030.0</v>
      </c>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row>
    <row r="189" ht="15.75" customHeight="1">
      <c r="A189" s="151" t="str">
        <f>+Resultados_residencial!AT59</f>
        <v>Electricidad_SIN</v>
      </c>
      <c r="B189" s="151">
        <f>+Resultados_residencial!AU59</f>
        <v>0</v>
      </c>
      <c r="C189" s="252">
        <f>+Resultados_residencial!AV59/$B$187</f>
        <v>25</v>
      </c>
      <c r="D189" s="252">
        <f>+Resultados_residencial!AW59/$B$187</f>
        <v>-763.8888889</v>
      </c>
      <c r="E189" s="252">
        <f>+Resultados_residencial!AX59/$B$187</f>
        <v>-813.8888889</v>
      </c>
      <c r="F189" s="252">
        <f>+Resultados_residencial!AY59/$B$187</f>
        <v>-863.8888889</v>
      </c>
      <c r="G189" s="252">
        <f>+Resultados_residencial!AZ59/$B$187</f>
        <v>-919.4444444</v>
      </c>
      <c r="H189" s="252">
        <f>+Resultados_residencial!BA59/$B$187</f>
        <v>-972.2222222</v>
      </c>
      <c r="I189" s="252">
        <f>+Resultados_residencial!BB59/$B$187</f>
        <v>-1027.777778</v>
      </c>
      <c r="J189" s="252">
        <f>+Resultados_residencial!BC59/$B$187</f>
        <v>-1077.777778</v>
      </c>
      <c r="K189" s="252">
        <f>+Resultados_residencial!BD59/$B$187</f>
        <v>-1136.111111</v>
      </c>
      <c r="L189" s="252">
        <f>+Resultados_residencial!BE59/$B$187</f>
        <v>-1191.666667</v>
      </c>
      <c r="M189" s="252">
        <f>+Resultados_residencial!BF59/$B$187</f>
        <v>-1252.777778</v>
      </c>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row>
    <row r="190" ht="15.75" customHeight="1"/>
    <row r="191" ht="15.75" customHeight="1">
      <c r="A191" s="258"/>
      <c r="B191" s="394"/>
      <c r="C191" s="394"/>
      <c r="D191" s="394"/>
      <c r="E191" s="394"/>
      <c r="F191" s="394"/>
      <c r="G191" s="394"/>
      <c r="H191" s="394"/>
      <c r="I191" s="394"/>
      <c r="J191" s="394"/>
      <c r="K191" s="394"/>
      <c r="L191" s="394"/>
      <c r="M191" s="394"/>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row>
    <row r="192" ht="15.75" customHeight="1">
      <c r="A192" s="723" t="s">
        <v>1552</v>
      </c>
      <c r="B192" s="60">
        <v>2019.0</v>
      </c>
      <c r="C192" s="60">
        <v>2020.0</v>
      </c>
      <c r="D192" s="60">
        <v>2021.0</v>
      </c>
      <c r="E192" s="60">
        <v>2022.0</v>
      </c>
      <c r="F192" s="60">
        <v>2023.0</v>
      </c>
      <c r="G192" s="511">
        <v>2024.0</v>
      </c>
      <c r="H192" s="511">
        <v>2025.0</v>
      </c>
      <c r="I192" s="156">
        <v>2026.0</v>
      </c>
      <c r="J192" s="156">
        <v>2027.0</v>
      </c>
      <c r="K192" s="156">
        <v>2028.0</v>
      </c>
      <c r="L192" s="156">
        <v>2029.0</v>
      </c>
      <c r="M192" s="156">
        <v>2030.0</v>
      </c>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row>
    <row r="193" ht="15.75" customHeight="1">
      <c r="A193" s="90" t="s">
        <v>353</v>
      </c>
      <c r="B193" s="253"/>
      <c r="C193" s="252">
        <f t="shared" ref="C193:M193" si="56">+C$189*1000000*$H207</f>
        <v>16544574.74</v>
      </c>
      <c r="D193" s="252">
        <f t="shared" si="56"/>
        <v>-505528672.5</v>
      </c>
      <c r="E193" s="252">
        <f t="shared" si="56"/>
        <v>-538617822</v>
      </c>
      <c r="F193" s="252">
        <f t="shared" si="56"/>
        <v>-571706971.4</v>
      </c>
      <c r="G193" s="252">
        <f t="shared" si="56"/>
        <v>-608472693.1</v>
      </c>
      <c r="H193" s="252">
        <f t="shared" si="56"/>
        <v>-643400128.6</v>
      </c>
      <c r="I193" s="252">
        <f t="shared" si="56"/>
        <v>-680165850.3</v>
      </c>
      <c r="J193" s="252">
        <f t="shared" si="56"/>
        <v>-713254999.7</v>
      </c>
      <c r="K193" s="252">
        <f t="shared" si="56"/>
        <v>-751859007.5</v>
      </c>
      <c r="L193" s="252">
        <f t="shared" si="56"/>
        <v>-788624729.1</v>
      </c>
      <c r="M193" s="252">
        <f t="shared" si="56"/>
        <v>-829067022.9</v>
      </c>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row>
    <row r="194" ht="15.75" customHeight="1">
      <c r="A194" s="90" t="s">
        <v>354</v>
      </c>
      <c r="B194" s="253"/>
      <c r="C194" s="252">
        <f t="shared" ref="C194:M194" si="57">+C$189*1000000*$H208</f>
        <v>1253621.92</v>
      </c>
      <c r="D194" s="252">
        <f t="shared" si="57"/>
        <v>-38305114.23</v>
      </c>
      <c r="E194" s="252">
        <f t="shared" si="57"/>
        <v>-40812358.07</v>
      </c>
      <c r="F194" s="252">
        <f t="shared" si="57"/>
        <v>-43319601.91</v>
      </c>
      <c r="G194" s="252">
        <f t="shared" si="57"/>
        <v>-46105428.4</v>
      </c>
      <c r="H194" s="252">
        <f t="shared" si="57"/>
        <v>-48751963.56</v>
      </c>
      <c r="I194" s="252">
        <f t="shared" si="57"/>
        <v>-51537790.05</v>
      </c>
      <c r="J194" s="252">
        <f t="shared" si="57"/>
        <v>-54045033.89</v>
      </c>
      <c r="K194" s="252">
        <f t="shared" si="57"/>
        <v>-56970151.7</v>
      </c>
      <c r="L194" s="252">
        <f t="shared" si="57"/>
        <v>-59755978.19</v>
      </c>
      <c r="M194" s="252">
        <f t="shared" si="57"/>
        <v>-62820387.33</v>
      </c>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row>
    <row r="195" ht="15.75" customHeight="1">
      <c r="A195" s="90" t="s">
        <v>355</v>
      </c>
      <c r="B195" s="253"/>
      <c r="C195" s="252">
        <f t="shared" ref="C195:M195" si="58">+C$189*1000000*$H209</f>
        <v>7201803.344</v>
      </c>
      <c r="D195" s="252">
        <f t="shared" si="58"/>
        <v>-220055102.2</v>
      </c>
      <c r="E195" s="252">
        <f t="shared" si="58"/>
        <v>-234458708.8</v>
      </c>
      <c r="F195" s="252">
        <f t="shared" si="58"/>
        <v>-248862315.5</v>
      </c>
      <c r="G195" s="252">
        <f t="shared" si="58"/>
        <v>-264866323</v>
      </c>
      <c r="H195" s="252">
        <f t="shared" si="58"/>
        <v>-280070130</v>
      </c>
      <c r="I195" s="252">
        <f t="shared" si="58"/>
        <v>-296074137.5</v>
      </c>
      <c r="J195" s="252">
        <f t="shared" si="58"/>
        <v>-310477744.1</v>
      </c>
      <c r="K195" s="252">
        <f t="shared" si="58"/>
        <v>-327281951.9</v>
      </c>
      <c r="L195" s="252">
        <f t="shared" si="58"/>
        <v>-343285959.4</v>
      </c>
      <c r="M195" s="252">
        <f t="shared" si="58"/>
        <v>-360890367.5</v>
      </c>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row>
    <row r="196" ht="15.75" customHeight="1">
      <c r="A196" s="92"/>
      <c r="B196" s="255"/>
      <c r="C196" s="255" t="s">
        <v>786</v>
      </c>
      <c r="D196" s="258" t="s">
        <v>1284</v>
      </c>
      <c r="E196" s="255"/>
      <c r="F196" s="255"/>
      <c r="G196" s="238"/>
      <c r="H196" s="238"/>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row>
    <row r="197" ht="15.75" customHeight="1">
      <c r="A197" s="62"/>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row>
    <row r="198" ht="15.75" customHeight="1">
      <c r="A198" s="62" t="s">
        <v>447</v>
      </c>
      <c r="B198" s="62"/>
      <c r="C198" s="62"/>
      <c r="D198" s="62"/>
      <c r="E198" s="62"/>
      <c r="F198" s="62"/>
      <c r="G198" s="62"/>
      <c r="H198" s="62" t="s">
        <v>807</v>
      </c>
      <c r="I198" s="162">
        <f>+SUM(I200:I202)</f>
        <v>2785.18162</v>
      </c>
      <c r="J198" s="62" t="s">
        <v>808</v>
      </c>
      <c r="K198" s="62"/>
      <c r="L198" s="62"/>
      <c r="M198" s="62"/>
      <c r="N198" s="62"/>
      <c r="O198" s="62"/>
      <c r="P198" s="62" t="s">
        <v>1553</v>
      </c>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row>
    <row r="199" ht="15.75" customHeight="1">
      <c r="A199" s="514" t="s">
        <v>803</v>
      </c>
      <c r="B199" s="514" t="s">
        <v>804</v>
      </c>
      <c r="C199" s="514" t="s">
        <v>805</v>
      </c>
      <c r="D199" s="514" t="s">
        <v>806</v>
      </c>
      <c r="E199" s="58"/>
      <c r="F199" s="515">
        <f>+SUM(F200:F205)</f>
        <v>11356532</v>
      </c>
      <c r="G199" s="62"/>
      <c r="H199" s="62" t="s">
        <v>810</v>
      </c>
      <c r="I199" s="62"/>
      <c r="J199" s="62"/>
      <c r="K199" s="738" t="s">
        <v>1285</v>
      </c>
      <c r="L199" s="58"/>
      <c r="M199" s="58"/>
      <c r="N199" s="50" t="s">
        <v>1554</v>
      </c>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row>
    <row r="200" ht="15.75" customHeight="1">
      <c r="A200" s="516" t="s">
        <v>350</v>
      </c>
      <c r="B200" s="516" t="s">
        <v>804</v>
      </c>
      <c r="C200" s="516" t="s">
        <v>809</v>
      </c>
      <c r="D200" s="517">
        <v>43800.0</v>
      </c>
      <c r="E200" s="518">
        <v>3201283.0</v>
      </c>
      <c r="F200" s="518">
        <v>3201283.0</v>
      </c>
      <c r="G200" s="71">
        <f t="shared" ref="G200:G205" si="59">+F200/$F$199</f>
        <v>0.2818891366</v>
      </c>
      <c r="H200" s="275">
        <v>0.6</v>
      </c>
      <c r="I200" s="162">
        <f t="shared" ref="I200:I202" si="60">+G200*H200*$L$201*$B$10</f>
        <v>1355.507108</v>
      </c>
      <c r="J200" s="62"/>
      <c r="K200" s="516" t="s">
        <v>1555</v>
      </c>
      <c r="L200" s="59">
        <v>14.0</v>
      </c>
      <c r="M200" s="151" t="s">
        <v>1287</v>
      </c>
      <c r="N200" s="528">
        <f>+L200-Q200</f>
        <v>10.8</v>
      </c>
      <c r="O200" s="62">
        <f>20*(1-8%)</f>
        <v>18.4</v>
      </c>
      <c r="P200" s="62">
        <v>16.8</v>
      </c>
      <c r="Q200" s="62">
        <f>20-P200</f>
        <v>3.2</v>
      </c>
      <c r="R200" s="62" t="s">
        <v>1287</v>
      </c>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row>
    <row r="201" ht="15.75" customHeight="1">
      <c r="A201" s="516" t="s">
        <v>351</v>
      </c>
      <c r="B201" s="516" t="s">
        <v>804</v>
      </c>
      <c r="C201" s="516" t="s">
        <v>809</v>
      </c>
      <c r="D201" s="517">
        <v>43800.0</v>
      </c>
      <c r="E201" s="518">
        <v>3979399.0</v>
      </c>
      <c r="F201" s="518">
        <v>3979399.0</v>
      </c>
      <c r="G201" s="71">
        <f t="shared" si="59"/>
        <v>0.3504061803</v>
      </c>
      <c r="H201" s="275">
        <v>0.4</v>
      </c>
      <c r="I201" s="162">
        <f t="shared" si="60"/>
        <v>1123.321208</v>
      </c>
      <c r="J201" s="62"/>
      <c r="K201" s="516" t="s">
        <v>1288</v>
      </c>
      <c r="L201" s="727">
        <f>+O201*10%</f>
        <v>13.2</v>
      </c>
      <c r="M201" s="516" t="s">
        <v>743</v>
      </c>
      <c r="O201" s="608">
        <v>132.0</v>
      </c>
      <c r="P201" s="62" t="s">
        <v>1289</v>
      </c>
      <c r="Q201" s="62">
        <f>+L201/O201</f>
        <v>0.1</v>
      </c>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row>
    <row r="202" ht="15.75" customHeight="1">
      <c r="A202" s="516" t="s">
        <v>352</v>
      </c>
      <c r="B202" s="516" t="s">
        <v>804</v>
      </c>
      <c r="C202" s="516" t="s">
        <v>809</v>
      </c>
      <c r="D202" s="517">
        <v>43800.0</v>
      </c>
      <c r="E202" s="518">
        <v>2894042.0</v>
      </c>
      <c r="F202" s="518">
        <v>2894042.0</v>
      </c>
      <c r="G202" s="71">
        <f t="shared" si="59"/>
        <v>0.2548350148</v>
      </c>
      <c r="H202" s="275">
        <v>0.15</v>
      </c>
      <c r="I202" s="162">
        <f t="shared" si="60"/>
        <v>306.3533043</v>
      </c>
      <c r="J202" s="62"/>
      <c r="K202" s="516" t="s">
        <v>1556</v>
      </c>
      <c r="L202" s="518">
        <v>21.0</v>
      </c>
      <c r="M202" s="516" t="s">
        <v>1290</v>
      </c>
      <c r="O202" s="728"/>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row>
    <row r="203" ht="15.75" customHeight="1">
      <c r="A203" s="516" t="s">
        <v>353</v>
      </c>
      <c r="B203" s="516" t="s">
        <v>804</v>
      </c>
      <c r="C203" s="516" t="s">
        <v>809</v>
      </c>
      <c r="D203" s="517">
        <v>43800.0</v>
      </c>
      <c r="E203" s="518">
        <v>1020926.0</v>
      </c>
      <c r="F203" s="518">
        <v>1020926.0</v>
      </c>
      <c r="G203" s="71">
        <f t="shared" si="59"/>
        <v>0.0898976906</v>
      </c>
      <c r="H203" s="275">
        <v>0.0</v>
      </c>
      <c r="J203" s="62"/>
      <c r="K203" s="600" t="s">
        <v>1557</v>
      </c>
      <c r="L203" s="729"/>
      <c r="M203" s="729"/>
      <c r="N203" s="728"/>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row>
    <row r="204" ht="15.75" customHeight="1">
      <c r="A204" s="516" t="s">
        <v>354</v>
      </c>
      <c r="B204" s="516" t="s">
        <v>804</v>
      </c>
      <c r="C204" s="516" t="s">
        <v>809</v>
      </c>
      <c r="D204" s="517">
        <v>43800.0</v>
      </c>
      <c r="E204" s="518">
        <v>38679.0</v>
      </c>
      <c r="F204" s="518">
        <v>38679.0</v>
      </c>
      <c r="G204" s="71">
        <f t="shared" si="59"/>
        <v>0.003405881302</v>
      </c>
      <c r="H204" s="275">
        <v>0.2</v>
      </c>
      <c r="I204" s="62"/>
      <c r="J204" s="62"/>
      <c r="K204" s="608"/>
      <c r="L204" s="608"/>
      <c r="M204" s="608"/>
      <c r="N204" s="608"/>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row>
    <row r="205" ht="15.75" customHeight="1">
      <c r="A205" s="516" t="s">
        <v>355</v>
      </c>
      <c r="B205" s="516" t="s">
        <v>804</v>
      </c>
      <c r="C205" s="516" t="s">
        <v>809</v>
      </c>
      <c r="D205" s="517">
        <v>43800.0</v>
      </c>
      <c r="E205" s="518">
        <v>222203.0</v>
      </c>
      <c r="F205" s="518">
        <v>222203.0</v>
      </c>
      <c r="G205" s="71">
        <f t="shared" si="59"/>
        <v>0.01956609641</v>
      </c>
      <c r="H205" s="275">
        <v>0.2</v>
      </c>
      <c r="I205" s="62"/>
      <c r="J205" s="62"/>
      <c r="K205" s="608"/>
      <c r="L205" s="608"/>
      <c r="M205" s="608"/>
      <c r="N205" s="730"/>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row>
    <row r="206" ht="15.75" customHeight="1">
      <c r="A206" s="62" t="s">
        <v>822</v>
      </c>
      <c r="B206" s="608"/>
      <c r="C206" s="608"/>
      <c r="D206" s="731"/>
      <c r="E206" s="732"/>
      <c r="F206" s="732"/>
      <c r="G206" s="71">
        <f>+SUM(G204:G205)+(G203*J206)</f>
        <v>0.06792082301</v>
      </c>
      <c r="H206" s="275"/>
      <c r="I206" s="62"/>
      <c r="J206" s="275">
        <v>0.5</v>
      </c>
      <c r="K206" s="608"/>
      <c r="L206" s="608"/>
      <c r="M206" s="608"/>
      <c r="N206" s="730"/>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row>
    <row r="207" ht="15.75" customHeight="1">
      <c r="A207" s="62"/>
      <c r="B207" s="608"/>
      <c r="C207" s="608"/>
      <c r="D207" s="731"/>
      <c r="E207" s="732"/>
      <c r="F207" s="732"/>
      <c r="G207" s="62" t="s">
        <v>1558</v>
      </c>
      <c r="H207" s="275">
        <f>+G203*J206/$G$206</f>
        <v>0.6617829895</v>
      </c>
      <c r="J207" s="62" t="s">
        <v>1559</v>
      </c>
      <c r="K207" s="608"/>
      <c r="L207" s="608"/>
      <c r="M207" s="608"/>
      <c r="N207" s="730"/>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row>
    <row r="208" ht="15.75" customHeight="1">
      <c r="A208" s="62" t="s">
        <v>447</v>
      </c>
      <c r="B208" s="62"/>
      <c r="C208" s="62"/>
      <c r="D208" s="62"/>
      <c r="E208" s="62"/>
      <c r="F208" s="62"/>
      <c r="G208" s="62" t="s">
        <v>1560</v>
      </c>
      <c r="H208" s="275">
        <f t="shared" ref="H208:H209" si="61">+G204/$G$206</f>
        <v>0.05014487681</v>
      </c>
      <c r="I208" s="62"/>
      <c r="J208" s="62"/>
      <c r="K208" s="608"/>
      <c r="L208" s="608"/>
      <c r="M208" s="608"/>
      <c r="N208" s="730"/>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row>
    <row r="209" ht="15.75" customHeight="1">
      <c r="A209" s="723" t="s">
        <v>1291</v>
      </c>
      <c r="B209" s="58" t="s">
        <v>1292</v>
      </c>
      <c r="C209" s="58" t="s">
        <v>1293</v>
      </c>
      <c r="D209" s="58" t="s">
        <v>852</v>
      </c>
      <c r="E209" s="58" t="s">
        <v>1294</v>
      </c>
      <c r="F209" s="62"/>
      <c r="G209" s="62" t="s">
        <v>1561</v>
      </c>
      <c r="H209" s="275">
        <f t="shared" si="61"/>
        <v>0.2880721337</v>
      </c>
      <c r="I209" s="62"/>
      <c r="J209" s="62"/>
      <c r="K209" s="733"/>
      <c r="L209" s="733"/>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row>
    <row r="210" ht="15.75" customHeight="1">
      <c r="A210" s="516" t="s">
        <v>350</v>
      </c>
      <c r="B210" s="518">
        <v>1923832.0</v>
      </c>
      <c r="C210" s="63">
        <f t="shared" ref="C210:C215" si="62">+B210/SUM($B$210:$B$215)</f>
        <v>0.226388362</v>
      </c>
      <c r="D210" s="292">
        <v>0.6</v>
      </c>
      <c r="E210" s="58">
        <v>1891.13</v>
      </c>
      <c r="F210" s="162"/>
      <c r="G210" s="62"/>
      <c r="H210" s="62"/>
      <c r="I210" s="62"/>
      <c r="J210" s="62"/>
      <c r="K210" s="733"/>
      <c r="L210" s="733"/>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row>
    <row r="211" ht="15.75" customHeight="1">
      <c r="A211" s="516" t="s">
        <v>351</v>
      </c>
      <c r="B211" s="518">
        <v>3068832.0</v>
      </c>
      <c r="C211" s="63">
        <f t="shared" si="62"/>
        <v>0.3611270889</v>
      </c>
      <c r="D211" s="292">
        <v>0.5</v>
      </c>
      <c r="E211" s="58">
        <v>1892.54</v>
      </c>
      <c r="F211" s="162"/>
      <c r="G211" s="62"/>
      <c r="H211" s="62"/>
      <c r="I211" s="62"/>
      <c r="J211" s="62"/>
      <c r="K211" s="733"/>
      <c r="L211" s="733"/>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row>
    <row r="212" ht="15.75" customHeight="1">
      <c r="A212" s="516" t="s">
        <v>352</v>
      </c>
      <c r="B212" s="518">
        <v>2237566.0</v>
      </c>
      <c r="C212" s="63">
        <f t="shared" si="62"/>
        <v>0.2633072438</v>
      </c>
      <c r="D212" s="58"/>
      <c r="E212" s="58">
        <v>1640.59</v>
      </c>
      <c r="F212" s="162"/>
      <c r="G212" s="62"/>
      <c r="H212" s="62"/>
      <c r="I212" s="62"/>
      <c r="J212" s="62"/>
      <c r="K212" s="733"/>
      <c r="L212" s="733"/>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row>
    <row r="213" ht="15.75" customHeight="1">
      <c r="A213" s="516" t="s">
        <v>353</v>
      </c>
      <c r="B213" s="518">
        <v>797183.0</v>
      </c>
      <c r="C213" s="63">
        <f t="shared" si="62"/>
        <v>0.09380910264</v>
      </c>
      <c r="D213" s="58"/>
      <c r="E213" s="58">
        <v>1631.06</v>
      </c>
      <c r="F213" s="162"/>
      <c r="G213" s="62"/>
      <c r="H213" s="62"/>
      <c r="I213" s="62"/>
      <c r="J213" s="62"/>
      <c r="K213" s="733"/>
      <c r="L213" s="733"/>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row>
    <row r="214" ht="15.75" customHeight="1">
      <c r="A214" s="516" t="s">
        <v>354</v>
      </c>
      <c r="B214" s="518">
        <v>297802.0</v>
      </c>
      <c r="C214" s="63">
        <f t="shared" si="62"/>
        <v>0.03504407192</v>
      </c>
      <c r="D214" s="292">
        <v>0.2</v>
      </c>
      <c r="E214" s="58">
        <v>1658.38</v>
      </c>
      <c r="F214" s="162"/>
      <c r="G214" s="62"/>
      <c r="H214" s="62"/>
      <c r="I214" s="62"/>
      <c r="J214" s="62"/>
      <c r="K214" s="733"/>
      <c r="L214" s="733"/>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row>
    <row r="215" ht="15.75" customHeight="1">
      <c r="A215" s="516" t="s">
        <v>355</v>
      </c>
      <c r="B215" s="518">
        <v>172713.0</v>
      </c>
      <c r="C215" s="63">
        <f t="shared" si="62"/>
        <v>0.02032413078</v>
      </c>
      <c r="D215" s="292">
        <v>0.2</v>
      </c>
      <c r="E215" s="58">
        <v>1638.0</v>
      </c>
      <c r="F215" s="162"/>
      <c r="G215" s="62"/>
      <c r="H215" s="62"/>
      <c r="I215" s="62"/>
      <c r="J215" s="62"/>
      <c r="K215" s="733"/>
      <c r="L215" s="733"/>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row>
    <row r="216" ht="15.75" customHeight="1">
      <c r="A216" s="62" t="s">
        <v>1295</v>
      </c>
      <c r="B216" s="62"/>
      <c r="C216" s="62"/>
      <c r="D216" s="62"/>
      <c r="E216" s="62"/>
      <c r="F216" s="162"/>
      <c r="G216" s="62"/>
      <c r="H216" s="62"/>
      <c r="I216" s="62"/>
      <c r="J216" s="62"/>
      <c r="K216" s="733"/>
      <c r="L216" s="733"/>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row>
    <row r="217" ht="15.75" customHeight="1">
      <c r="A217" s="62"/>
      <c r="B217" s="62"/>
      <c r="C217" s="62"/>
      <c r="D217" s="162"/>
      <c r="E217" s="62"/>
      <c r="F217" s="162"/>
      <c r="G217" s="62"/>
      <c r="H217" s="62"/>
      <c r="I217" s="62"/>
      <c r="J217" s="62"/>
      <c r="K217" s="733"/>
      <c r="L217" s="733"/>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row>
    <row r="218" ht="15.75" customHeight="1">
      <c r="A218" s="734"/>
      <c r="B218" s="62">
        <f>38.673534177714</f>
        <v>38.67353418</v>
      </c>
      <c r="C218" s="62" t="s">
        <v>1296</v>
      </c>
      <c r="D218" s="162">
        <v>1.0E9</v>
      </c>
      <c r="E218" s="62"/>
      <c r="F218" s="62"/>
      <c r="G218" s="62"/>
      <c r="H218" s="62"/>
      <c r="I218" s="62"/>
      <c r="J218" s="62"/>
      <c r="K218" s="733"/>
      <c r="L218" s="733"/>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row>
    <row r="219" ht="15.75" customHeight="1">
      <c r="A219" s="723" t="s">
        <v>1562</v>
      </c>
      <c r="B219" s="253">
        <v>2019.0</v>
      </c>
      <c r="C219" s="253">
        <v>2020.0</v>
      </c>
      <c r="D219" s="253">
        <v>2021.0</v>
      </c>
      <c r="E219" s="253">
        <v>2022.0</v>
      </c>
      <c r="F219" s="253">
        <v>2023.0</v>
      </c>
      <c r="G219" s="219">
        <v>2024.0</v>
      </c>
      <c r="H219" s="219">
        <v>2025.0</v>
      </c>
      <c r="I219" s="58">
        <v>2026.0</v>
      </c>
      <c r="J219" s="58">
        <v>2027.0</v>
      </c>
      <c r="K219" s="58">
        <v>2028.0</v>
      </c>
      <c r="L219" s="58">
        <v>2029.0</v>
      </c>
      <c r="M219" s="58">
        <v>2030.0</v>
      </c>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row>
    <row r="220" ht="15.75" customHeight="1">
      <c r="A220" s="90" t="s">
        <v>350</v>
      </c>
      <c r="B220" s="58"/>
      <c r="C220" s="59">
        <f t="shared" ref="C220:M220" si="63">+(C$179*$D$218/$B$218)*$C210</f>
        <v>6322138.282</v>
      </c>
      <c r="D220" s="59">
        <f t="shared" si="63"/>
        <v>38810904.45</v>
      </c>
      <c r="E220" s="59">
        <f t="shared" si="63"/>
        <v>38869442.77</v>
      </c>
      <c r="F220" s="59">
        <f t="shared" si="63"/>
        <v>39045057.72</v>
      </c>
      <c r="G220" s="59">
        <f t="shared" si="63"/>
        <v>39513364.26</v>
      </c>
      <c r="H220" s="59">
        <f t="shared" si="63"/>
        <v>39864594.17</v>
      </c>
      <c r="I220" s="59">
        <f t="shared" si="63"/>
        <v>40215824.07</v>
      </c>
      <c r="J220" s="59">
        <f t="shared" si="63"/>
        <v>40449977.34</v>
      </c>
      <c r="K220" s="59">
        <f t="shared" si="63"/>
        <v>40801207.25</v>
      </c>
      <c r="L220" s="59">
        <f t="shared" si="63"/>
        <v>41093898.83</v>
      </c>
      <c r="M220" s="59">
        <f t="shared" si="63"/>
        <v>41503667.05</v>
      </c>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row>
    <row r="221" ht="15.75" customHeight="1">
      <c r="A221" s="90" t="s">
        <v>351</v>
      </c>
      <c r="B221" s="58"/>
      <c r="C221" s="59">
        <f t="shared" ref="C221:M221" si="64">+(C$179*$D$218/$B$218)*$C211</f>
        <v>10084862.02</v>
      </c>
      <c r="D221" s="59">
        <f t="shared" si="64"/>
        <v>61909847.39</v>
      </c>
      <c r="E221" s="59">
        <f t="shared" si="64"/>
        <v>62003225.75</v>
      </c>
      <c r="F221" s="59">
        <f t="shared" si="64"/>
        <v>62283360.8</v>
      </c>
      <c r="G221" s="59">
        <f t="shared" si="64"/>
        <v>63030387.62</v>
      </c>
      <c r="H221" s="59">
        <f t="shared" si="64"/>
        <v>63590657.73</v>
      </c>
      <c r="I221" s="59">
        <f t="shared" si="64"/>
        <v>64150927.84</v>
      </c>
      <c r="J221" s="59">
        <f t="shared" si="64"/>
        <v>64524441.25</v>
      </c>
      <c r="K221" s="59">
        <f t="shared" si="64"/>
        <v>65084711.36</v>
      </c>
      <c r="L221" s="59">
        <f t="shared" si="64"/>
        <v>65551603.12</v>
      </c>
      <c r="M221" s="59">
        <f t="shared" si="64"/>
        <v>66205251.59</v>
      </c>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row>
    <row r="222" ht="15.75" customHeight="1">
      <c r="A222" s="90" t="s">
        <v>352</v>
      </c>
      <c r="B222" s="58"/>
      <c r="C222" s="59">
        <f t="shared" ref="C222:M222" si="65">+(C$179*$D$218/$B$218)*$C212</f>
        <v>7353137.731</v>
      </c>
      <c r="D222" s="59">
        <f t="shared" si="65"/>
        <v>45140095.51</v>
      </c>
      <c r="E222" s="59">
        <f t="shared" si="65"/>
        <v>45208180.12</v>
      </c>
      <c r="F222" s="59">
        <f t="shared" si="65"/>
        <v>45412433.95</v>
      </c>
      <c r="G222" s="59">
        <f t="shared" si="65"/>
        <v>45957110.82</v>
      </c>
      <c r="H222" s="59">
        <f t="shared" si="65"/>
        <v>46365618.47</v>
      </c>
      <c r="I222" s="59">
        <f t="shared" si="65"/>
        <v>46774126.12</v>
      </c>
      <c r="J222" s="59">
        <f t="shared" si="65"/>
        <v>47046464.56</v>
      </c>
      <c r="K222" s="59">
        <f t="shared" si="65"/>
        <v>47454972.21</v>
      </c>
      <c r="L222" s="59">
        <f t="shared" si="65"/>
        <v>47795395.25</v>
      </c>
      <c r="M222" s="59">
        <f t="shared" si="65"/>
        <v>48271987.51</v>
      </c>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row>
    <row r="223" ht="15.75" customHeight="1">
      <c r="A223" s="90" t="s">
        <v>353</v>
      </c>
      <c r="B223" s="58"/>
      <c r="C223" s="59">
        <f t="shared" ref="C223:M223" si="66">+(C$179*$D$218/$B$218)*$C213</f>
        <v>2619719.997</v>
      </c>
      <c r="D223" s="59">
        <f t="shared" si="66"/>
        <v>16082169.98</v>
      </c>
      <c r="E223" s="59">
        <f t="shared" si="66"/>
        <v>16106426.65</v>
      </c>
      <c r="F223" s="59">
        <f t="shared" si="66"/>
        <v>16179196.65</v>
      </c>
      <c r="G223" s="59">
        <f t="shared" si="66"/>
        <v>16373249.98</v>
      </c>
      <c r="H223" s="59">
        <f t="shared" si="66"/>
        <v>16518789.98</v>
      </c>
      <c r="I223" s="59">
        <f t="shared" si="66"/>
        <v>16664329.98</v>
      </c>
      <c r="J223" s="59">
        <f t="shared" si="66"/>
        <v>16761356.65</v>
      </c>
      <c r="K223" s="59">
        <f t="shared" si="66"/>
        <v>16906896.65</v>
      </c>
      <c r="L223" s="59">
        <f t="shared" si="66"/>
        <v>17028179.98</v>
      </c>
      <c r="M223" s="59">
        <f t="shared" si="66"/>
        <v>17197976.65</v>
      </c>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row>
    <row r="224" ht="15.75" customHeight="1">
      <c r="A224" s="90" t="s">
        <v>354</v>
      </c>
      <c r="B224" s="58"/>
      <c r="C224" s="59">
        <f t="shared" ref="C224:M224" si="67">+(C$179*$D$218/$B$218)*$C214</f>
        <v>978643.3663</v>
      </c>
      <c r="D224" s="59">
        <f t="shared" si="67"/>
        <v>6007782.887</v>
      </c>
      <c r="E224" s="59">
        <f t="shared" si="67"/>
        <v>6016844.4</v>
      </c>
      <c r="F224" s="59">
        <f t="shared" si="67"/>
        <v>6044028.938</v>
      </c>
      <c r="G224" s="59">
        <f t="shared" si="67"/>
        <v>6116521.039</v>
      </c>
      <c r="H224" s="59">
        <f t="shared" si="67"/>
        <v>6170890.115</v>
      </c>
      <c r="I224" s="59">
        <f t="shared" si="67"/>
        <v>6225259.191</v>
      </c>
      <c r="J224" s="59">
        <f t="shared" si="67"/>
        <v>6261505.242</v>
      </c>
      <c r="K224" s="59">
        <f t="shared" si="67"/>
        <v>6315874.317</v>
      </c>
      <c r="L224" s="59">
        <f t="shared" si="67"/>
        <v>6361181.881</v>
      </c>
      <c r="M224" s="59">
        <f t="shared" si="67"/>
        <v>6424612.469</v>
      </c>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row>
    <row r="225" ht="15.75" customHeight="1">
      <c r="A225" s="90" t="s">
        <v>355</v>
      </c>
      <c r="B225" s="58"/>
      <c r="C225" s="59">
        <f t="shared" ref="C225:M225" si="68">+(C$179*$D$218/$B$218)*$C215</f>
        <v>567573.192</v>
      </c>
      <c r="D225" s="59">
        <f t="shared" si="68"/>
        <v>3484268.762</v>
      </c>
      <c r="E225" s="59">
        <f t="shared" si="68"/>
        <v>3489524.069</v>
      </c>
      <c r="F225" s="59">
        <f t="shared" si="68"/>
        <v>3505289.991</v>
      </c>
      <c r="G225" s="59">
        <f t="shared" si="68"/>
        <v>3547332.45</v>
      </c>
      <c r="H225" s="59">
        <f t="shared" si="68"/>
        <v>3578864.294</v>
      </c>
      <c r="I225" s="59">
        <f t="shared" si="68"/>
        <v>3610396.138</v>
      </c>
      <c r="J225" s="59">
        <f t="shared" si="68"/>
        <v>3631417.367</v>
      </c>
      <c r="K225" s="59">
        <f t="shared" si="68"/>
        <v>3662949.211</v>
      </c>
      <c r="L225" s="59">
        <f t="shared" si="68"/>
        <v>3689225.748</v>
      </c>
      <c r="M225" s="59">
        <f t="shared" si="68"/>
        <v>3726012.899</v>
      </c>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row>
    <row r="226" ht="15.75" customHeight="1">
      <c r="A226" s="734"/>
      <c r="B226" s="62"/>
      <c r="C226" s="62"/>
      <c r="D226" s="162">
        <f>+SUM(D220:D225)</f>
        <v>171435069</v>
      </c>
      <c r="E226" s="62"/>
      <c r="F226" s="62"/>
      <c r="G226" s="62"/>
      <c r="H226" s="62"/>
      <c r="I226" s="62"/>
      <c r="J226" s="62"/>
      <c r="K226" s="733"/>
      <c r="L226" s="733"/>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row>
    <row r="227" ht="15.75" customHeight="1">
      <c r="A227" s="809" t="s">
        <v>852</v>
      </c>
      <c r="B227" s="253">
        <v>2019.0</v>
      </c>
      <c r="C227" s="253">
        <v>2020.0</v>
      </c>
      <c r="D227" s="253">
        <v>2021.0</v>
      </c>
      <c r="E227" s="253">
        <v>2022.0</v>
      </c>
      <c r="F227" s="253">
        <v>2023.0</v>
      </c>
      <c r="G227" s="219">
        <v>2024.0</v>
      </c>
      <c r="H227" s="219">
        <v>2025.0</v>
      </c>
      <c r="I227" s="58">
        <v>2026.0</v>
      </c>
      <c r="J227" s="58">
        <v>2027.0</v>
      </c>
      <c r="K227" s="58">
        <v>2028.0</v>
      </c>
      <c r="L227" s="58">
        <v>2029.0</v>
      </c>
      <c r="M227" s="58">
        <v>2030.0</v>
      </c>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row>
    <row r="228" ht="15.75" customHeight="1">
      <c r="A228" s="58" t="s">
        <v>1300</v>
      </c>
      <c r="B228" s="58"/>
      <c r="C228" s="219">
        <f t="shared" ref="C228:M228" si="69">((C220*$H$296*C147)+(C221*$H$300*C147)+(C222*$H$304*C147)+(C220*$M$296*C146)+(C221*$M$300*C146)+(C222*$M$304*C146))/1000000</f>
        <v>234032.3105</v>
      </c>
      <c r="D228" s="810">
        <f t="shared" si="69"/>
        <v>1397393.072</v>
      </c>
      <c r="E228" s="219">
        <f t="shared" si="69"/>
        <v>1400478.891</v>
      </c>
      <c r="F228" s="219">
        <f t="shared" si="69"/>
        <v>1407318.2</v>
      </c>
      <c r="G228" s="219">
        <f t="shared" si="69"/>
        <v>1424077.565</v>
      </c>
      <c r="H228" s="219">
        <f t="shared" si="69"/>
        <v>1436188.16</v>
      </c>
      <c r="I228" s="219">
        <f t="shared" si="69"/>
        <v>1448212.013</v>
      </c>
      <c r="J228" s="219">
        <f t="shared" si="69"/>
        <v>1456191.68</v>
      </c>
      <c r="K228" s="219">
        <f t="shared" si="69"/>
        <v>1468511.693</v>
      </c>
      <c r="L228" s="219">
        <f t="shared" si="69"/>
        <v>1478895.841</v>
      </c>
      <c r="M228" s="219">
        <f t="shared" si="69"/>
        <v>1493571.063</v>
      </c>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row>
    <row r="229" ht="15.75" customHeight="1">
      <c r="A229" s="90" t="s">
        <v>1563</v>
      </c>
      <c r="B229" s="90"/>
      <c r="C229" s="736">
        <f t="shared" ref="C229:M229" si="70">+SUM(C239:C240)</f>
        <v>-4362.600931</v>
      </c>
      <c r="D229" s="736">
        <f t="shared" si="70"/>
        <v>-3688.703226</v>
      </c>
      <c r="E229" s="736">
        <f t="shared" si="70"/>
        <v>-3156.678723</v>
      </c>
      <c r="F229" s="736">
        <f t="shared" si="70"/>
        <v>-2660.122519</v>
      </c>
      <c r="G229" s="736">
        <f t="shared" si="70"/>
        <v>-2234.502916</v>
      </c>
      <c r="H229" s="736">
        <f t="shared" si="70"/>
        <v>-1737.946712</v>
      </c>
      <c r="I229" s="736">
        <f t="shared" si="70"/>
        <v>-1205.922209</v>
      </c>
      <c r="J229" s="736">
        <f t="shared" si="70"/>
        <v>-673.8977048</v>
      </c>
      <c r="K229" s="736">
        <f t="shared" si="70"/>
        <v>-70.93660051</v>
      </c>
      <c r="L229" s="736">
        <f t="shared" si="70"/>
        <v>496.5562036</v>
      </c>
      <c r="M229" s="736">
        <f t="shared" si="70"/>
        <v>1028.580707</v>
      </c>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row>
    <row r="230" ht="15.75" customHeight="1">
      <c r="A230" s="58" t="s">
        <v>1564</v>
      </c>
      <c r="B230" s="58"/>
      <c r="C230" s="219">
        <f t="shared" ref="C230:M230" si="71">+SUM(C228:C229)</f>
        <v>229669.7095</v>
      </c>
      <c r="D230" s="219">
        <f t="shared" si="71"/>
        <v>1393704.368</v>
      </c>
      <c r="E230" s="219">
        <f t="shared" si="71"/>
        <v>1397322.212</v>
      </c>
      <c r="F230" s="219">
        <f t="shared" si="71"/>
        <v>1404658.078</v>
      </c>
      <c r="G230" s="219">
        <f t="shared" si="71"/>
        <v>1421843.062</v>
      </c>
      <c r="H230" s="219">
        <f t="shared" si="71"/>
        <v>1434450.213</v>
      </c>
      <c r="I230" s="219">
        <f t="shared" si="71"/>
        <v>1447006.091</v>
      </c>
      <c r="J230" s="219">
        <f t="shared" si="71"/>
        <v>1455517.782</v>
      </c>
      <c r="K230" s="219">
        <f t="shared" si="71"/>
        <v>1468440.756</v>
      </c>
      <c r="L230" s="219">
        <f t="shared" si="71"/>
        <v>1479392.398</v>
      </c>
      <c r="M230" s="219">
        <f t="shared" si="71"/>
        <v>1494599.643</v>
      </c>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row>
    <row r="231" ht="15.75" customHeight="1">
      <c r="A231" s="58"/>
      <c r="B231" s="58"/>
      <c r="C231" s="219"/>
      <c r="D231" s="219"/>
      <c r="E231" s="219"/>
      <c r="F231" s="219"/>
      <c r="G231" s="219"/>
      <c r="H231" s="219"/>
      <c r="I231" s="219"/>
      <c r="J231" s="219"/>
      <c r="K231" s="219"/>
      <c r="L231" s="219"/>
      <c r="M231" s="219"/>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row>
    <row r="232" ht="15.75" customHeight="1">
      <c r="A232" s="809" t="s">
        <v>1298</v>
      </c>
      <c r="B232" s="253">
        <v>2019.0</v>
      </c>
      <c r="C232" s="253">
        <v>2020.0</v>
      </c>
      <c r="D232" s="253">
        <v>2021.0</v>
      </c>
      <c r="E232" s="253">
        <v>2022.0</v>
      </c>
      <c r="F232" s="253">
        <v>2023.0</v>
      </c>
      <c r="G232" s="219">
        <v>2024.0</v>
      </c>
      <c r="H232" s="219">
        <v>2025.0</v>
      </c>
      <c r="I232" s="58">
        <v>2026.0</v>
      </c>
      <c r="J232" s="58">
        <v>2027.0</v>
      </c>
      <c r="K232" s="58">
        <v>2028.0</v>
      </c>
      <c r="L232" s="58">
        <v>2029.0</v>
      </c>
      <c r="M232" s="58">
        <v>2030.0</v>
      </c>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row>
    <row r="233" ht="15.75" customHeight="1">
      <c r="A233" s="58" t="s">
        <v>1299</v>
      </c>
      <c r="B233" s="58"/>
      <c r="C233" s="219">
        <f t="shared" ref="C233:M233" si="72">((C194*$C$312)+(C195*$C$316))/1000000</f>
        <v>13553.06934</v>
      </c>
      <c r="D233" s="219">
        <f t="shared" si="72"/>
        <v>-414121.5632</v>
      </c>
      <c r="E233" s="219">
        <f t="shared" si="72"/>
        <v>-441227.7019</v>
      </c>
      <c r="F233" s="219">
        <f t="shared" si="72"/>
        <v>-468333.8405</v>
      </c>
      <c r="G233" s="219">
        <f t="shared" si="72"/>
        <v>-498451.7724</v>
      </c>
      <c r="H233" s="219">
        <f t="shared" si="72"/>
        <v>-527063.8077</v>
      </c>
      <c r="I233" s="219">
        <f t="shared" si="72"/>
        <v>-557181.7395</v>
      </c>
      <c r="J233" s="219">
        <f t="shared" si="72"/>
        <v>-584287.8782</v>
      </c>
      <c r="K233" s="219">
        <f t="shared" si="72"/>
        <v>-615911.7067</v>
      </c>
      <c r="L233" s="219">
        <f t="shared" si="72"/>
        <v>-646029.6386</v>
      </c>
      <c r="M233" s="219">
        <f t="shared" si="72"/>
        <v>-679159.3636</v>
      </c>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row>
    <row r="234" ht="15.75" customHeight="1">
      <c r="A234" s="58" t="s">
        <v>1565</v>
      </c>
      <c r="B234" s="58"/>
      <c r="C234" s="219">
        <f t="shared" ref="C234:M234" si="73">((C224*$H$312*C147)+(C225*$H$316*C147)+(C224*$M$312*C146)+(C225*$M$317*C146))/1000000</f>
        <v>7147.412928</v>
      </c>
      <c r="D234" s="219">
        <f t="shared" si="73"/>
        <v>42676.77948</v>
      </c>
      <c r="E234" s="219">
        <f t="shared" si="73"/>
        <v>42771.02127</v>
      </c>
      <c r="F234" s="219">
        <f t="shared" si="73"/>
        <v>42979.89572</v>
      </c>
      <c r="G234" s="219">
        <f t="shared" si="73"/>
        <v>43491.73145</v>
      </c>
      <c r="H234" s="219">
        <f t="shared" si="73"/>
        <v>43861.59244</v>
      </c>
      <c r="I234" s="219">
        <f t="shared" si="73"/>
        <v>44228.80431</v>
      </c>
      <c r="J234" s="219">
        <f t="shared" si="73"/>
        <v>44472.5056</v>
      </c>
      <c r="K234" s="219">
        <f t="shared" si="73"/>
        <v>44848.76227</v>
      </c>
      <c r="L234" s="219">
        <f t="shared" si="73"/>
        <v>45165.89711</v>
      </c>
      <c r="M234" s="219">
        <f t="shared" si="73"/>
        <v>45614.08252</v>
      </c>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row>
    <row r="235" ht="15.75" customHeight="1">
      <c r="A235" s="58" t="s">
        <v>1566</v>
      </c>
      <c r="B235" s="58"/>
      <c r="C235" s="219">
        <f t="shared" ref="C235:M235" si="74">+C234+C233</f>
        <v>20700.48227</v>
      </c>
      <c r="D235" s="219">
        <f t="shared" si="74"/>
        <v>-371444.7837</v>
      </c>
      <c r="E235" s="219">
        <f t="shared" si="74"/>
        <v>-398456.6806</v>
      </c>
      <c r="F235" s="219">
        <f t="shared" si="74"/>
        <v>-425353.9448</v>
      </c>
      <c r="G235" s="219">
        <f t="shared" si="74"/>
        <v>-454960.041</v>
      </c>
      <c r="H235" s="219">
        <f t="shared" si="74"/>
        <v>-483202.2152</v>
      </c>
      <c r="I235" s="219">
        <f t="shared" si="74"/>
        <v>-512952.9352</v>
      </c>
      <c r="J235" s="219">
        <f t="shared" si="74"/>
        <v>-539815.3726</v>
      </c>
      <c r="K235" s="219">
        <f t="shared" si="74"/>
        <v>-571062.9444</v>
      </c>
      <c r="L235" s="219">
        <f t="shared" si="74"/>
        <v>-600863.7414</v>
      </c>
      <c r="M235" s="219">
        <f t="shared" si="74"/>
        <v>-633545.2811</v>
      </c>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row>
    <row r="236" ht="15.75" customHeight="1">
      <c r="A236" s="62"/>
      <c r="B236" s="62"/>
      <c r="C236" s="238"/>
      <c r="D236" s="62"/>
      <c r="E236" s="62"/>
      <c r="F236" s="62"/>
      <c r="G236" s="62"/>
      <c r="H236" s="62"/>
      <c r="I236" s="62"/>
      <c r="J236" s="62"/>
      <c r="K236" s="733"/>
      <c r="L236" s="733"/>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row>
    <row r="237" ht="15.75" customHeight="1">
      <c r="A237" s="62"/>
      <c r="B237" s="62">
        <v>46.3</v>
      </c>
      <c r="C237" s="62" t="s">
        <v>1302</v>
      </c>
      <c r="D237" s="162">
        <v>1.0E9</v>
      </c>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row>
    <row r="238" ht="15.75" customHeight="1">
      <c r="A238" s="811" t="s">
        <v>1567</v>
      </c>
      <c r="B238" s="253">
        <v>2019.0</v>
      </c>
      <c r="C238" s="253">
        <v>2020.0</v>
      </c>
      <c r="D238" s="253">
        <v>2021.0</v>
      </c>
      <c r="E238" s="253">
        <v>2022.0</v>
      </c>
      <c r="F238" s="253">
        <v>2023.0</v>
      </c>
      <c r="G238" s="219">
        <v>2024.0</v>
      </c>
      <c r="H238" s="219">
        <v>2025.0</v>
      </c>
      <c r="I238" s="58">
        <v>2026.0</v>
      </c>
      <c r="J238" s="58">
        <v>2027.0</v>
      </c>
      <c r="K238" s="58">
        <v>2028.0</v>
      </c>
      <c r="L238" s="58">
        <v>2029.0</v>
      </c>
      <c r="M238" s="58">
        <v>2030.0</v>
      </c>
      <c r="N238" s="734"/>
      <c r="O238" s="734"/>
      <c r="P238" s="734"/>
      <c r="Q238" s="734"/>
      <c r="R238" s="734"/>
      <c r="S238" s="734"/>
      <c r="T238" s="734"/>
      <c r="U238" s="734"/>
      <c r="V238" s="734"/>
      <c r="W238" s="734"/>
      <c r="X238" s="734"/>
      <c r="Y238" s="734"/>
      <c r="Z238" s="734"/>
      <c r="AA238" s="734"/>
      <c r="AB238" s="734"/>
      <c r="AC238" s="734"/>
      <c r="AD238" s="734"/>
      <c r="AE238" s="734"/>
      <c r="AF238" s="734"/>
      <c r="AG238" s="734"/>
      <c r="AH238" s="734"/>
      <c r="AI238" s="734"/>
      <c r="AJ238" s="734"/>
      <c r="AK238" s="734"/>
      <c r="AL238" s="734"/>
      <c r="AM238" s="734"/>
      <c r="AN238" s="734"/>
      <c r="AO238" s="734"/>
      <c r="AP238" s="734"/>
      <c r="AQ238" s="734"/>
      <c r="AR238" s="734"/>
      <c r="AS238" s="734"/>
      <c r="AT238" s="734"/>
      <c r="AU238" s="734"/>
      <c r="AV238" s="734"/>
    </row>
    <row r="239" ht="15.75" customHeight="1">
      <c r="A239" s="90" t="s">
        <v>1309</v>
      </c>
      <c r="B239" s="62"/>
      <c r="C239" s="736">
        <f t="shared" ref="C239:M239" si="75">+C241*$C$251*$D$246*$B$13*(1-$F$246)/1000000</f>
        <v>-2880.962879</v>
      </c>
      <c r="D239" s="736">
        <f t="shared" si="75"/>
        <v>-2435.936093</v>
      </c>
      <c r="E239" s="736">
        <f t="shared" si="75"/>
        <v>-2084.599156</v>
      </c>
      <c r="F239" s="736">
        <f t="shared" si="75"/>
        <v>-1756.684682</v>
      </c>
      <c r="G239" s="736">
        <f t="shared" si="75"/>
        <v>-1475.615133</v>
      </c>
      <c r="H239" s="736">
        <f t="shared" si="75"/>
        <v>-1147.700659</v>
      </c>
      <c r="I239" s="736">
        <f t="shared" si="75"/>
        <v>-796.3637227</v>
      </c>
      <c r="J239" s="736">
        <f t="shared" si="75"/>
        <v>-445.0267862</v>
      </c>
      <c r="K239" s="736">
        <f t="shared" si="75"/>
        <v>-46.84492486</v>
      </c>
      <c r="L239" s="736">
        <f t="shared" si="75"/>
        <v>327.914474</v>
      </c>
      <c r="M239" s="736">
        <f t="shared" si="75"/>
        <v>679.2514105</v>
      </c>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row>
    <row r="240" ht="15.75" customHeight="1">
      <c r="A240" s="90" t="s">
        <v>351</v>
      </c>
      <c r="B240" s="90"/>
      <c r="C240" s="736">
        <f t="shared" ref="C240:M240" si="76">+(C241*$C$251*$D$247*$B$13*(1-$F$247))/1000000</f>
        <v>-1481.638052</v>
      </c>
      <c r="D240" s="736">
        <f t="shared" si="76"/>
        <v>-1252.767133</v>
      </c>
      <c r="E240" s="736">
        <f t="shared" si="76"/>
        <v>-1072.079566</v>
      </c>
      <c r="F240" s="736">
        <f t="shared" si="76"/>
        <v>-903.4378367</v>
      </c>
      <c r="G240" s="736">
        <f t="shared" si="76"/>
        <v>-758.8877828</v>
      </c>
      <c r="H240" s="736">
        <f t="shared" si="76"/>
        <v>-590.2460533</v>
      </c>
      <c r="I240" s="736">
        <f t="shared" si="76"/>
        <v>-409.5584859</v>
      </c>
      <c r="J240" s="736">
        <f t="shared" si="76"/>
        <v>-228.8709186</v>
      </c>
      <c r="K240" s="736">
        <f t="shared" si="76"/>
        <v>-24.09167564</v>
      </c>
      <c r="L240" s="736">
        <f t="shared" si="76"/>
        <v>168.6417295</v>
      </c>
      <c r="M240" s="736">
        <f t="shared" si="76"/>
        <v>349.3292968</v>
      </c>
      <c r="N240" s="92"/>
      <c r="O240" s="92"/>
      <c r="P240" s="92"/>
      <c r="Q240" s="92"/>
      <c r="R240" s="92"/>
      <c r="S240" s="92"/>
      <c r="T240" s="92"/>
      <c r="U240" s="92"/>
      <c r="V240" s="92"/>
      <c r="W240" s="92"/>
      <c r="X240" s="92"/>
      <c r="Y240" s="92"/>
      <c r="Z240" s="92"/>
      <c r="AA240" s="92"/>
      <c r="AB240" s="92"/>
      <c r="AC240" s="92"/>
      <c r="AD240" s="92"/>
      <c r="AE240" s="92"/>
      <c r="AF240" s="92"/>
      <c r="AG240" s="92"/>
      <c r="AH240" s="92"/>
      <c r="AI240" s="92"/>
      <c r="AJ240" s="92"/>
      <c r="AK240" s="92"/>
      <c r="AL240" s="92"/>
      <c r="AM240" s="92"/>
      <c r="AN240" s="92"/>
      <c r="AO240" s="92"/>
      <c r="AP240" s="92"/>
      <c r="AQ240" s="92"/>
      <c r="AR240" s="92"/>
      <c r="AS240" s="92"/>
      <c r="AT240" s="92"/>
      <c r="AU240" s="92"/>
      <c r="AV240" s="92"/>
    </row>
    <row r="241" ht="15.75" customHeight="1">
      <c r="A241" s="90" t="s">
        <v>1304</v>
      </c>
      <c r="B241" s="90"/>
      <c r="C241" s="736">
        <f t="shared" ref="C241:M241" si="77">+((C$181*$D$237/$B$237))</f>
        <v>-26565874.73</v>
      </c>
      <c r="D241" s="736">
        <f t="shared" si="77"/>
        <v>-22462203.02</v>
      </c>
      <c r="E241" s="736">
        <f t="shared" si="77"/>
        <v>-19222462.2</v>
      </c>
      <c r="F241" s="736">
        <f t="shared" si="77"/>
        <v>-16198704.1</v>
      </c>
      <c r="G241" s="736">
        <f t="shared" si="77"/>
        <v>-13606911.45</v>
      </c>
      <c r="H241" s="736">
        <f t="shared" si="77"/>
        <v>-10583153.35</v>
      </c>
      <c r="I241" s="736">
        <f t="shared" si="77"/>
        <v>-7343412.527</v>
      </c>
      <c r="J241" s="736">
        <f t="shared" si="77"/>
        <v>-4103671.706</v>
      </c>
      <c r="K241" s="736">
        <f t="shared" si="77"/>
        <v>-431965.4428</v>
      </c>
      <c r="L241" s="736">
        <f t="shared" si="77"/>
        <v>3023758.099</v>
      </c>
      <c r="M241" s="736">
        <f t="shared" si="77"/>
        <v>6263498.92</v>
      </c>
      <c r="N241" s="92"/>
      <c r="O241" s="92"/>
      <c r="P241" s="92"/>
      <c r="Q241" s="92"/>
      <c r="R241" s="92"/>
      <c r="S241" s="92"/>
      <c r="T241" s="92"/>
      <c r="U241" s="92"/>
      <c r="V241" s="92"/>
      <c r="W241" s="92"/>
      <c r="X241" s="92"/>
      <c r="Y241" s="92"/>
      <c r="Z241" s="92"/>
      <c r="AA241" s="92"/>
      <c r="AB241" s="92"/>
      <c r="AC241" s="92"/>
      <c r="AD241" s="92"/>
      <c r="AE241" s="92"/>
      <c r="AF241" s="92"/>
      <c r="AG241" s="92"/>
      <c r="AH241" s="92"/>
      <c r="AI241" s="92"/>
      <c r="AJ241" s="92"/>
      <c r="AK241" s="92"/>
      <c r="AL241" s="92"/>
      <c r="AM241" s="92"/>
      <c r="AN241" s="92"/>
      <c r="AO241" s="92"/>
      <c r="AP241" s="92"/>
      <c r="AQ241" s="92"/>
      <c r="AR241" s="92"/>
      <c r="AS241" s="92"/>
      <c r="AT241" s="92"/>
      <c r="AU241" s="92"/>
      <c r="AV241" s="92"/>
    </row>
    <row r="242" ht="15.75" customHeight="1">
      <c r="A242" s="90" t="s">
        <v>1309</v>
      </c>
      <c r="B242" s="90"/>
      <c r="C242" s="812">
        <f t="shared" ref="C242:M242" si="78">($D$246*C241)</f>
        <v>-18596112.31</v>
      </c>
      <c r="D242" s="812">
        <f t="shared" si="78"/>
        <v>-15723542.12</v>
      </c>
      <c r="E242" s="812">
        <f t="shared" si="78"/>
        <v>-13455723.54</v>
      </c>
      <c r="F242" s="812">
        <f t="shared" si="78"/>
        <v>-11339092.87</v>
      </c>
      <c r="G242" s="812">
        <f t="shared" si="78"/>
        <v>-9524838.013</v>
      </c>
      <c r="H242" s="812">
        <f t="shared" si="78"/>
        <v>-7408207.343</v>
      </c>
      <c r="I242" s="812">
        <f t="shared" si="78"/>
        <v>-5140388.769</v>
      </c>
      <c r="J242" s="812">
        <f t="shared" si="78"/>
        <v>-2872570.194</v>
      </c>
      <c r="K242" s="812">
        <f t="shared" si="78"/>
        <v>-302375.8099</v>
      </c>
      <c r="L242" s="812">
        <f t="shared" si="78"/>
        <v>2116630.67</v>
      </c>
      <c r="M242" s="812">
        <f t="shared" si="78"/>
        <v>4384449.244</v>
      </c>
      <c r="N242" s="92"/>
      <c r="O242" s="92"/>
      <c r="P242" s="92"/>
      <c r="Q242" s="92"/>
      <c r="R242" s="92"/>
      <c r="S242" s="92"/>
      <c r="T242" s="92"/>
      <c r="U242" s="92"/>
      <c r="V242" s="92"/>
      <c r="W242" s="92"/>
      <c r="X242" s="92"/>
      <c r="Y242" s="92"/>
      <c r="Z242" s="92"/>
      <c r="AA242" s="92"/>
      <c r="AB242" s="92"/>
      <c r="AC242" s="92"/>
      <c r="AD242" s="92"/>
      <c r="AE242" s="92"/>
      <c r="AF242" s="92"/>
      <c r="AG242" s="92"/>
      <c r="AH242" s="92"/>
      <c r="AI242" s="92"/>
      <c r="AJ242" s="92"/>
      <c r="AK242" s="92"/>
      <c r="AL242" s="92"/>
      <c r="AM242" s="92"/>
      <c r="AN242" s="92"/>
      <c r="AO242" s="92"/>
      <c r="AP242" s="92"/>
      <c r="AQ242" s="92"/>
      <c r="AR242" s="92"/>
      <c r="AS242" s="92"/>
      <c r="AT242" s="92"/>
      <c r="AU242" s="92"/>
      <c r="AV242" s="92"/>
    </row>
    <row r="243" ht="15.75" customHeight="1">
      <c r="A243" s="813" t="s">
        <v>351</v>
      </c>
      <c r="B243" s="813"/>
      <c r="C243" s="812">
        <f t="shared" ref="C243:M243" si="79">($D$247*C241)</f>
        <v>-7969762.419</v>
      </c>
      <c r="D243" s="812">
        <f t="shared" si="79"/>
        <v>-6738660.907</v>
      </c>
      <c r="E243" s="812">
        <f t="shared" si="79"/>
        <v>-5766738.661</v>
      </c>
      <c r="F243" s="812">
        <f t="shared" si="79"/>
        <v>-4859611.231</v>
      </c>
      <c r="G243" s="812">
        <f t="shared" si="79"/>
        <v>-4082073.434</v>
      </c>
      <c r="H243" s="812">
        <f t="shared" si="79"/>
        <v>-3174946.004</v>
      </c>
      <c r="I243" s="812">
        <f t="shared" si="79"/>
        <v>-2203023.758</v>
      </c>
      <c r="J243" s="812">
        <f t="shared" si="79"/>
        <v>-1231101.512</v>
      </c>
      <c r="K243" s="812">
        <f t="shared" si="79"/>
        <v>-129589.6328</v>
      </c>
      <c r="L243" s="812">
        <f t="shared" si="79"/>
        <v>907127.4298</v>
      </c>
      <c r="M243" s="812">
        <f t="shared" si="79"/>
        <v>1879049.676</v>
      </c>
      <c r="N243" s="814"/>
      <c r="O243" s="814"/>
      <c r="P243" s="814"/>
      <c r="Q243" s="814"/>
      <c r="R243" s="814"/>
      <c r="S243" s="814"/>
      <c r="T243" s="814"/>
      <c r="U243" s="814"/>
      <c r="V243" s="814"/>
      <c r="W243" s="814"/>
      <c r="X243" s="814"/>
      <c r="Y243" s="814"/>
      <c r="Z243" s="814"/>
      <c r="AA243" s="814"/>
      <c r="AB243" s="814"/>
      <c r="AC243" s="814"/>
      <c r="AD243" s="814"/>
      <c r="AE243" s="814"/>
      <c r="AF243" s="814"/>
      <c r="AG243" s="814"/>
      <c r="AH243" s="814"/>
      <c r="AI243" s="814"/>
      <c r="AJ243" s="814"/>
      <c r="AK243" s="814"/>
      <c r="AL243" s="814"/>
      <c r="AM243" s="814"/>
      <c r="AN243" s="814"/>
      <c r="AO243" s="814"/>
      <c r="AP243" s="814"/>
      <c r="AQ243" s="814"/>
      <c r="AR243" s="814"/>
      <c r="AS243" s="814"/>
      <c r="AT243" s="814"/>
      <c r="AU243" s="814"/>
      <c r="AV243" s="814"/>
    </row>
    <row r="244" ht="15.75" customHeight="1">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row>
    <row r="245" ht="15.75" customHeight="1">
      <c r="A245" s="58" t="s">
        <v>1306</v>
      </c>
      <c r="B245" s="738" t="s">
        <v>1307</v>
      </c>
      <c r="C245" s="58"/>
      <c r="D245" s="58"/>
      <c r="E245" s="58"/>
      <c r="F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row>
    <row r="246" ht="15.75" customHeight="1">
      <c r="A246" s="58" t="s">
        <v>1308</v>
      </c>
      <c r="B246" s="181">
        <v>90.0</v>
      </c>
      <c r="C246" s="63">
        <f t="shared" ref="C246:C250" si="80">+B246/$B$251</f>
        <v>0.02382212811</v>
      </c>
      <c r="D246" s="292">
        <v>0.7</v>
      </c>
      <c r="E246" s="58" t="s">
        <v>1309</v>
      </c>
      <c r="F246" s="275">
        <v>0.5</v>
      </c>
      <c r="M246" s="1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row>
    <row r="247" ht="15.75" customHeight="1">
      <c r="A247" s="58" t="s">
        <v>1313</v>
      </c>
      <c r="B247" s="181">
        <v>239.0</v>
      </c>
      <c r="C247" s="63">
        <f t="shared" si="80"/>
        <v>0.06326098465</v>
      </c>
      <c r="D247" s="292">
        <v>0.3</v>
      </c>
      <c r="E247" s="58" t="s">
        <v>351</v>
      </c>
      <c r="F247" s="275">
        <v>0.4</v>
      </c>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row>
    <row r="248" ht="15.75" customHeight="1">
      <c r="A248" s="58" t="s">
        <v>1316</v>
      </c>
      <c r="B248" s="181">
        <v>63.0</v>
      </c>
      <c r="C248" s="63">
        <f t="shared" si="80"/>
        <v>0.01667548968</v>
      </c>
      <c r="D248" s="62"/>
      <c r="E248" s="62"/>
      <c r="F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row>
    <row r="249" ht="15.75" customHeight="1">
      <c r="A249" s="58" t="s">
        <v>1319</v>
      </c>
      <c r="B249" s="181">
        <v>15.0</v>
      </c>
      <c r="C249" s="63">
        <f t="shared" si="80"/>
        <v>0.003970354685</v>
      </c>
      <c r="D249" s="62"/>
      <c r="E249" s="62"/>
      <c r="F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row>
    <row r="250" ht="15.75" customHeight="1">
      <c r="A250" s="58" t="s">
        <v>1322</v>
      </c>
      <c r="B250" s="181">
        <v>187.0</v>
      </c>
      <c r="C250" s="63">
        <f t="shared" si="80"/>
        <v>0.04949708841</v>
      </c>
      <c r="D250" s="62"/>
      <c r="E250" s="62"/>
      <c r="F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row>
    <row r="251" ht="15.75" customHeight="1">
      <c r="A251" s="58" t="s">
        <v>1325</v>
      </c>
      <c r="B251" s="742">
        <f>15999-12221</f>
        <v>3778</v>
      </c>
      <c r="C251" s="63">
        <f>+SUM(C246:C249)</f>
        <v>0.1077289571</v>
      </c>
      <c r="D251" s="62"/>
      <c r="E251" s="62"/>
      <c r="F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row>
    <row r="252" ht="15.75" customHeight="1">
      <c r="A252" s="62"/>
      <c r="B252" s="608" t="s">
        <v>1328</v>
      </c>
      <c r="C252" s="62"/>
      <c r="D252" s="62"/>
      <c r="E252" s="62"/>
      <c r="F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row>
    <row r="253" ht="15.75" customHeight="1">
      <c r="A253" s="62"/>
      <c r="B253" s="62"/>
      <c r="C253" s="62"/>
      <c r="D253" s="62"/>
      <c r="E253" s="62"/>
      <c r="F253" s="62"/>
      <c r="G253" s="62"/>
      <c r="H253" s="608"/>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row>
    <row r="254" ht="15.75" customHeight="1">
      <c r="A254" s="723" t="s">
        <v>1281</v>
      </c>
      <c r="B254" s="253"/>
      <c r="C254" s="815">
        <v>2020.0</v>
      </c>
      <c r="D254" s="253">
        <v>2021.0</v>
      </c>
      <c r="E254" s="253">
        <v>2022.0</v>
      </c>
      <c r="F254" s="253">
        <v>2023.0</v>
      </c>
      <c r="G254" s="219">
        <v>2024.0</v>
      </c>
      <c r="H254" s="219">
        <v>2025.0</v>
      </c>
      <c r="I254" s="58">
        <v>2026.0</v>
      </c>
      <c r="J254" s="58">
        <v>2027.0</v>
      </c>
      <c r="K254" s="58">
        <v>2028.0</v>
      </c>
      <c r="L254" s="58">
        <v>2029.0</v>
      </c>
      <c r="M254" s="58">
        <v>2030.0</v>
      </c>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row>
    <row r="255" ht="15.75" customHeight="1">
      <c r="A255" s="90" t="s">
        <v>1276</v>
      </c>
      <c r="B255" s="253"/>
      <c r="C255" s="816">
        <f t="shared" ref="C255:M255" si="81">$B$20*C178*1000000</f>
        <v>4150</v>
      </c>
      <c r="D255" s="816">
        <f t="shared" si="81"/>
        <v>-124961.1111</v>
      </c>
      <c r="E255" s="816">
        <f t="shared" si="81"/>
        <v>-131416.6667</v>
      </c>
      <c r="F255" s="816">
        <f t="shared" si="81"/>
        <v>-137411.1111</v>
      </c>
      <c r="G255" s="816">
        <f t="shared" si="81"/>
        <v>-144327.7778</v>
      </c>
      <c r="H255" s="816">
        <f t="shared" si="81"/>
        <v>-150322.2222</v>
      </c>
      <c r="I255" s="816">
        <f t="shared" si="81"/>
        <v>-157238.8889</v>
      </c>
      <c r="J255" s="816">
        <f t="shared" si="81"/>
        <v>-163233.3333</v>
      </c>
      <c r="K255" s="816">
        <f t="shared" si="81"/>
        <v>-170611.1111</v>
      </c>
      <c r="L255" s="816">
        <f t="shared" si="81"/>
        <v>-177527.7778</v>
      </c>
      <c r="M255" s="816">
        <f t="shared" si="81"/>
        <v>-185366.6667</v>
      </c>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row>
    <row r="256" ht="15.75" customHeight="1">
      <c r="A256" s="90" t="s">
        <v>1277</v>
      </c>
      <c r="B256" s="253"/>
      <c r="C256" s="816">
        <f t="shared" ref="C256:M256" si="82">$B$23*C179*1000000</f>
        <v>61179.6051</v>
      </c>
      <c r="D256" s="816">
        <f t="shared" si="82"/>
        <v>375574.798</v>
      </c>
      <c r="E256" s="816">
        <f t="shared" si="82"/>
        <v>376141.2758</v>
      </c>
      <c r="F256" s="816">
        <f t="shared" si="82"/>
        <v>377840.7093</v>
      </c>
      <c r="G256" s="816">
        <f t="shared" si="82"/>
        <v>382372.5319</v>
      </c>
      <c r="H256" s="816">
        <f t="shared" si="82"/>
        <v>385771.3988</v>
      </c>
      <c r="I256" s="816">
        <f t="shared" si="82"/>
        <v>389170.2658</v>
      </c>
      <c r="J256" s="816">
        <f t="shared" si="82"/>
        <v>391436.1771</v>
      </c>
      <c r="K256" s="816">
        <f t="shared" si="82"/>
        <v>394835.044</v>
      </c>
      <c r="L256" s="816">
        <f t="shared" si="82"/>
        <v>397667.4332</v>
      </c>
      <c r="M256" s="816">
        <f t="shared" si="82"/>
        <v>401632.7779</v>
      </c>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row>
    <row r="257" ht="15.75" customHeight="1">
      <c r="A257" s="90" t="s">
        <v>1275</v>
      </c>
      <c r="B257" s="253"/>
      <c r="C257" s="816">
        <f t="shared" ref="C257:M257" si="83">$B$22*C180*1000000*0</f>
        <v>0</v>
      </c>
      <c r="D257" s="816">
        <f t="shared" si="83"/>
        <v>0</v>
      </c>
      <c r="E257" s="816">
        <f t="shared" si="83"/>
        <v>0</v>
      </c>
      <c r="F257" s="816">
        <f t="shared" si="83"/>
        <v>0</v>
      </c>
      <c r="G257" s="816">
        <f t="shared" si="83"/>
        <v>0</v>
      </c>
      <c r="H257" s="816">
        <f t="shared" si="83"/>
        <v>0</v>
      </c>
      <c r="I257" s="816">
        <f t="shared" si="83"/>
        <v>0</v>
      </c>
      <c r="J257" s="816">
        <f t="shared" si="83"/>
        <v>0</v>
      </c>
      <c r="K257" s="816">
        <f t="shared" si="83"/>
        <v>0</v>
      </c>
      <c r="L257" s="816">
        <f t="shared" si="83"/>
        <v>0</v>
      </c>
      <c r="M257" s="816">
        <f t="shared" si="83"/>
        <v>0</v>
      </c>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row>
    <row r="258" ht="15.75" customHeight="1">
      <c r="A258" s="90" t="s">
        <v>1270</v>
      </c>
      <c r="B258" s="253"/>
      <c r="C258" s="816">
        <f t="shared" ref="C258:M258" si="84">$B$21*C181*1000000</f>
        <v>-82637.69145</v>
      </c>
      <c r="D258" s="816">
        <f t="shared" si="84"/>
        <v>-69872.5196</v>
      </c>
      <c r="E258" s="816">
        <f t="shared" si="84"/>
        <v>-59794.75235</v>
      </c>
      <c r="F258" s="816">
        <f t="shared" si="84"/>
        <v>-50388.83625</v>
      </c>
      <c r="G258" s="816">
        <f t="shared" si="84"/>
        <v>-42326.62245</v>
      </c>
      <c r="H258" s="816">
        <f t="shared" si="84"/>
        <v>-32920.70635</v>
      </c>
      <c r="I258" s="816">
        <f t="shared" si="84"/>
        <v>-22842.9391</v>
      </c>
      <c r="J258" s="816">
        <f t="shared" si="84"/>
        <v>-12765.17185</v>
      </c>
      <c r="K258" s="816">
        <f t="shared" si="84"/>
        <v>-1343.7023</v>
      </c>
      <c r="L258" s="816">
        <f t="shared" si="84"/>
        <v>9405.9161</v>
      </c>
      <c r="M258" s="816">
        <f t="shared" si="84"/>
        <v>19483.68335</v>
      </c>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row>
    <row r="259" ht="15.75" customHeight="1">
      <c r="A259" s="90"/>
      <c r="B259" s="253"/>
      <c r="C259" s="252">
        <f t="shared" ref="C259:M259" si="85">+SUM(C255:C258)</f>
        <v>-17308.08635</v>
      </c>
      <c r="D259" s="252">
        <f t="shared" si="85"/>
        <v>180741.1673</v>
      </c>
      <c r="E259" s="252">
        <f t="shared" si="85"/>
        <v>184929.8568</v>
      </c>
      <c r="F259" s="252">
        <f t="shared" si="85"/>
        <v>190040.7619</v>
      </c>
      <c r="G259" s="252">
        <f t="shared" si="85"/>
        <v>195718.1316</v>
      </c>
      <c r="H259" s="252">
        <f t="shared" si="85"/>
        <v>202528.4703</v>
      </c>
      <c r="I259" s="252">
        <f t="shared" si="85"/>
        <v>209088.4378</v>
      </c>
      <c r="J259" s="252">
        <f t="shared" si="85"/>
        <v>215437.6719</v>
      </c>
      <c r="K259" s="252">
        <f t="shared" si="85"/>
        <v>222880.2306</v>
      </c>
      <c r="L259" s="252">
        <f t="shared" si="85"/>
        <v>229545.5715</v>
      </c>
      <c r="M259" s="252">
        <f t="shared" si="85"/>
        <v>235749.7946</v>
      </c>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row>
    <row r="260" ht="15.75" customHeight="1">
      <c r="A260" s="92"/>
      <c r="B260" s="255"/>
      <c r="C260" s="817">
        <v>0.0895</v>
      </c>
      <c r="D260" s="394"/>
      <c r="E260" s="394"/>
      <c r="F260" s="394"/>
      <c r="G260" s="394"/>
      <c r="H260" s="394"/>
      <c r="I260" s="394"/>
      <c r="J260" s="394"/>
      <c r="K260" s="394"/>
      <c r="L260" s="394"/>
      <c r="M260" s="394"/>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row>
    <row r="261" ht="15.75" customHeight="1">
      <c r="A261" s="818" t="s">
        <v>1333</v>
      </c>
      <c r="B261" s="95"/>
      <c r="C261" s="95"/>
      <c r="D261" s="95"/>
      <c r="E261" s="57"/>
      <c r="F261" s="62"/>
      <c r="G261" s="62"/>
      <c r="H261" s="608"/>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row>
    <row r="262" ht="15.75" customHeight="1">
      <c r="A262" s="58" t="s">
        <v>1336</v>
      </c>
      <c r="B262" s="58" t="s">
        <v>1337</v>
      </c>
      <c r="C262" s="58" t="s">
        <v>1568</v>
      </c>
      <c r="D262" s="58" t="s">
        <v>1569</v>
      </c>
      <c r="E262" s="58"/>
      <c r="F262" s="62"/>
      <c r="G262" s="62"/>
      <c r="H262" s="608"/>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row>
    <row r="263" ht="15.75" customHeight="1">
      <c r="A263" s="721" t="s">
        <v>1341</v>
      </c>
      <c r="B263" s="819" t="s">
        <v>1342</v>
      </c>
      <c r="C263" s="820">
        <f>1500000*(IPC!$B$811/IPC!$B$799)</f>
        <v>1524277.457</v>
      </c>
      <c r="D263" s="821">
        <v>12500.0</v>
      </c>
      <c r="E263" s="822">
        <f t="shared" ref="E263:E266" si="86">+(D263*12)/C263</f>
        <v>0.098407281</v>
      </c>
      <c r="F263" s="62"/>
      <c r="G263" s="62"/>
      <c r="H263" s="608"/>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row>
    <row r="264" ht="15.75" customHeight="1">
      <c r="A264" s="61"/>
      <c r="B264" s="288" t="s">
        <v>1345</v>
      </c>
      <c r="C264" s="746">
        <f>2000000*(IPC!$B$811/IPC!$B$799)</f>
        <v>2032369.942</v>
      </c>
      <c r="D264" s="746">
        <v>16667.0</v>
      </c>
      <c r="E264" s="823">
        <f t="shared" si="86"/>
        <v>0.09840924915</v>
      </c>
      <c r="F264" s="62"/>
      <c r="G264" s="62"/>
      <c r="H264" s="608"/>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row>
    <row r="265" ht="15.75" customHeight="1">
      <c r="A265" s="748" t="s">
        <v>1348</v>
      </c>
      <c r="B265" s="58" t="s">
        <v>1349</v>
      </c>
      <c r="C265" s="219">
        <f>300000*(IPC!$B$811/IPC!$B$799)</f>
        <v>304855.4913</v>
      </c>
      <c r="D265" s="219">
        <v>2500.0</v>
      </c>
      <c r="E265" s="292">
        <f t="shared" si="86"/>
        <v>0.098407281</v>
      </c>
      <c r="F265" s="62"/>
      <c r="G265" s="62"/>
      <c r="H265" s="749"/>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row>
    <row r="266" ht="15.75" customHeight="1">
      <c r="A266" s="61"/>
      <c r="B266" s="819" t="s">
        <v>1352</v>
      </c>
      <c r="C266" s="820">
        <f>700000*(IPC!$B$811/IPC!$B$799)</f>
        <v>711329.4798</v>
      </c>
      <c r="D266" s="821">
        <v>5833.0</v>
      </c>
      <c r="E266" s="822">
        <f t="shared" si="86"/>
        <v>0.09840165773</v>
      </c>
      <c r="F266" s="62"/>
      <c r="G266" s="62"/>
      <c r="H266" s="608"/>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row>
    <row r="267" ht="15.75" customHeight="1">
      <c r="A267" s="516"/>
      <c r="B267" s="288" t="s">
        <v>380</v>
      </c>
      <c r="C267" s="746">
        <f t="shared" ref="C267:D267" si="87">+AVERAGE(C265:C266)</f>
        <v>508092.4855</v>
      </c>
      <c r="D267" s="746">
        <f t="shared" si="87"/>
        <v>4166.5</v>
      </c>
      <c r="E267" s="823"/>
      <c r="F267" s="62"/>
      <c r="G267" s="62"/>
      <c r="H267" s="733"/>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row>
    <row r="268" ht="15.75" customHeight="1">
      <c r="A268" s="58" t="s">
        <v>1357</v>
      </c>
      <c r="B268" s="58" t="s">
        <v>1358</v>
      </c>
      <c r="C268" s="219">
        <f>1500000*(IPC!$B$811/IPC!$B$799)</f>
        <v>1524277.457</v>
      </c>
      <c r="D268" s="219">
        <v>12500.0</v>
      </c>
      <c r="E268" s="292">
        <f t="shared" ref="E268:E270" si="88">+(D268*12)/C268</f>
        <v>0.098407281</v>
      </c>
      <c r="F268" s="62"/>
      <c r="G268" s="62"/>
      <c r="H268" s="750"/>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row>
    <row r="269" ht="15.75" customHeight="1">
      <c r="A269" s="721" t="s">
        <v>1361</v>
      </c>
      <c r="B269" s="58" t="s">
        <v>1362</v>
      </c>
      <c r="C269" s="219">
        <f>300000*(IPC!$B$811/IPC!$B$799)</f>
        <v>304855.4913</v>
      </c>
      <c r="D269" s="219">
        <v>2500.0</v>
      </c>
      <c r="E269" s="292">
        <f t="shared" si="88"/>
        <v>0.098407281</v>
      </c>
      <c r="F269" s="62"/>
      <c r="G269" s="62"/>
      <c r="H269" s="750"/>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row>
    <row r="270" ht="15.75" customHeight="1">
      <c r="A270" s="61"/>
      <c r="B270" s="819" t="s">
        <v>1365</v>
      </c>
      <c r="C270" s="820">
        <f>1500000*(IPC!$B$811/IPC!$B$799)</f>
        <v>1524277.457</v>
      </c>
      <c r="D270" s="821">
        <v>12500.0</v>
      </c>
      <c r="E270" s="822">
        <f t="shared" si="88"/>
        <v>0.098407281</v>
      </c>
      <c r="F270" s="62"/>
      <c r="G270" s="62"/>
      <c r="H270" s="750"/>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row>
    <row r="271" ht="15.75" customHeight="1">
      <c r="A271" s="62" t="s">
        <v>1368</v>
      </c>
      <c r="B271" s="62"/>
      <c r="C271" s="62"/>
      <c r="D271" s="62"/>
      <c r="E271" s="62"/>
      <c r="F271" s="62"/>
      <c r="G271" s="62"/>
      <c r="H271" s="750"/>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row>
    <row r="272" ht="15.75" customHeight="1">
      <c r="A272" s="58" t="s">
        <v>1570</v>
      </c>
      <c r="B272" s="819"/>
      <c r="C272" s="824">
        <f>+'Cotización estufas'!B5</f>
        <v>654900</v>
      </c>
      <c r="D272" s="819">
        <f>+C272*E270/12</f>
        <v>5370.577361</v>
      </c>
      <c r="E272" s="822">
        <f>+(D272*12)/C272</f>
        <v>0.098407281</v>
      </c>
      <c r="F272" s="62"/>
      <c r="G272" s="62"/>
      <c r="H272" s="750"/>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row>
    <row r="273" ht="15.75" customHeight="1">
      <c r="A273" s="312" t="str">
        <f>+'Cotización estufas'!A1</f>
        <v>https://www.homecenter.com.co/homecenter-co/compare</v>
      </c>
      <c r="B273" s="62"/>
      <c r="C273" s="62"/>
      <c r="D273" s="62"/>
      <c r="E273" s="62"/>
      <c r="F273" s="62"/>
      <c r="G273" s="62"/>
      <c r="H273" s="750"/>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row>
    <row r="274" ht="15.75" customHeight="1">
      <c r="A274" s="62"/>
      <c r="B274" s="62"/>
      <c r="C274" s="62"/>
      <c r="D274" s="62"/>
      <c r="E274" s="62"/>
      <c r="F274" s="62"/>
      <c r="G274" s="62"/>
      <c r="H274" s="750"/>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row>
    <row r="275" ht="15.75" customHeight="1">
      <c r="A275" s="62"/>
      <c r="B275" s="62"/>
      <c r="C275" s="62"/>
      <c r="D275" s="62"/>
      <c r="E275" s="62"/>
      <c r="F275" s="62"/>
      <c r="G275" s="62"/>
      <c r="H275" s="750"/>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row>
    <row r="276" ht="15.75" customHeight="1">
      <c r="A276" s="62"/>
      <c r="B276" s="62"/>
      <c r="C276" s="62"/>
      <c r="D276" s="62"/>
      <c r="E276" s="62"/>
      <c r="F276" s="62"/>
      <c r="G276" s="62"/>
      <c r="H276" s="750"/>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row>
    <row r="277" ht="15.75" customHeight="1">
      <c r="A277" s="752" t="s">
        <v>1336</v>
      </c>
      <c r="B277" s="752" t="s">
        <v>1375</v>
      </c>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row>
    <row r="278" ht="15.75" customHeight="1">
      <c r="A278" s="219" t="s">
        <v>1378</v>
      </c>
      <c r="B278" s="219">
        <v>160000.0</v>
      </c>
      <c r="C278" s="131" t="s">
        <v>1379</v>
      </c>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row>
    <row r="279" ht="15.75" customHeight="1">
      <c r="A279" s="219" t="s">
        <v>1382</v>
      </c>
      <c r="B279" s="219">
        <v>40000.0</v>
      </c>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row>
    <row r="280" ht="15.75" customHeight="1">
      <c r="A280" s="219" t="s">
        <v>1385</v>
      </c>
      <c r="B280" s="219">
        <v>60000.0</v>
      </c>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row>
    <row r="281" ht="15.75" customHeight="1">
      <c r="A281" s="219" t="s">
        <v>1357</v>
      </c>
      <c r="B281" s="219">
        <v>160000.0</v>
      </c>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row>
    <row r="282" ht="15.75" customHeight="1">
      <c r="A282" s="219" t="s">
        <v>1390</v>
      </c>
      <c r="B282" s="219">
        <v>66000.0</v>
      </c>
      <c r="C282" s="131" t="s">
        <v>1571</v>
      </c>
      <c r="D282" s="62">
        <f>+B282/540</f>
        <v>122.2222222</v>
      </c>
      <c r="E282" s="62">
        <f>+B282/D282</f>
        <v>540</v>
      </c>
      <c r="F282" s="62" t="s">
        <v>1572</v>
      </c>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row>
    <row r="283" ht="15.75" customHeight="1">
      <c r="A283" s="219" t="s">
        <v>1394</v>
      </c>
      <c r="B283" s="242">
        <v>59400.0</v>
      </c>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row>
    <row r="284" ht="15.75" customHeight="1">
      <c r="A284" s="58" t="s">
        <v>1368</v>
      </c>
      <c r="B284" s="58"/>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row>
    <row r="285" ht="15.75" customHeight="1">
      <c r="A285" s="58" t="s">
        <v>1286</v>
      </c>
      <c r="B285" s="212">
        <f>+E210*L200</f>
        <v>26475.82</v>
      </c>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row>
    <row r="286" ht="15.75" customHeight="1">
      <c r="A286" s="58" t="s">
        <v>1573</v>
      </c>
      <c r="B286" s="212">
        <f>+E210*N200</f>
        <v>20424.204</v>
      </c>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row>
    <row r="287" ht="44.25" customHeight="1">
      <c r="A287" s="825"/>
      <c r="B287" s="826" t="s">
        <v>1403</v>
      </c>
      <c r="C287" s="755" t="s">
        <v>1404</v>
      </c>
      <c r="D287" s="754" t="s">
        <v>1405</v>
      </c>
      <c r="E287" s="754" t="s">
        <v>1406</v>
      </c>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row>
    <row r="288" ht="15.75" customHeight="1">
      <c r="A288" s="627" t="s">
        <v>1409</v>
      </c>
      <c r="B288" s="756">
        <v>40820.0</v>
      </c>
      <c r="C288" s="756">
        <v>1664229.0</v>
      </c>
      <c r="D288" s="756">
        <v>24528.0</v>
      </c>
      <c r="E288" s="756">
        <v>2044.0</v>
      </c>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row>
    <row r="289" ht="15.75" customHeight="1">
      <c r="A289" s="627" t="s">
        <v>1412</v>
      </c>
      <c r="B289" s="756">
        <v>3099180.0</v>
      </c>
      <c r="C289" s="756">
        <v>1664229.0</v>
      </c>
      <c r="D289" s="756">
        <v>1862231.0</v>
      </c>
      <c r="E289" s="756">
        <v>155186.0</v>
      </c>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row>
    <row r="290" ht="15.75" customHeight="1">
      <c r="A290" s="757" t="s">
        <v>1415</v>
      </c>
      <c r="B290" s="68"/>
      <c r="C290" s="68"/>
      <c r="D290" s="76"/>
      <c r="E290" s="756">
        <v>157230.0</v>
      </c>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row>
    <row r="291" ht="15.75" customHeight="1">
      <c r="A291" s="368" t="s">
        <v>1418</v>
      </c>
      <c r="D291" s="368"/>
      <c r="E291" s="368"/>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row>
    <row r="292" ht="15.75"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row>
    <row r="293" ht="15.75" customHeight="1">
      <c r="A293" s="62" t="s">
        <v>1288</v>
      </c>
      <c r="B293" s="62"/>
      <c r="C293" s="62"/>
      <c r="D293" s="62"/>
      <c r="E293" s="62"/>
      <c r="F293" s="62" t="s">
        <v>1574</v>
      </c>
      <c r="G293" s="62"/>
      <c r="H293" s="62"/>
      <c r="I293" s="62"/>
      <c r="J293" s="62"/>
      <c r="K293" s="62" t="s">
        <v>1575</v>
      </c>
      <c r="L293" s="62"/>
      <c r="M293" s="62"/>
      <c r="N293" s="62"/>
      <c r="O293" s="62" t="s">
        <v>1270</v>
      </c>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row>
    <row r="294" ht="15.75" customHeight="1">
      <c r="A294" s="62" t="s">
        <v>825</v>
      </c>
      <c r="B294" s="520" t="s">
        <v>798</v>
      </c>
      <c r="C294" s="521">
        <f>+$C$270</f>
        <v>1524277.457</v>
      </c>
      <c r="D294" s="62"/>
      <c r="E294" s="62"/>
      <c r="F294" s="62" t="s">
        <v>825</v>
      </c>
      <c r="G294" s="520" t="s">
        <v>798</v>
      </c>
      <c r="H294" s="521"/>
      <c r="I294" s="62"/>
      <c r="J294" s="62"/>
      <c r="K294" s="62" t="s">
        <v>825</v>
      </c>
      <c r="L294" s="520" t="s">
        <v>798</v>
      </c>
      <c r="M294" s="521">
        <f>+C272</f>
        <v>654900</v>
      </c>
      <c r="N294" s="62"/>
      <c r="O294" s="62" t="s">
        <v>825</v>
      </c>
      <c r="P294" s="520" t="s">
        <v>798</v>
      </c>
      <c r="Q294" s="521"/>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row>
    <row r="295" ht="15.75" customHeight="1">
      <c r="A295" s="62"/>
      <c r="B295" s="522" t="s">
        <v>1576</v>
      </c>
      <c r="C295" s="523">
        <f>$L$201</f>
        <v>13.2</v>
      </c>
      <c r="D295" s="62"/>
      <c r="E295" s="62"/>
      <c r="F295" s="62"/>
      <c r="G295" s="522" t="s">
        <v>1577</v>
      </c>
      <c r="H295" s="523">
        <f>$L$200</f>
        <v>14</v>
      </c>
      <c r="I295" s="62"/>
      <c r="J295" s="62"/>
      <c r="K295" s="62"/>
      <c r="L295" s="522" t="s">
        <v>1577</v>
      </c>
      <c r="M295" s="523">
        <f>$L$200-$Q$200</f>
        <v>10.8</v>
      </c>
      <c r="N295" s="62"/>
      <c r="O295" s="62"/>
      <c r="P295" s="522" t="s">
        <v>826</v>
      </c>
      <c r="Q295" s="523">
        <f>$L$200</f>
        <v>14</v>
      </c>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row>
    <row r="296" ht="15.75" customHeight="1">
      <c r="A296" s="62"/>
      <c r="B296" s="522" t="s">
        <v>1429</v>
      </c>
      <c r="C296" s="523">
        <f>+C295*$B$10*H200</f>
        <v>4808.653232</v>
      </c>
      <c r="D296" s="62"/>
      <c r="E296" s="62"/>
      <c r="F296" s="62"/>
      <c r="G296" s="522" t="s">
        <v>1429</v>
      </c>
      <c r="H296" s="523">
        <f>+H295*$E$210*$D$210</f>
        <v>15885.492</v>
      </c>
      <c r="I296" s="62"/>
      <c r="J296" s="62"/>
      <c r="K296" s="62"/>
      <c r="L296" s="522" t="s">
        <v>1429</v>
      </c>
      <c r="M296" s="523">
        <f>+M295*$E$210*$D$210</f>
        <v>12254.5224</v>
      </c>
      <c r="N296" s="62"/>
      <c r="O296" s="62"/>
      <c r="P296" s="522" t="s">
        <v>827</v>
      </c>
      <c r="Q296" s="523">
        <f>+Q295*J210*(1-I210)</f>
        <v>0</v>
      </c>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row>
    <row r="297" ht="15.75" customHeight="1">
      <c r="A297" s="62"/>
      <c r="B297" s="522"/>
      <c r="C297" s="523"/>
      <c r="D297" s="62"/>
      <c r="E297" s="62"/>
      <c r="F297" s="62"/>
      <c r="G297" s="522"/>
      <c r="H297" s="523">
        <f>+H294/H296/12</f>
        <v>0</v>
      </c>
      <c r="I297" s="62" t="s">
        <v>724</v>
      </c>
      <c r="J297" s="62"/>
      <c r="K297" s="62"/>
      <c r="L297" s="522"/>
      <c r="M297" s="523"/>
      <c r="N297" s="62" t="s">
        <v>724</v>
      </c>
      <c r="O297" s="62"/>
      <c r="P297" s="524"/>
      <c r="Q297" s="525" t="str">
        <f>+Q294/Q296/12</f>
        <v>#DIV/0!</v>
      </c>
      <c r="R297" s="62" t="s">
        <v>724</v>
      </c>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row>
    <row r="298" ht="15.75" customHeight="1">
      <c r="A298" s="62" t="s">
        <v>829</v>
      </c>
      <c r="B298" s="522" t="s">
        <v>798</v>
      </c>
      <c r="C298" s="523">
        <f>+$C$270</f>
        <v>1524277.457</v>
      </c>
      <c r="D298" s="62"/>
      <c r="E298" s="62"/>
      <c r="F298" s="62" t="s">
        <v>829</v>
      </c>
      <c r="G298" s="522" t="s">
        <v>798</v>
      </c>
      <c r="H298" s="523"/>
      <c r="I298" s="62"/>
      <c r="J298" s="62"/>
      <c r="K298" s="62" t="s">
        <v>829</v>
      </c>
      <c r="L298" s="522" t="s">
        <v>798</v>
      </c>
      <c r="M298" s="523"/>
      <c r="N298" s="62"/>
      <c r="O298" s="62" t="s">
        <v>829</v>
      </c>
      <c r="P298" s="520" t="s">
        <v>798</v>
      </c>
      <c r="Q298" s="521"/>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row>
    <row r="299" ht="15.75" customHeight="1">
      <c r="A299" s="62"/>
      <c r="B299" s="522" t="s">
        <v>1576</v>
      </c>
      <c r="C299" s="523">
        <f>$L$201</f>
        <v>13.2</v>
      </c>
      <c r="D299" s="162"/>
      <c r="E299" s="62"/>
      <c r="F299" s="62"/>
      <c r="G299" s="522" t="s">
        <v>1577</v>
      </c>
      <c r="H299" s="523">
        <f>$L$200</f>
        <v>14</v>
      </c>
      <c r="I299" s="62"/>
      <c r="J299" s="62"/>
      <c r="K299" s="62"/>
      <c r="L299" s="522" t="s">
        <v>1577</v>
      </c>
      <c r="M299" s="523">
        <f>$L$200-$Q$200</f>
        <v>10.8</v>
      </c>
      <c r="N299" s="62"/>
      <c r="O299" s="62"/>
      <c r="P299" s="522" t="s">
        <v>826</v>
      </c>
      <c r="Q299" s="523">
        <f>$L$200</f>
        <v>14</v>
      </c>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row>
    <row r="300" ht="15.75" customHeight="1">
      <c r="A300" s="62"/>
      <c r="B300" s="522" t="s">
        <v>1429</v>
      </c>
      <c r="C300" s="523">
        <f>+C299*$B$10*H201</f>
        <v>3205.768821</v>
      </c>
      <c r="D300" s="62"/>
      <c r="E300" s="62"/>
      <c r="F300" s="62"/>
      <c r="G300" s="522" t="s">
        <v>1429</v>
      </c>
      <c r="H300" s="523">
        <f>+H299*$E$211*$D$211</f>
        <v>13247.78</v>
      </c>
      <c r="I300" s="62"/>
      <c r="J300" s="62"/>
      <c r="K300" s="62"/>
      <c r="L300" s="522" t="s">
        <v>1429</v>
      </c>
      <c r="M300" s="523">
        <f>+M299*$E$211*$D$211</f>
        <v>10219.716</v>
      </c>
      <c r="N300" s="62"/>
      <c r="O300" s="62"/>
      <c r="P300" s="522" t="s">
        <v>827</v>
      </c>
      <c r="Q300" s="523">
        <f>+Q299*J211*(1-I211)</f>
        <v>0</v>
      </c>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row>
    <row r="301" ht="15.75" customHeight="1">
      <c r="A301" s="62"/>
      <c r="B301" s="522"/>
      <c r="C301" s="523"/>
      <c r="D301" s="62"/>
      <c r="E301" s="62"/>
      <c r="F301" s="62"/>
      <c r="G301" s="522"/>
      <c r="H301" s="523"/>
      <c r="I301" s="62" t="s">
        <v>724</v>
      </c>
      <c r="J301" s="62"/>
      <c r="K301" s="62"/>
      <c r="L301" s="522"/>
      <c r="M301" s="523"/>
      <c r="N301" s="62" t="s">
        <v>724</v>
      </c>
      <c r="O301" s="62"/>
      <c r="P301" s="524"/>
      <c r="Q301" s="525"/>
      <c r="R301" s="62" t="s">
        <v>724</v>
      </c>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row>
    <row r="302" ht="15.75" customHeight="1">
      <c r="A302" s="62" t="s">
        <v>830</v>
      </c>
      <c r="B302" s="522" t="s">
        <v>798</v>
      </c>
      <c r="C302" s="523">
        <f>+$C$270</f>
        <v>1524277.457</v>
      </c>
      <c r="D302" s="62"/>
      <c r="E302" s="62"/>
      <c r="F302" s="62" t="s">
        <v>830</v>
      </c>
      <c r="G302" s="522" t="s">
        <v>798</v>
      </c>
      <c r="H302" s="523"/>
      <c r="I302" s="62"/>
      <c r="J302" s="62"/>
      <c r="K302" s="62" t="s">
        <v>830</v>
      </c>
      <c r="L302" s="522" t="s">
        <v>798</v>
      </c>
      <c r="M302" s="523"/>
      <c r="N302" s="62"/>
      <c r="O302" s="62" t="s">
        <v>830</v>
      </c>
      <c r="P302" s="520" t="s">
        <v>798</v>
      </c>
      <c r="Q302" s="521"/>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row>
    <row r="303" ht="15.75" customHeight="1">
      <c r="A303" s="62"/>
      <c r="B303" s="522" t="s">
        <v>1576</v>
      </c>
      <c r="C303" s="523">
        <f>$L$201</f>
        <v>13.2</v>
      </c>
      <c r="D303" s="62"/>
      <c r="E303" s="62"/>
      <c r="F303" s="62"/>
      <c r="G303" s="522" t="s">
        <v>1577</v>
      </c>
      <c r="H303" s="523">
        <f>$L$200</f>
        <v>14</v>
      </c>
      <c r="I303" s="62"/>
      <c r="J303" s="62"/>
      <c r="K303" s="62"/>
      <c r="L303" s="522" t="s">
        <v>1577</v>
      </c>
      <c r="M303" s="523">
        <f>$L$200-$Q$200</f>
        <v>10.8</v>
      </c>
      <c r="N303" s="62"/>
      <c r="O303" s="62"/>
      <c r="P303" s="522" t="s">
        <v>826</v>
      </c>
      <c r="Q303" s="523">
        <f>$L$200</f>
        <v>14</v>
      </c>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row>
    <row r="304" ht="15.75" customHeight="1">
      <c r="A304" s="62"/>
      <c r="B304" s="522" t="s">
        <v>1429</v>
      </c>
      <c r="C304" s="523">
        <f>+C303*$B$10*H202</f>
        <v>1202.163308</v>
      </c>
      <c r="D304" s="62"/>
      <c r="E304" s="62"/>
      <c r="F304" s="62"/>
      <c r="G304" s="522" t="s">
        <v>1429</v>
      </c>
      <c r="H304" s="523">
        <v>0.0</v>
      </c>
      <c r="I304" s="62"/>
      <c r="J304" s="62"/>
      <c r="K304" s="62"/>
      <c r="L304" s="522" t="s">
        <v>1429</v>
      </c>
      <c r="M304" s="523">
        <v>0.0</v>
      </c>
      <c r="N304" s="62"/>
      <c r="O304" s="62"/>
      <c r="P304" s="522" t="s">
        <v>827</v>
      </c>
      <c r="Q304" s="523">
        <f>+Q303*J212*(1-I212)</f>
        <v>0</v>
      </c>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row>
    <row r="305" ht="15.75" customHeight="1">
      <c r="A305" s="62"/>
      <c r="B305" s="522"/>
      <c r="C305" s="523"/>
      <c r="D305" s="62"/>
      <c r="E305" s="62"/>
      <c r="F305" s="62"/>
      <c r="G305" s="522"/>
      <c r="H305" s="523"/>
      <c r="I305" s="62" t="s">
        <v>724</v>
      </c>
      <c r="J305" s="62"/>
      <c r="K305" s="62"/>
      <c r="L305" s="522"/>
      <c r="M305" s="523"/>
      <c r="N305" s="62" t="s">
        <v>724</v>
      </c>
      <c r="O305" s="62"/>
      <c r="P305" s="524"/>
      <c r="Q305" s="525" t="str">
        <f>+Q302/Q304/12</f>
        <v>#DIV/0!</v>
      </c>
      <c r="R305" s="62" t="s">
        <v>724</v>
      </c>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row>
    <row r="306" ht="15.75" customHeight="1">
      <c r="A306" s="62" t="s">
        <v>353</v>
      </c>
      <c r="B306" s="522" t="s">
        <v>798</v>
      </c>
      <c r="C306" s="523">
        <f>+$C$270</f>
        <v>1524277.457</v>
      </c>
      <c r="D306" s="62"/>
      <c r="E306" s="62"/>
      <c r="F306" s="62" t="s">
        <v>353</v>
      </c>
      <c r="G306" s="522" t="s">
        <v>798</v>
      </c>
      <c r="H306" s="523"/>
      <c r="I306" s="62"/>
      <c r="J306" s="62"/>
      <c r="K306" s="62" t="s">
        <v>353</v>
      </c>
      <c r="L306" s="522" t="s">
        <v>798</v>
      </c>
      <c r="M306" s="523"/>
      <c r="N306" s="62"/>
      <c r="O306" s="62" t="s">
        <v>353</v>
      </c>
      <c r="P306" s="520" t="s">
        <v>798</v>
      </c>
      <c r="Q306" s="521"/>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row>
    <row r="307" ht="15.75" customHeight="1">
      <c r="A307" s="62"/>
      <c r="B307" s="522" t="s">
        <v>1576</v>
      </c>
      <c r="C307" s="523">
        <f>$L$201</f>
        <v>13.2</v>
      </c>
      <c r="D307" s="62"/>
      <c r="E307" s="62"/>
      <c r="F307" s="62"/>
      <c r="G307" s="522" t="s">
        <v>1577</v>
      </c>
      <c r="H307" s="523">
        <f>$L$200</f>
        <v>14</v>
      </c>
      <c r="I307" s="62"/>
      <c r="J307" s="62"/>
      <c r="K307" s="62"/>
      <c r="L307" s="522" t="s">
        <v>1577</v>
      </c>
      <c r="M307" s="523">
        <f>$L$200-$Q$200</f>
        <v>10.8</v>
      </c>
      <c r="N307" s="62"/>
      <c r="O307" s="62"/>
      <c r="P307" s="522" t="s">
        <v>826</v>
      </c>
      <c r="Q307" s="523">
        <f>$L$200</f>
        <v>14</v>
      </c>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row>
    <row r="308" ht="15.75" customHeight="1">
      <c r="A308" s="62"/>
      <c r="B308" s="522" t="s">
        <v>1429</v>
      </c>
      <c r="C308" s="523">
        <v>0.0</v>
      </c>
      <c r="D308" s="62"/>
      <c r="E308" s="62"/>
      <c r="F308" s="62"/>
      <c r="G308" s="522" t="s">
        <v>827</v>
      </c>
      <c r="H308" s="523">
        <v>0.0</v>
      </c>
      <c r="I308" s="62"/>
      <c r="J308" s="62"/>
      <c r="K308" s="62"/>
      <c r="L308" s="522" t="s">
        <v>827</v>
      </c>
      <c r="M308" s="523">
        <v>0.0</v>
      </c>
      <c r="N308" s="62"/>
      <c r="O308" s="62"/>
      <c r="P308" s="522" t="s">
        <v>827</v>
      </c>
      <c r="Q308" s="523">
        <f>+Q307*J213*(1-I213)</f>
        <v>0</v>
      </c>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row>
    <row r="309" ht="15.75" customHeight="1">
      <c r="A309" s="62"/>
      <c r="B309" s="522"/>
      <c r="C309" s="523"/>
      <c r="D309" s="62"/>
      <c r="E309" s="62"/>
      <c r="F309" s="62"/>
      <c r="G309" s="522"/>
      <c r="H309" s="523"/>
      <c r="I309" s="62" t="s">
        <v>724</v>
      </c>
      <c r="J309" s="62"/>
      <c r="K309" s="62"/>
      <c r="L309" s="522"/>
      <c r="M309" s="523"/>
      <c r="N309" s="62" t="s">
        <v>724</v>
      </c>
      <c r="O309" s="62"/>
      <c r="P309" s="524"/>
      <c r="Q309" s="525" t="str">
        <f>+Q306/Q308/12</f>
        <v>#DIV/0!</v>
      </c>
      <c r="R309" s="62" t="s">
        <v>724</v>
      </c>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row>
    <row r="310" ht="15.75" customHeight="1">
      <c r="A310" s="62" t="s">
        <v>354</v>
      </c>
      <c r="B310" s="522" t="s">
        <v>798</v>
      </c>
      <c r="C310" s="523">
        <f>+$C$270</f>
        <v>1524277.457</v>
      </c>
      <c r="D310" s="62"/>
      <c r="E310" s="62"/>
      <c r="F310" s="62" t="s">
        <v>354</v>
      </c>
      <c r="G310" s="522" t="s">
        <v>798</v>
      </c>
      <c r="H310" s="523"/>
      <c r="I310" s="62"/>
      <c r="J310" s="62"/>
      <c r="K310" s="62" t="s">
        <v>354</v>
      </c>
      <c r="L310" s="522" t="s">
        <v>798</v>
      </c>
      <c r="M310" s="523"/>
      <c r="N310" s="62"/>
      <c r="O310" s="62" t="s">
        <v>354</v>
      </c>
      <c r="P310" s="520" t="s">
        <v>798</v>
      </c>
      <c r="Q310" s="521"/>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row>
    <row r="311" ht="15.75" customHeight="1">
      <c r="A311" s="62"/>
      <c r="B311" s="522" t="s">
        <v>1576</v>
      </c>
      <c r="C311" s="523">
        <f>$L$201</f>
        <v>13.2</v>
      </c>
      <c r="D311" s="62"/>
      <c r="E311" s="62"/>
      <c r="F311" s="62"/>
      <c r="G311" s="522" t="s">
        <v>1577</v>
      </c>
      <c r="H311" s="523">
        <f>$L$200</f>
        <v>14</v>
      </c>
      <c r="I311" s="62"/>
      <c r="J311" s="62"/>
      <c r="K311" s="62"/>
      <c r="L311" s="522" t="s">
        <v>1577</v>
      </c>
      <c r="M311" s="523">
        <f>$L$200-$Q$200</f>
        <v>10.8</v>
      </c>
      <c r="N311" s="62"/>
      <c r="O311" s="62"/>
      <c r="P311" s="522" t="s">
        <v>826</v>
      </c>
      <c r="Q311" s="523">
        <f>$L$200</f>
        <v>14</v>
      </c>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row>
    <row r="312" ht="15.75" customHeight="1">
      <c r="A312" s="62"/>
      <c r="B312" s="522" t="s">
        <v>358</v>
      </c>
      <c r="C312" s="525">
        <f>+C311*$B$10*H204</f>
        <v>1602.884411</v>
      </c>
      <c r="D312" s="62"/>
      <c r="E312" s="62"/>
      <c r="F312" s="62"/>
      <c r="G312" s="522" t="s">
        <v>358</v>
      </c>
      <c r="H312" s="523">
        <f>+H311*E214*D214</f>
        <v>4643.464</v>
      </c>
      <c r="I312" s="62"/>
      <c r="J312" s="62"/>
      <c r="K312" s="62"/>
      <c r="L312" s="522" t="s">
        <v>358</v>
      </c>
      <c r="M312" s="523">
        <f>+M311*E214*D214</f>
        <v>3582.1008</v>
      </c>
      <c r="N312" s="62"/>
      <c r="O312" s="62"/>
      <c r="P312" s="522" t="s">
        <v>827</v>
      </c>
      <c r="Q312" s="523">
        <f>+Q311*J214*(1+I214)</f>
        <v>0</v>
      </c>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row>
    <row r="313" ht="15.75" customHeight="1">
      <c r="A313" s="62"/>
      <c r="B313" s="827"/>
      <c r="C313" s="828"/>
      <c r="D313" s="162"/>
      <c r="E313" s="62"/>
      <c r="F313" s="62"/>
      <c r="G313" s="827"/>
      <c r="H313" s="828"/>
      <c r="I313" s="162"/>
      <c r="J313" s="62"/>
      <c r="K313" s="62"/>
      <c r="L313" s="827"/>
      <c r="M313" s="828"/>
      <c r="N313" s="162"/>
      <c r="O313" s="62"/>
      <c r="P313" s="526" t="s">
        <v>358</v>
      </c>
      <c r="Q313" s="523">
        <f>+Q311*J214*I214</f>
        <v>0</v>
      </c>
      <c r="R313" s="1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row>
    <row r="314" ht="15.75" customHeight="1">
      <c r="A314" s="62" t="s">
        <v>355</v>
      </c>
      <c r="B314" s="522" t="s">
        <v>798</v>
      </c>
      <c r="C314" s="523">
        <f>+$C$270</f>
        <v>1524277.457</v>
      </c>
      <c r="D314" s="62"/>
      <c r="E314" s="62"/>
      <c r="F314" s="62" t="s">
        <v>355</v>
      </c>
      <c r="G314" s="522" t="s">
        <v>798</v>
      </c>
      <c r="H314" s="523"/>
      <c r="I314" s="62" t="s">
        <v>724</v>
      </c>
      <c r="J314" s="62"/>
      <c r="K314" s="62" t="s">
        <v>355</v>
      </c>
      <c r="L314" s="522"/>
      <c r="M314" s="523"/>
      <c r="N314" s="62" t="s">
        <v>724</v>
      </c>
      <c r="O314" s="62" t="s">
        <v>355</v>
      </c>
      <c r="P314" s="524"/>
      <c r="Q314" s="525" t="str">
        <f>+Q310/Q312</f>
        <v>#DIV/0!</v>
      </c>
      <c r="R314" s="62" t="s">
        <v>724</v>
      </c>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row>
    <row r="315" ht="15.75" customHeight="1">
      <c r="A315" s="62"/>
      <c r="B315" s="522" t="s">
        <v>1576</v>
      </c>
      <c r="C315" s="523">
        <f>$L$201</f>
        <v>13.2</v>
      </c>
      <c r="D315" s="62"/>
      <c r="E315" s="62"/>
      <c r="F315" s="62"/>
      <c r="G315" s="522" t="s">
        <v>1577</v>
      </c>
      <c r="H315" s="523">
        <f>$L$200</f>
        <v>14</v>
      </c>
      <c r="I315" s="62"/>
      <c r="J315" s="62"/>
      <c r="K315" s="62"/>
      <c r="L315" s="522" t="s">
        <v>798</v>
      </c>
      <c r="M315" s="523"/>
      <c r="N315" s="62"/>
      <c r="O315" s="62"/>
      <c r="P315" s="520" t="s">
        <v>798</v>
      </c>
      <c r="Q315" s="521"/>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row>
    <row r="316" ht="15.75" customHeight="1">
      <c r="A316" s="62"/>
      <c r="B316" s="524" t="s">
        <v>358</v>
      </c>
      <c r="C316" s="525">
        <f>+C315*$B$10*H205</f>
        <v>1602.884411</v>
      </c>
      <c r="D316" s="62"/>
      <c r="E316" s="62"/>
      <c r="F316" s="62"/>
      <c r="G316" s="524" t="s">
        <v>358</v>
      </c>
      <c r="H316" s="525">
        <f>+H315*E215*D215</f>
        <v>4586.4</v>
      </c>
      <c r="I316" s="62"/>
      <c r="J316" s="62"/>
      <c r="K316" s="62"/>
      <c r="L316" s="522" t="s">
        <v>1577</v>
      </c>
      <c r="M316" s="523">
        <f>$L$200-$Q$200</f>
        <v>10.8</v>
      </c>
      <c r="N316" s="62"/>
      <c r="O316" s="62"/>
      <c r="P316" s="522" t="s">
        <v>826</v>
      </c>
      <c r="Q316" s="523">
        <f>$L$200</f>
        <v>14</v>
      </c>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row>
    <row r="317" ht="15.75" customHeight="1">
      <c r="A317" s="62"/>
      <c r="D317" s="62"/>
      <c r="E317" s="62"/>
      <c r="F317" s="62"/>
      <c r="I317" s="62"/>
      <c r="J317" s="62"/>
      <c r="K317" s="62"/>
      <c r="L317" s="524" t="s">
        <v>358</v>
      </c>
      <c r="M317" s="525">
        <f>+M316*E215*D215</f>
        <v>3538.08</v>
      </c>
      <c r="N317" s="62"/>
      <c r="O317" s="62"/>
      <c r="P317" s="522" t="s">
        <v>827</v>
      </c>
      <c r="Q317" s="523">
        <f>+Q316*J215*(1-I215)</f>
        <v>0</v>
      </c>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row>
    <row r="318" ht="15.75" customHeight="1">
      <c r="A318" s="62"/>
      <c r="B318" s="62"/>
      <c r="C318" s="62"/>
      <c r="D318" s="62"/>
      <c r="E318" s="62"/>
      <c r="F318" s="62"/>
      <c r="I318" s="62"/>
      <c r="J318" s="62"/>
      <c r="K318" s="62"/>
      <c r="L318" s="52"/>
      <c r="M318" s="52"/>
      <c r="N318" s="62"/>
      <c r="O318" s="62"/>
      <c r="P318" s="526" t="s">
        <v>358</v>
      </c>
      <c r="Q318" s="523">
        <f>+Q316*J215*I215</f>
        <v>0</v>
      </c>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row>
    <row r="319" ht="15.75" customHeight="1">
      <c r="A319" s="62"/>
      <c r="B319" s="62"/>
      <c r="C319" s="62"/>
      <c r="D319" s="62"/>
      <c r="E319" s="62"/>
      <c r="F319" s="62"/>
      <c r="G319" s="62"/>
      <c r="H319" s="62"/>
      <c r="I319" s="62"/>
      <c r="J319" s="62"/>
      <c r="K319" s="62"/>
      <c r="L319" s="62"/>
      <c r="M319" s="162"/>
      <c r="N319" s="62"/>
      <c r="O319" s="62"/>
      <c r="P319" s="524"/>
      <c r="Q319" s="525" t="str">
        <f>+Q315/Q317</f>
        <v>#DIV/0!</v>
      </c>
      <c r="R319" s="62" t="s">
        <v>724</v>
      </c>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row>
    <row r="322" ht="15.75" customHeight="1">
      <c r="A322" s="829"/>
      <c r="B322" s="830"/>
      <c r="C322" s="830"/>
      <c r="D322" s="831"/>
      <c r="E322" s="831"/>
      <c r="F322" s="831"/>
      <c r="G322" s="831"/>
      <c r="H322" s="831"/>
      <c r="I322" s="831"/>
      <c r="J322" s="831"/>
      <c r="K322" s="831"/>
      <c r="L322" s="831"/>
      <c r="M322" s="831"/>
      <c r="N322" s="832"/>
      <c r="O322" s="832"/>
      <c r="P322" s="832"/>
      <c r="Q322" s="832"/>
      <c r="R322" s="832"/>
      <c r="S322" s="832"/>
      <c r="T322" s="832"/>
      <c r="U322" s="832"/>
      <c r="V322" s="832"/>
      <c r="W322" s="832"/>
      <c r="X322" s="832"/>
      <c r="Y322" s="832"/>
      <c r="Z322" s="832"/>
      <c r="AA322" s="832"/>
      <c r="AB322" s="832"/>
      <c r="AC322" s="832"/>
      <c r="AD322" s="832"/>
      <c r="AE322" s="832"/>
      <c r="AF322" s="832"/>
      <c r="AG322" s="832"/>
      <c r="AH322" s="832"/>
      <c r="AI322" s="832"/>
      <c r="AJ322" s="832"/>
      <c r="AK322" s="832"/>
      <c r="AL322" s="832"/>
      <c r="AM322" s="832"/>
      <c r="AN322" s="832"/>
      <c r="AO322" s="832"/>
      <c r="AP322" s="832"/>
      <c r="AQ322" s="832"/>
      <c r="AR322" s="832"/>
      <c r="AS322" s="832"/>
      <c r="AT322" s="832"/>
      <c r="AU322" s="832"/>
      <c r="AV322" s="832"/>
    </row>
    <row r="323" ht="15.75" customHeight="1">
      <c r="A323" s="833"/>
      <c r="B323" s="830"/>
      <c r="C323" s="830"/>
      <c r="D323" s="831"/>
      <c r="E323" s="831"/>
      <c r="F323" s="831"/>
      <c r="G323" s="831"/>
      <c r="H323" s="831"/>
      <c r="I323" s="831"/>
      <c r="J323" s="831"/>
      <c r="K323" s="831"/>
      <c r="L323" s="831"/>
      <c r="M323" s="831"/>
      <c r="N323" s="832"/>
      <c r="O323" s="832"/>
      <c r="P323" s="832"/>
      <c r="Q323" s="832"/>
      <c r="R323" s="832"/>
      <c r="S323" s="832"/>
      <c r="T323" s="832"/>
      <c r="U323" s="832"/>
      <c r="V323" s="832"/>
      <c r="W323" s="832"/>
      <c r="X323" s="832"/>
      <c r="Y323" s="832"/>
      <c r="Z323" s="832"/>
      <c r="AA323" s="832"/>
      <c r="AB323" s="832"/>
      <c r="AC323" s="832"/>
      <c r="AD323" s="832"/>
      <c r="AE323" s="832"/>
      <c r="AF323" s="832"/>
      <c r="AG323" s="832"/>
      <c r="AH323" s="832"/>
      <c r="AI323" s="832"/>
      <c r="AJ323" s="832"/>
      <c r="AK323" s="832"/>
      <c r="AL323" s="832"/>
      <c r="AM323" s="832"/>
      <c r="AN323" s="832"/>
      <c r="AO323" s="832"/>
      <c r="AP323" s="832"/>
      <c r="AQ323" s="832"/>
      <c r="AR323" s="832"/>
      <c r="AS323" s="832"/>
      <c r="AT323" s="832"/>
      <c r="AU323" s="832"/>
      <c r="AV323" s="832"/>
    </row>
    <row r="324" ht="15.75" customHeight="1">
      <c r="A324" s="833"/>
      <c r="B324" s="830"/>
      <c r="C324" s="830"/>
      <c r="D324" s="831"/>
      <c r="E324" s="831"/>
      <c r="F324" s="831"/>
      <c r="G324" s="831"/>
      <c r="H324" s="831"/>
      <c r="I324" s="831"/>
      <c r="J324" s="831"/>
      <c r="K324" s="831"/>
      <c r="L324" s="831"/>
      <c r="M324" s="831"/>
      <c r="N324" s="832"/>
      <c r="O324" s="832"/>
      <c r="P324" s="832"/>
      <c r="Q324" s="832"/>
      <c r="R324" s="832"/>
      <c r="S324" s="832"/>
      <c r="T324" s="832"/>
      <c r="U324" s="832"/>
      <c r="V324" s="832"/>
      <c r="W324" s="832"/>
      <c r="X324" s="832"/>
      <c r="Y324" s="832"/>
      <c r="Z324" s="832"/>
      <c r="AA324" s="832"/>
      <c r="AB324" s="832"/>
      <c r="AC324" s="832"/>
      <c r="AD324" s="832"/>
      <c r="AE324" s="832"/>
      <c r="AF324" s="832"/>
      <c r="AG324" s="832"/>
      <c r="AH324" s="832"/>
      <c r="AI324" s="832"/>
      <c r="AJ324" s="832"/>
      <c r="AK324" s="832"/>
      <c r="AL324" s="832"/>
      <c r="AM324" s="832"/>
      <c r="AN324" s="832"/>
      <c r="AO324" s="832"/>
      <c r="AP324" s="832"/>
      <c r="AQ324" s="832"/>
      <c r="AR324" s="832"/>
      <c r="AS324" s="832"/>
      <c r="AT324" s="832"/>
      <c r="AU324" s="832"/>
      <c r="AV324" s="832"/>
    </row>
    <row r="325" ht="15.75" customHeight="1">
      <c r="A325" s="833"/>
      <c r="B325" s="830"/>
      <c r="C325" s="830"/>
      <c r="D325" s="831"/>
      <c r="E325" s="831"/>
      <c r="F325" s="831"/>
      <c r="G325" s="831"/>
      <c r="H325" s="831"/>
      <c r="I325" s="831"/>
      <c r="J325" s="831"/>
      <c r="K325" s="831"/>
      <c r="L325" s="831"/>
      <c r="M325" s="831"/>
      <c r="N325" s="831"/>
      <c r="O325" s="832"/>
      <c r="P325" s="832"/>
      <c r="Q325" s="832"/>
      <c r="R325" s="832"/>
      <c r="S325" s="832"/>
      <c r="T325" s="832"/>
      <c r="U325" s="832"/>
      <c r="V325" s="832"/>
      <c r="W325" s="832"/>
      <c r="X325" s="832"/>
      <c r="Y325" s="832"/>
      <c r="Z325" s="832"/>
      <c r="AA325" s="832"/>
      <c r="AB325" s="832"/>
      <c r="AC325" s="832"/>
      <c r="AD325" s="832"/>
      <c r="AE325" s="832"/>
      <c r="AF325" s="832"/>
      <c r="AG325" s="832"/>
      <c r="AH325" s="832"/>
      <c r="AI325" s="832"/>
      <c r="AJ325" s="832"/>
      <c r="AK325" s="832"/>
      <c r="AL325" s="832"/>
      <c r="AM325" s="832"/>
      <c r="AN325" s="832"/>
      <c r="AO325" s="832"/>
      <c r="AP325" s="832"/>
      <c r="AQ325" s="832"/>
      <c r="AR325" s="832"/>
      <c r="AS325" s="832"/>
      <c r="AT325" s="832"/>
      <c r="AU325" s="832"/>
      <c r="AV325" s="83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row>
    <row r="328" ht="15.75" customHeight="1">
      <c r="A328" s="62"/>
      <c r="B328" s="62"/>
      <c r="C328" s="62" t="s">
        <v>1578</v>
      </c>
      <c r="D328" s="62">
        <v>6000.0</v>
      </c>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row>
    <row r="329" ht="15.75" customHeight="1">
      <c r="A329" s="62" t="s">
        <v>1579</v>
      </c>
      <c r="B329" s="834">
        <f>'BC leña coccion rural'!B177</f>
        <v>0.0036</v>
      </c>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row>
    <row r="330" ht="15.75" customHeight="1">
      <c r="A330" s="62" t="s">
        <v>1580</v>
      </c>
      <c r="B330" s="62">
        <f>'BC leña coccion rural'!B218</f>
        <v>38.67353418</v>
      </c>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row>
    <row r="332" ht="15.75" customHeight="1">
      <c r="A332" s="835" t="s">
        <v>832</v>
      </c>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c r="AA332" s="320"/>
      <c r="AB332" s="320"/>
      <c r="AC332" s="320"/>
      <c r="AD332" s="320"/>
      <c r="AE332" s="320"/>
      <c r="AF332" s="320"/>
      <c r="AG332" s="320"/>
      <c r="AH332" s="320"/>
      <c r="AI332" s="320"/>
      <c r="AJ332" s="320"/>
      <c r="AK332" s="320"/>
      <c r="AL332" s="320"/>
      <c r="AM332" s="320"/>
      <c r="AN332" s="320"/>
      <c r="AO332" s="320"/>
      <c r="AP332" s="320"/>
      <c r="AQ332" s="320"/>
      <c r="AR332" s="320"/>
      <c r="AS332" s="320"/>
      <c r="AT332" s="320"/>
      <c r="AU332" s="320"/>
      <c r="AV332" s="320"/>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row>
    <row r="334" ht="15.75" customHeight="1">
      <c r="A334" s="62" t="s">
        <v>1581</v>
      </c>
      <c r="B334" s="62" t="s">
        <v>325</v>
      </c>
      <c r="C334" s="62" t="s">
        <v>326</v>
      </c>
      <c r="D334" s="62" t="s">
        <v>327</v>
      </c>
      <c r="E334" s="62" t="s">
        <v>328</v>
      </c>
      <c r="F334" s="62" t="s">
        <v>329</v>
      </c>
      <c r="G334" s="62" t="s">
        <v>330</v>
      </c>
      <c r="H334" s="62" t="s">
        <v>331</v>
      </c>
      <c r="I334" s="62" t="s">
        <v>332</v>
      </c>
      <c r="J334" s="62" t="s">
        <v>333</v>
      </c>
      <c r="K334" s="62" t="s">
        <v>334</v>
      </c>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row>
    <row r="335" ht="15.75" customHeight="1">
      <c r="A335" s="62" t="s">
        <v>1582</v>
      </c>
      <c r="B335" s="62">
        <f>Resultados_residencial!D8</f>
        <v>3.33</v>
      </c>
      <c r="C335" s="62">
        <f>Resultados_residencial!E8</f>
        <v>3.43</v>
      </c>
      <c r="D335" s="62">
        <f>Resultados_residencial!F8</f>
        <v>3.52</v>
      </c>
      <c r="E335" s="62">
        <f>Resultados_residencial!G8</f>
        <v>3.61</v>
      </c>
      <c r="F335" s="62">
        <f>Resultados_residencial!H8</f>
        <v>3.71</v>
      </c>
      <c r="G335" s="62">
        <f>Resultados_residencial!I8</f>
        <v>3.81</v>
      </c>
      <c r="H335" s="62">
        <f>Resultados_residencial!J8</f>
        <v>3.92</v>
      </c>
      <c r="I335" s="62">
        <f>Resultados_residencial!K8</f>
        <v>4.02</v>
      </c>
      <c r="J335" s="62">
        <f>Resultados_residencial!L8</f>
        <v>4.13</v>
      </c>
      <c r="K335" s="62">
        <f>Resultados_residencial!M8</f>
        <v>4.24</v>
      </c>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row>
    <row r="336" ht="15.75" customHeight="1">
      <c r="A336" s="62" t="s">
        <v>1583</v>
      </c>
      <c r="B336" s="62">
        <f>Resultados_residencial!D9</f>
        <v>54.22</v>
      </c>
      <c r="C336" s="62">
        <f>Resultados_residencial!E9</f>
        <v>55.81</v>
      </c>
      <c r="D336" s="62">
        <f>Resultados_residencial!F9</f>
        <v>57.32</v>
      </c>
      <c r="E336" s="62">
        <f>Resultados_residencial!G9</f>
        <v>58.83</v>
      </c>
      <c r="F336" s="62">
        <f>Resultados_residencial!H9</f>
        <v>60.39</v>
      </c>
      <c r="G336" s="62">
        <f>Resultados_residencial!I9</f>
        <v>62.03</v>
      </c>
      <c r="H336" s="62">
        <f>Resultados_residencial!J9</f>
        <v>63.72</v>
      </c>
      <c r="I336" s="62">
        <f>Resultados_residencial!K9</f>
        <v>65.46</v>
      </c>
      <c r="J336" s="62">
        <f>Resultados_residencial!L9</f>
        <v>67.21</v>
      </c>
      <c r="K336" s="62">
        <f>Resultados_residencial!M9</f>
        <v>68.94</v>
      </c>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row>
    <row r="337" ht="15.75" customHeight="1">
      <c r="A337" s="62" t="s">
        <v>1584</v>
      </c>
      <c r="B337" s="62">
        <f>Resultados_residencial!D10</f>
        <v>9.08</v>
      </c>
      <c r="C337" s="62">
        <f>Resultados_residencial!E10</f>
        <v>9.35</v>
      </c>
      <c r="D337" s="62">
        <f>Resultados_residencial!F10</f>
        <v>9.6</v>
      </c>
      <c r="E337" s="62">
        <f>Resultados_residencial!G10</f>
        <v>9.86</v>
      </c>
      <c r="F337" s="62">
        <f>Resultados_residencial!H10</f>
        <v>10.12</v>
      </c>
      <c r="G337" s="62">
        <f>Resultados_residencial!I10</f>
        <v>10.39</v>
      </c>
      <c r="H337" s="62">
        <f>Resultados_residencial!J10</f>
        <v>10.68</v>
      </c>
      <c r="I337" s="62">
        <f>Resultados_residencial!K10</f>
        <v>10.97</v>
      </c>
      <c r="J337" s="62">
        <f>Resultados_residencial!L10</f>
        <v>11.26</v>
      </c>
      <c r="K337" s="62">
        <f>Resultados_residencial!M10</f>
        <v>11.55</v>
      </c>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row>
    <row r="338" ht="15.75" customHeight="1">
      <c r="A338" s="62" t="s">
        <v>1303</v>
      </c>
      <c r="B338" s="62">
        <f>Resultados_residencial!D11</f>
        <v>11.34</v>
      </c>
      <c r="C338" s="62">
        <f>Resultados_residencial!E11</f>
        <v>11.67</v>
      </c>
      <c r="D338" s="62">
        <f>Resultados_residencial!F11</f>
        <v>11.99</v>
      </c>
      <c r="E338" s="62">
        <f>Resultados_residencial!G11</f>
        <v>12.3</v>
      </c>
      <c r="F338" s="62">
        <f>Resultados_residencial!H11</f>
        <v>12.63</v>
      </c>
      <c r="G338" s="62">
        <f>Resultados_residencial!I11</f>
        <v>12.97</v>
      </c>
      <c r="H338" s="62">
        <f>Resultados_residencial!J11</f>
        <v>13.32</v>
      </c>
      <c r="I338" s="62">
        <f>Resultados_residencial!K11</f>
        <v>13.69</v>
      </c>
      <c r="J338" s="62">
        <f>Resultados_residencial!L11</f>
        <v>14.05</v>
      </c>
      <c r="K338" s="62">
        <f>Resultados_residencial!M11</f>
        <v>14.42</v>
      </c>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row>
    <row r="340" ht="15.75" customHeight="1">
      <c r="A340" s="62" t="s">
        <v>1585</v>
      </c>
      <c r="B340" s="62">
        <f t="shared" ref="B340:K340" si="89">B335/$B$329</f>
        <v>925</v>
      </c>
      <c r="C340" s="62">
        <f t="shared" si="89"/>
        <v>952.7777778</v>
      </c>
      <c r="D340" s="62">
        <f t="shared" si="89"/>
        <v>977.7777778</v>
      </c>
      <c r="E340" s="62">
        <f t="shared" si="89"/>
        <v>1002.777778</v>
      </c>
      <c r="F340" s="62">
        <f t="shared" si="89"/>
        <v>1030.555556</v>
      </c>
      <c r="G340" s="62">
        <f t="shared" si="89"/>
        <v>1058.333333</v>
      </c>
      <c r="H340" s="62">
        <f t="shared" si="89"/>
        <v>1088.888889</v>
      </c>
      <c r="I340" s="62">
        <f t="shared" si="89"/>
        <v>1116.666667</v>
      </c>
      <c r="J340" s="62">
        <f t="shared" si="89"/>
        <v>1147.222222</v>
      </c>
      <c r="K340" s="62">
        <f t="shared" si="89"/>
        <v>1177.777778</v>
      </c>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row>
    <row r="341" ht="15.75" customHeight="1">
      <c r="A341" s="62" t="s">
        <v>835</v>
      </c>
      <c r="B341" s="161">
        <f t="shared" ref="B341:K341" si="90">B$340*$G200</f>
        <v>260.7474513</v>
      </c>
      <c r="C341" s="836">
        <f t="shared" si="90"/>
        <v>268.5777051</v>
      </c>
      <c r="D341" s="836">
        <f t="shared" si="90"/>
        <v>275.6249335</v>
      </c>
      <c r="E341" s="836">
        <f t="shared" si="90"/>
        <v>282.672162</v>
      </c>
      <c r="F341" s="836">
        <f t="shared" si="90"/>
        <v>290.5024158</v>
      </c>
      <c r="G341" s="836">
        <f t="shared" si="90"/>
        <v>298.3326695</v>
      </c>
      <c r="H341" s="836">
        <f t="shared" si="90"/>
        <v>306.9459487</v>
      </c>
      <c r="I341" s="836">
        <f t="shared" si="90"/>
        <v>314.7762025</v>
      </c>
      <c r="J341" s="836">
        <f t="shared" si="90"/>
        <v>323.3894817</v>
      </c>
      <c r="K341" s="836">
        <f t="shared" si="90"/>
        <v>332.0027609</v>
      </c>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row>
    <row r="342" ht="15.75" customHeight="1">
      <c r="A342" s="62" t="s">
        <v>836</v>
      </c>
      <c r="B342" s="161">
        <f t="shared" ref="B342:K342" si="91">B$340*$G201</f>
        <v>324.1257168</v>
      </c>
      <c r="C342" s="836">
        <f t="shared" si="91"/>
        <v>333.8592218</v>
      </c>
      <c r="D342" s="836">
        <f t="shared" si="91"/>
        <v>342.6193763</v>
      </c>
      <c r="E342" s="836">
        <f t="shared" si="91"/>
        <v>351.3795308</v>
      </c>
      <c r="F342" s="836">
        <f t="shared" si="91"/>
        <v>361.1130358</v>
      </c>
      <c r="G342" s="836">
        <f t="shared" si="91"/>
        <v>370.8465409</v>
      </c>
      <c r="H342" s="836">
        <f t="shared" si="91"/>
        <v>381.5533964</v>
      </c>
      <c r="I342" s="836">
        <f t="shared" si="91"/>
        <v>391.2869014</v>
      </c>
      <c r="J342" s="836">
        <f t="shared" si="91"/>
        <v>401.9937569</v>
      </c>
      <c r="K342" s="836">
        <f t="shared" si="91"/>
        <v>412.7006124</v>
      </c>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row>
    <row r="343" ht="15.75" customHeight="1">
      <c r="A343" s="62" t="s">
        <v>837</v>
      </c>
      <c r="B343" s="161">
        <f t="shared" ref="B343:K343" si="92">B$340*$G202</f>
        <v>235.7223887</v>
      </c>
      <c r="C343" s="836">
        <f t="shared" si="92"/>
        <v>242.8011391</v>
      </c>
      <c r="D343" s="836">
        <f t="shared" si="92"/>
        <v>249.1720144</v>
      </c>
      <c r="E343" s="836">
        <f t="shared" si="92"/>
        <v>255.5428898</v>
      </c>
      <c r="F343" s="836">
        <f t="shared" si="92"/>
        <v>262.6216402</v>
      </c>
      <c r="G343" s="836">
        <f t="shared" si="92"/>
        <v>269.7003906</v>
      </c>
      <c r="H343" s="836">
        <f t="shared" si="92"/>
        <v>277.4870161</v>
      </c>
      <c r="I343" s="836">
        <f t="shared" si="92"/>
        <v>284.5657665</v>
      </c>
      <c r="J343" s="836">
        <f t="shared" si="92"/>
        <v>292.3523919</v>
      </c>
      <c r="K343" s="836">
        <f t="shared" si="92"/>
        <v>300.1390174</v>
      </c>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row>
    <row r="344" ht="15.75" customHeight="1">
      <c r="A344" s="62" t="s">
        <v>838</v>
      </c>
      <c r="B344" s="161">
        <f t="shared" ref="B344:K344" si="93">B$340*$G203</f>
        <v>83.1553638</v>
      </c>
      <c r="C344" s="836">
        <f t="shared" si="93"/>
        <v>85.65252188</v>
      </c>
      <c r="D344" s="836">
        <f t="shared" si="93"/>
        <v>87.89996414</v>
      </c>
      <c r="E344" s="836">
        <f t="shared" si="93"/>
        <v>90.14740641</v>
      </c>
      <c r="F344" s="836">
        <f t="shared" si="93"/>
        <v>92.64456448</v>
      </c>
      <c r="G344" s="836">
        <f t="shared" si="93"/>
        <v>95.14172255</v>
      </c>
      <c r="H344" s="836">
        <f t="shared" si="93"/>
        <v>97.88859643</v>
      </c>
      <c r="I344" s="836">
        <f t="shared" si="93"/>
        <v>100.3857545</v>
      </c>
      <c r="J344" s="836">
        <f t="shared" si="93"/>
        <v>103.1326284</v>
      </c>
      <c r="K344" s="836">
        <f t="shared" si="93"/>
        <v>105.8795023</v>
      </c>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row>
    <row r="345" ht="15.75" customHeight="1">
      <c r="A345" s="62" t="s">
        <v>839</v>
      </c>
      <c r="B345" s="161">
        <f t="shared" ref="B345:K345" si="94">B$340*$G204</f>
        <v>3.150440205</v>
      </c>
      <c r="C345" s="836">
        <f t="shared" si="94"/>
        <v>3.245048019</v>
      </c>
      <c r="D345" s="836">
        <f t="shared" si="94"/>
        <v>3.330195051</v>
      </c>
      <c r="E345" s="836">
        <f t="shared" si="94"/>
        <v>3.415342084</v>
      </c>
      <c r="F345" s="836">
        <f t="shared" si="94"/>
        <v>3.509949898</v>
      </c>
      <c r="G345" s="836">
        <f t="shared" si="94"/>
        <v>3.604557712</v>
      </c>
      <c r="H345" s="836">
        <f t="shared" si="94"/>
        <v>3.708626307</v>
      </c>
      <c r="I345" s="836">
        <f t="shared" si="94"/>
        <v>3.803234121</v>
      </c>
      <c r="J345" s="836">
        <f t="shared" si="94"/>
        <v>3.907302716</v>
      </c>
      <c r="K345" s="836">
        <f t="shared" si="94"/>
        <v>4.011371312</v>
      </c>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row>
    <row r="346" ht="15.75" customHeight="1">
      <c r="A346" s="62" t="s">
        <v>840</v>
      </c>
      <c r="B346" s="161">
        <f t="shared" ref="B346:K346" si="95">B$340*$G205</f>
        <v>18.09863918</v>
      </c>
      <c r="C346" s="836">
        <f t="shared" si="95"/>
        <v>18.64214186</v>
      </c>
      <c r="D346" s="836">
        <f t="shared" si="95"/>
        <v>19.13129427</v>
      </c>
      <c r="E346" s="836">
        <f t="shared" si="95"/>
        <v>19.62044668</v>
      </c>
      <c r="F346" s="836">
        <f t="shared" si="95"/>
        <v>20.16394936</v>
      </c>
      <c r="G346" s="836">
        <f t="shared" si="95"/>
        <v>20.70745203</v>
      </c>
      <c r="H346" s="836">
        <f t="shared" si="95"/>
        <v>21.30530498</v>
      </c>
      <c r="I346" s="836">
        <f t="shared" si="95"/>
        <v>21.84880766</v>
      </c>
      <c r="J346" s="836">
        <f t="shared" si="95"/>
        <v>22.4466606</v>
      </c>
      <c r="K346" s="836">
        <f t="shared" si="95"/>
        <v>23.04451355</v>
      </c>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row>
    <row r="348" ht="15.75" customHeight="1">
      <c r="A348" s="62" t="s">
        <v>1586</v>
      </c>
      <c r="B348" s="147">
        <f t="shared" ref="B348:K348" si="96">SUM(B349:B354)</f>
        <v>349343.878</v>
      </c>
      <c r="C348" s="147">
        <f t="shared" si="96"/>
        <v>359834.6852</v>
      </c>
      <c r="D348" s="147">
        <f t="shared" si="96"/>
        <v>369276.4116</v>
      </c>
      <c r="E348" s="147">
        <f t="shared" si="96"/>
        <v>378718.138</v>
      </c>
      <c r="F348" s="147">
        <f t="shared" si="96"/>
        <v>389208.9452</v>
      </c>
      <c r="G348" s="147">
        <f t="shared" si="96"/>
        <v>399699.7523</v>
      </c>
      <c r="H348" s="147">
        <f t="shared" si="96"/>
        <v>411239.6402</v>
      </c>
      <c r="I348" s="147">
        <f t="shared" si="96"/>
        <v>421730.4473</v>
      </c>
      <c r="J348" s="147">
        <f t="shared" si="96"/>
        <v>433270.3352</v>
      </c>
      <c r="K348" s="147">
        <f t="shared" si="96"/>
        <v>444810.2231</v>
      </c>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row>
    <row r="349" ht="15.75" customHeight="1">
      <c r="A349" s="62" t="s">
        <v>835</v>
      </c>
      <c r="B349" s="147">
        <f t="shared" ref="B349:K349" si="97">B341*0.4*$B$10</f>
        <v>63325.45831</v>
      </c>
      <c r="C349" s="147">
        <f t="shared" si="97"/>
        <v>65227.12373</v>
      </c>
      <c r="D349" s="147">
        <f t="shared" si="97"/>
        <v>66938.6226</v>
      </c>
      <c r="E349" s="147">
        <f t="shared" si="97"/>
        <v>68650.12147</v>
      </c>
      <c r="F349" s="147">
        <f t="shared" si="97"/>
        <v>70551.78689</v>
      </c>
      <c r="G349" s="147">
        <f t="shared" si="97"/>
        <v>72453.4523</v>
      </c>
      <c r="H349" s="147">
        <f t="shared" si="97"/>
        <v>74545.28426</v>
      </c>
      <c r="I349" s="147">
        <f t="shared" si="97"/>
        <v>76446.94967</v>
      </c>
      <c r="J349" s="147">
        <f t="shared" si="97"/>
        <v>78538.78163</v>
      </c>
      <c r="K349" s="147">
        <f t="shared" si="97"/>
        <v>80630.61359</v>
      </c>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row>
    <row r="350" ht="15.75" customHeight="1">
      <c r="A350" s="62" t="s">
        <v>836</v>
      </c>
      <c r="B350" s="147">
        <f t="shared" ref="B350:K350" si="98">B342*0.5*$B$10</f>
        <v>98396.98079</v>
      </c>
      <c r="C350" s="147">
        <f t="shared" si="98"/>
        <v>101351.8451</v>
      </c>
      <c r="D350" s="147">
        <f t="shared" si="98"/>
        <v>104011.2229</v>
      </c>
      <c r="E350" s="147">
        <f t="shared" si="98"/>
        <v>106670.6008</v>
      </c>
      <c r="F350" s="147">
        <f t="shared" si="98"/>
        <v>109625.4651</v>
      </c>
      <c r="G350" s="147">
        <f t="shared" si="98"/>
        <v>112580.3294</v>
      </c>
      <c r="H350" s="147">
        <f t="shared" si="98"/>
        <v>115830.6801</v>
      </c>
      <c r="I350" s="147">
        <f t="shared" si="98"/>
        <v>118785.5444</v>
      </c>
      <c r="J350" s="147">
        <f t="shared" si="98"/>
        <v>122035.8951</v>
      </c>
      <c r="K350" s="147">
        <f t="shared" si="98"/>
        <v>125286.2458</v>
      </c>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row>
    <row r="351" ht="15.75" customHeight="1">
      <c r="A351" s="62" t="s">
        <v>837</v>
      </c>
      <c r="B351" s="147">
        <f t="shared" ref="B351:K351" si="99">B343*0.85*$B$10</f>
        <v>121651.6594</v>
      </c>
      <c r="C351" s="147">
        <f t="shared" si="99"/>
        <v>125304.8623</v>
      </c>
      <c r="D351" s="147">
        <f t="shared" si="99"/>
        <v>128592.745</v>
      </c>
      <c r="E351" s="147">
        <f t="shared" si="99"/>
        <v>131880.6277</v>
      </c>
      <c r="F351" s="147">
        <f t="shared" si="99"/>
        <v>135533.8307</v>
      </c>
      <c r="G351" s="147">
        <f t="shared" si="99"/>
        <v>139187.0337</v>
      </c>
      <c r="H351" s="147">
        <f t="shared" si="99"/>
        <v>143205.557</v>
      </c>
      <c r="I351" s="147">
        <f t="shared" si="99"/>
        <v>146858.76</v>
      </c>
      <c r="J351" s="147">
        <f t="shared" si="99"/>
        <v>150877.2832</v>
      </c>
      <c r="K351" s="147">
        <f t="shared" si="99"/>
        <v>154895.8065</v>
      </c>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row>
    <row r="352" ht="15.75" customHeight="1">
      <c r="A352" s="62" t="s">
        <v>838</v>
      </c>
      <c r="B352" s="147">
        <f t="shared" ref="B352:K352" si="100">B344*$B$10</f>
        <v>50488.04405</v>
      </c>
      <c r="C352" s="147">
        <f t="shared" si="100"/>
        <v>52004.20153</v>
      </c>
      <c r="D352" s="147">
        <f t="shared" si="100"/>
        <v>53368.74326</v>
      </c>
      <c r="E352" s="147">
        <f t="shared" si="100"/>
        <v>54733.28499</v>
      </c>
      <c r="F352" s="147">
        <f t="shared" si="100"/>
        <v>56249.44247</v>
      </c>
      <c r="G352" s="147">
        <f t="shared" si="100"/>
        <v>57765.59995</v>
      </c>
      <c r="H352" s="147">
        <f t="shared" si="100"/>
        <v>59433.37318</v>
      </c>
      <c r="I352" s="147">
        <f t="shared" si="100"/>
        <v>60949.53066</v>
      </c>
      <c r="J352" s="147">
        <f t="shared" si="100"/>
        <v>62617.30389</v>
      </c>
      <c r="K352" s="147">
        <f t="shared" si="100"/>
        <v>64285.07711</v>
      </c>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row>
    <row r="353" ht="15.75" customHeight="1">
      <c r="A353" s="62" t="s">
        <v>839</v>
      </c>
      <c r="B353" s="147">
        <f t="shared" ref="B353:K353" si="101">B345*1.2*$B$10</f>
        <v>2295.359769</v>
      </c>
      <c r="C353" s="147">
        <f t="shared" si="101"/>
        <v>2364.289491</v>
      </c>
      <c r="D353" s="147">
        <f t="shared" si="101"/>
        <v>2426.326242</v>
      </c>
      <c r="E353" s="147">
        <f t="shared" si="101"/>
        <v>2488.362992</v>
      </c>
      <c r="F353" s="147">
        <f t="shared" si="101"/>
        <v>2557.292715</v>
      </c>
      <c r="G353" s="147">
        <f t="shared" si="101"/>
        <v>2626.222438</v>
      </c>
      <c r="H353" s="147">
        <f t="shared" si="101"/>
        <v>2702.045133</v>
      </c>
      <c r="I353" s="147">
        <f t="shared" si="101"/>
        <v>2770.974856</v>
      </c>
      <c r="J353" s="147">
        <f t="shared" si="101"/>
        <v>2846.797551</v>
      </c>
      <c r="K353" s="147">
        <f t="shared" si="101"/>
        <v>2922.620246</v>
      </c>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row>
    <row r="354" ht="15.75" customHeight="1">
      <c r="A354" s="62" t="s">
        <v>840</v>
      </c>
      <c r="B354" s="147">
        <f t="shared" ref="B354:K354" si="102">B346*1.2*$B$10</f>
        <v>13186.37572</v>
      </c>
      <c r="C354" s="147">
        <f t="shared" si="102"/>
        <v>13582.36298</v>
      </c>
      <c r="D354" s="147">
        <f t="shared" si="102"/>
        <v>13938.75152</v>
      </c>
      <c r="E354" s="147">
        <f t="shared" si="102"/>
        <v>14295.14005</v>
      </c>
      <c r="F354" s="147">
        <f t="shared" si="102"/>
        <v>14691.12731</v>
      </c>
      <c r="G354" s="147">
        <f t="shared" si="102"/>
        <v>15087.11457</v>
      </c>
      <c r="H354" s="147">
        <f t="shared" si="102"/>
        <v>15522.70055</v>
      </c>
      <c r="I354" s="147">
        <f t="shared" si="102"/>
        <v>15918.68781</v>
      </c>
      <c r="J354" s="147">
        <f t="shared" si="102"/>
        <v>16354.2738</v>
      </c>
      <c r="K354" s="147">
        <f t="shared" si="102"/>
        <v>16789.85978</v>
      </c>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row>
    <row r="356" ht="15.75" customHeight="1">
      <c r="A356" s="62" t="s">
        <v>1587</v>
      </c>
      <c r="B356" s="238">
        <f t="shared" ref="B356:K356" si="103">(B336/$B$330)*1000000000</f>
        <v>1401992374</v>
      </c>
      <c r="C356" s="62">
        <f t="shared" si="103"/>
        <v>1443105762</v>
      </c>
      <c r="D356" s="62">
        <f t="shared" si="103"/>
        <v>1482150551</v>
      </c>
      <c r="E356" s="62">
        <f t="shared" si="103"/>
        <v>1521195341</v>
      </c>
      <c r="F356" s="62">
        <f t="shared" si="103"/>
        <v>1561533004</v>
      </c>
      <c r="G356" s="62">
        <f t="shared" si="103"/>
        <v>1603939265</v>
      </c>
      <c r="H356" s="62">
        <f t="shared" si="103"/>
        <v>1647638401</v>
      </c>
      <c r="I356" s="62">
        <f t="shared" si="103"/>
        <v>1692630410</v>
      </c>
      <c r="J356" s="62">
        <f t="shared" si="103"/>
        <v>1737880994</v>
      </c>
      <c r="K356" s="62">
        <f t="shared" si="103"/>
        <v>1782614428</v>
      </c>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row>
    <row r="357" ht="15.75" customHeight="1">
      <c r="A357" s="62" t="s">
        <v>835</v>
      </c>
      <c r="B357" s="238">
        <f t="shared" ref="B357:K357" si="104">B$356*$C210</f>
        <v>317394757.1</v>
      </c>
      <c r="C357" s="62">
        <f t="shared" si="104"/>
        <v>326702349.5</v>
      </c>
      <c r="D357" s="62">
        <f t="shared" si="104"/>
        <v>335541635.5</v>
      </c>
      <c r="E357" s="62">
        <f t="shared" si="104"/>
        <v>344380921.4</v>
      </c>
      <c r="F357" s="62">
        <f t="shared" si="104"/>
        <v>353512898.9</v>
      </c>
      <c r="G357" s="62">
        <f t="shared" si="104"/>
        <v>363113183</v>
      </c>
      <c r="H357" s="62">
        <f t="shared" si="104"/>
        <v>373006158.6</v>
      </c>
      <c r="I357" s="62">
        <f t="shared" si="104"/>
        <v>383191825.9</v>
      </c>
      <c r="J357" s="62">
        <f t="shared" si="104"/>
        <v>393436031.4</v>
      </c>
      <c r="K357" s="62">
        <f t="shared" si="104"/>
        <v>403563160.3</v>
      </c>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row>
    <row r="358" ht="15.75" customHeight="1">
      <c r="A358" s="62" t="s">
        <v>836</v>
      </c>
      <c r="B358" s="238">
        <f t="shared" ref="B358:K358" si="105">B$356*$C211</f>
        <v>506297424.7</v>
      </c>
      <c r="C358" s="62">
        <f t="shared" si="105"/>
        <v>521144582.7</v>
      </c>
      <c r="D358" s="62">
        <f t="shared" si="105"/>
        <v>535244713.8</v>
      </c>
      <c r="E358" s="62">
        <f t="shared" si="105"/>
        <v>549344845</v>
      </c>
      <c r="F358" s="62">
        <f t="shared" si="105"/>
        <v>563911867.9</v>
      </c>
      <c r="G358" s="62">
        <f t="shared" si="105"/>
        <v>579225917.6</v>
      </c>
      <c r="H358" s="62">
        <f t="shared" si="105"/>
        <v>595006859.1</v>
      </c>
      <c r="I358" s="62">
        <f t="shared" si="105"/>
        <v>611254692.4</v>
      </c>
      <c r="J358" s="62">
        <f t="shared" si="105"/>
        <v>627595904</v>
      </c>
      <c r="K358" s="62">
        <f t="shared" si="105"/>
        <v>643750358.9</v>
      </c>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row>
    <row r="359" ht="15.75" customHeight="1">
      <c r="A359" s="62" t="s">
        <v>837</v>
      </c>
      <c r="B359" s="238">
        <f t="shared" ref="B359:K359" si="106">B$356*$C212</f>
        <v>369154747.9</v>
      </c>
      <c r="C359" s="62">
        <f t="shared" si="106"/>
        <v>379980200.7</v>
      </c>
      <c r="D359" s="62">
        <f t="shared" si="106"/>
        <v>390260976.6</v>
      </c>
      <c r="E359" s="62">
        <f t="shared" si="106"/>
        <v>400541752.5</v>
      </c>
      <c r="F359" s="62">
        <f t="shared" si="106"/>
        <v>411162951.4</v>
      </c>
      <c r="G359" s="62">
        <f t="shared" si="106"/>
        <v>422328827.3</v>
      </c>
      <c r="H359" s="62">
        <f t="shared" si="106"/>
        <v>433835126.1</v>
      </c>
      <c r="I359" s="62">
        <f t="shared" si="106"/>
        <v>445681848</v>
      </c>
      <c r="J359" s="62">
        <f t="shared" si="106"/>
        <v>457596654.5</v>
      </c>
      <c r="K359" s="62">
        <f t="shared" si="106"/>
        <v>469375291.8</v>
      </c>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row>
    <row r="360" ht="15.75" customHeight="1">
      <c r="A360" s="62" t="s">
        <v>838</v>
      </c>
      <c r="B360" s="238">
        <f t="shared" ref="B360:K360" si="107">B$356*$C213</f>
        <v>131519646.5</v>
      </c>
      <c r="C360" s="62">
        <f t="shared" si="107"/>
        <v>135376456.5</v>
      </c>
      <c r="D360" s="62">
        <f t="shared" si="107"/>
        <v>139039213.2</v>
      </c>
      <c r="E360" s="62">
        <f t="shared" si="107"/>
        <v>142701969.9</v>
      </c>
      <c r="F360" s="62">
        <f t="shared" si="107"/>
        <v>146486009.9</v>
      </c>
      <c r="G360" s="62">
        <f t="shared" si="107"/>
        <v>150464103.2</v>
      </c>
      <c r="H360" s="62">
        <f t="shared" si="107"/>
        <v>154563479.8</v>
      </c>
      <c r="I360" s="62">
        <f t="shared" si="107"/>
        <v>158784139.8</v>
      </c>
      <c r="J360" s="62">
        <f t="shared" si="107"/>
        <v>163029056.5</v>
      </c>
      <c r="K360" s="62">
        <f t="shared" si="107"/>
        <v>167225459.8</v>
      </c>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row>
    <row r="361" ht="15.75" customHeight="1">
      <c r="A361" s="62" t="s">
        <v>839</v>
      </c>
      <c r="B361" s="238">
        <f t="shared" ref="B361:K361" si="108">B$356*$C214</f>
        <v>49131521.59</v>
      </c>
      <c r="C361" s="62">
        <f t="shared" si="108"/>
        <v>50572302.1</v>
      </c>
      <c r="D361" s="62">
        <f t="shared" si="108"/>
        <v>51940590.51</v>
      </c>
      <c r="E361" s="62">
        <f t="shared" si="108"/>
        <v>53308878.92</v>
      </c>
      <c r="F361" s="62">
        <f t="shared" si="108"/>
        <v>54722474.9</v>
      </c>
      <c r="G361" s="62">
        <f t="shared" si="108"/>
        <v>56208562.97</v>
      </c>
      <c r="H361" s="62">
        <f t="shared" si="108"/>
        <v>57739958.61</v>
      </c>
      <c r="I361" s="62">
        <f t="shared" si="108"/>
        <v>59316661.81</v>
      </c>
      <c r="J361" s="62">
        <f t="shared" si="108"/>
        <v>60902426.52</v>
      </c>
      <c r="K361" s="62">
        <f t="shared" si="108"/>
        <v>62470068.21</v>
      </c>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row>
    <row r="362" ht="15.75" customHeight="1">
      <c r="A362" s="62" t="s">
        <v>840</v>
      </c>
      <c r="B362" s="238">
        <f t="shared" ref="B362:K362" si="109">B$356*$C215</f>
        <v>28494276.36</v>
      </c>
      <c r="C362" s="62">
        <f t="shared" si="109"/>
        <v>29329870.23</v>
      </c>
      <c r="D362" s="62">
        <f t="shared" si="109"/>
        <v>30123421.63</v>
      </c>
      <c r="E362" s="62">
        <f t="shared" si="109"/>
        <v>30916973.04</v>
      </c>
      <c r="F362" s="62">
        <f t="shared" si="109"/>
        <v>31736800.98</v>
      </c>
      <c r="G362" s="62">
        <f t="shared" si="109"/>
        <v>32598671.39</v>
      </c>
      <c r="H362" s="62">
        <f t="shared" si="109"/>
        <v>33486818.33</v>
      </c>
      <c r="I362" s="62">
        <f t="shared" si="109"/>
        <v>34401241.8</v>
      </c>
      <c r="J362" s="62">
        <f t="shared" si="109"/>
        <v>35320920.59</v>
      </c>
      <c r="K362" s="62">
        <f t="shared" si="109"/>
        <v>36230088.75</v>
      </c>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row>
    <row r="364" ht="15.75" customHeight="1">
      <c r="A364" s="62" t="s">
        <v>1588</v>
      </c>
      <c r="B364" s="50">
        <f t="shared" ref="B364:K364" si="110">SUM(B365:B370)</f>
        <v>1588541.474</v>
      </c>
      <c r="C364" s="50">
        <f t="shared" si="110"/>
        <v>1635125.409</v>
      </c>
      <c r="D364" s="50">
        <f t="shared" si="110"/>
        <v>1679365.498</v>
      </c>
      <c r="E364" s="50">
        <f t="shared" si="110"/>
        <v>1723605.587</v>
      </c>
      <c r="F364" s="50">
        <f t="shared" si="110"/>
        <v>1769310.58</v>
      </c>
      <c r="G364" s="50">
        <f t="shared" si="110"/>
        <v>1817359.418</v>
      </c>
      <c r="H364" s="50">
        <f t="shared" si="110"/>
        <v>1866873.16</v>
      </c>
      <c r="I364" s="50">
        <f t="shared" si="110"/>
        <v>1917851.806</v>
      </c>
      <c r="J364" s="50">
        <f t="shared" si="110"/>
        <v>1969123.432</v>
      </c>
      <c r="K364" s="50">
        <f t="shared" si="110"/>
        <v>2019809.097</v>
      </c>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row>
    <row r="365" ht="15.75" customHeight="1">
      <c r="A365" s="62" t="s">
        <v>835</v>
      </c>
      <c r="B365" s="62">
        <f t="shared" ref="B365:K365" si="111">(B357*$B$11*0.4)/1000000</f>
        <v>207075.957</v>
      </c>
      <c r="C365" s="62">
        <f t="shared" si="111"/>
        <v>213148.4537</v>
      </c>
      <c r="D365" s="62">
        <f t="shared" si="111"/>
        <v>218915.416</v>
      </c>
      <c r="E365" s="62">
        <f t="shared" si="111"/>
        <v>224682.3783</v>
      </c>
      <c r="F365" s="62">
        <f t="shared" si="111"/>
        <v>230640.2996</v>
      </c>
      <c r="G365" s="62">
        <f t="shared" si="111"/>
        <v>236903.7553</v>
      </c>
      <c r="H365" s="62">
        <f t="shared" si="111"/>
        <v>243358.17</v>
      </c>
      <c r="I365" s="62">
        <f t="shared" si="111"/>
        <v>250003.5438</v>
      </c>
      <c r="J365" s="62">
        <f t="shared" si="111"/>
        <v>256687.1094</v>
      </c>
      <c r="K365" s="62">
        <f t="shared" si="111"/>
        <v>263294.2913</v>
      </c>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row>
    <row r="366" ht="15.75" customHeight="1">
      <c r="A366" s="62" t="s">
        <v>836</v>
      </c>
      <c r="B366" s="62">
        <f t="shared" ref="B366:K366" si="112">(B358*$B$11*0.5)/1000000</f>
        <v>412900.7388</v>
      </c>
      <c r="C366" s="62">
        <f t="shared" si="112"/>
        <v>425009.0415</v>
      </c>
      <c r="D366" s="62">
        <f t="shared" si="112"/>
        <v>436508.1215</v>
      </c>
      <c r="E366" s="62">
        <f t="shared" si="112"/>
        <v>448007.2014</v>
      </c>
      <c r="F366" s="62">
        <f t="shared" si="112"/>
        <v>459887.0456</v>
      </c>
      <c r="G366" s="62">
        <f t="shared" si="112"/>
        <v>472376.1126</v>
      </c>
      <c r="H366" s="62">
        <f t="shared" si="112"/>
        <v>485245.9438</v>
      </c>
      <c r="I366" s="62">
        <f t="shared" si="112"/>
        <v>498496.5393</v>
      </c>
      <c r="J366" s="62">
        <f t="shared" si="112"/>
        <v>511823.2876</v>
      </c>
      <c r="K366" s="62">
        <f t="shared" si="112"/>
        <v>524997.7302</v>
      </c>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row>
    <row r="367" ht="15.75" customHeight="1">
      <c r="A367" s="62" t="s">
        <v>837</v>
      </c>
      <c r="B367" s="62">
        <f t="shared" ref="B367:K367" si="113">(B359*$B$11)/1000000</f>
        <v>602113.5432</v>
      </c>
      <c r="C367" s="62">
        <f t="shared" si="113"/>
        <v>619770.5061</v>
      </c>
      <c r="D367" s="62">
        <f t="shared" si="113"/>
        <v>636539.0685</v>
      </c>
      <c r="E367" s="62">
        <f t="shared" si="113"/>
        <v>653307.6308</v>
      </c>
      <c r="F367" s="62">
        <f t="shared" si="113"/>
        <v>670631.4436</v>
      </c>
      <c r="G367" s="62">
        <f t="shared" si="113"/>
        <v>688843.657</v>
      </c>
      <c r="H367" s="62">
        <f t="shared" si="113"/>
        <v>707611.1208</v>
      </c>
      <c r="I367" s="62">
        <f t="shared" si="113"/>
        <v>726933.835</v>
      </c>
      <c r="J367" s="62">
        <f t="shared" si="113"/>
        <v>746367.5993</v>
      </c>
      <c r="K367" s="62">
        <f t="shared" si="113"/>
        <v>765579.2635</v>
      </c>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row>
    <row r="368" ht="15.75" customHeight="1">
      <c r="A368" s="62" t="s">
        <v>838</v>
      </c>
      <c r="B368" s="62">
        <f t="shared" ref="B368:K368" si="114">(B360*$B$11)/1000000</f>
        <v>214516.4347</v>
      </c>
      <c r="C368" s="62">
        <f t="shared" si="114"/>
        <v>220807.1232</v>
      </c>
      <c r="D368" s="62">
        <f t="shared" si="114"/>
        <v>226781.2991</v>
      </c>
      <c r="E368" s="62">
        <f t="shared" si="114"/>
        <v>232755.475</v>
      </c>
      <c r="F368" s="62">
        <f t="shared" si="114"/>
        <v>238927.4712</v>
      </c>
      <c r="G368" s="62">
        <f t="shared" si="114"/>
        <v>245415.9801</v>
      </c>
      <c r="H368" s="62">
        <f t="shared" si="114"/>
        <v>252102.3094</v>
      </c>
      <c r="I368" s="62">
        <f t="shared" si="114"/>
        <v>258986.4591</v>
      </c>
      <c r="J368" s="62">
        <f t="shared" si="114"/>
        <v>265910.1729</v>
      </c>
      <c r="K368" s="62">
        <f t="shared" si="114"/>
        <v>272754.7585</v>
      </c>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row>
    <row r="369" ht="15.75" customHeight="1">
      <c r="A369" s="62" t="s">
        <v>839</v>
      </c>
      <c r="B369" s="62">
        <f t="shared" ref="B369:K369" si="115">(B361*$B$11*1.2)/1000000</f>
        <v>96163.75153</v>
      </c>
      <c r="C369" s="62">
        <f t="shared" si="115"/>
        <v>98983.75088</v>
      </c>
      <c r="D369" s="62">
        <f t="shared" si="115"/>
        <v>101661.8635</v>
      </c>
      <c r="E369" s="62">
        <f t="shared" si="115"/>
        <v>104339.9761</v>
      </c>
      <c r="F369" s="62">
        <f t="shared" si="115"/>
        <v>107106.7679</v>
      </c>
      <c r="G369" s="62">
        <f t="shared" si="115"/>
        <v>110015.4465</v>
      </c>
      <c r="H369" s="62">
        <f t="shared" si="115"/>
        <v>113012.8043</v>
      </c>
      <c r="I369" s="62">
        <f t="shared" si="115"/>
        <v>116098.8413</v>
      </c>
      <c r="J369" s="62">
        <f t="shared" si="115"/>
        <v>119202.6142</v>
      </c>
      <c r="K369" s="62">
        <f t="shared" si="115"/>
        <v>122270.9154</v>
      </c>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row>
    <row r="370" ht="15.75" customHeight="1">
      <c r="A370" s="62" t="s">
        <v>840</v>
      </c>
      <c r="B370" s="62">
        <f t="shared" ref="B370:K370" si="116">(B362*$B$11*1.2)/1000000</f>
        <v>55771.04928</v>
      </c>
      <c r="C370" s="62">
        <f t="shared" si="116"/>
        <v>57406.53376</v>
      </c>
      <c r="D370" s="62">
        <f t="shared" si="116"/>
        <v>58959.72971</v>
      </c>
      <c r="E370" s="62">
        <f t="shared" si="116"/>
        <v>60512.92566</v>
      </c>
      <c r="F370" s="62">
        <f t="shared" si="116"/>
        <v>62117.55194</v>
      </c>
      <c r="G370" s="62">
        <f t="shared" si="116"/>
        <v>63804.46674</v>
      </c>
      <c r="H370" s="62">
        <f t="shared" si="116"/>
        <v>65542.81188</v>
      </c>
      <c r="I370" s="62">
        <f t="shared" si="116"/>
        <v>67332.58735</v>
      </c>
      <c r="J370" s="62">
        <f t="shared" si="116"/>
        <v>69132.64888</v>
      </c>
      <c r="K370" s="62">
        <f t="shared" si="116"/>
        <v>70912.13828</v>
      </c>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row>
    <row r="372" ht="15.75" customHeight="1">
      <c r="A372" s="62" t="s">
        <v>1589</v>
      </c>
      <c r="B372" s="62">
        <f>(B337/'BC leña coccion rural'!$B$315)*1000000</f>
        <v>534323.4837</v>
      </c>
      <c r="C372" s="62">
        <f>(C337/'BC leña coccion rural'!$B$315)*1000000</f>
        <v>550211.9574</v>
      </c>
      <c r="D372" s="62">
        <f>(D337/'BC leña coccion rural'!$B$315)*1000000</f>
        <v>564923.507</v>
      </c>
      <c r="E372" s="62">
        <f>(E337/'BC leña coccion rural'!$B$315)*1000000</f>
        <v>580223.5187</v>
      </c>
      <c r="F372" s="62">
        <f>(F337/'BC leña coccion rural'!$B$315)*1000000</f>
        <v>595523.5303</v>
      </c>
      <c r="G372" s="62">
        <f>(G337/'BC leña coccion rural'!$B$315)*1000000</f>
        <v>611412.004</v>
      </c>
      <c r="H372" s="62">
        <f>(H337/'BC leña coccion rural'!$B$315)*1000000</f>
        <v>628477.4016</v>
      </c>
      <c r="I372" s="62">
        <f>(I337/'BC leña coccion rural'!$B$315)*1000000</f>
        <v>645542.7992</v>
      </c>
      <c r="J372" s="62">
        <f>(J337/'BC leña coccion rural'!$B$315)*1000000</f>
        <v>662608.1968</v>
      </c>
      <c r="K372" s="62">
        <f>(K337/'BC leña coccion rural'!$B$315)*1000000</f>
        <v>679673.5944</v>
      </c>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row>
    <row r="373" ht="15.75" customHeight="1">
      <c r="A373" s="62" t="s">
        <v>835</v>
      </c>
      <c r="B373" s="62">
        <f t="shared" ref="B373:K373" si="117">B$372/2</f>
        <v>267161.7419</v>
      </c>
      <c r="C373" s="62">
        <f t="shared" si="117"/>
        <v>275105.9787</v>
      </c>
      <c r="D373" s="62">
        <f t="shared" si="117"/>
        <v>282461.7535</v>
      </c>
      <c r="E373" s="62">
        <f t="shared" si="117"/>
        <v>290111.7593</v>
      </c>
      <c r="F373" s="62">
        <f t="shared" si="117"/>
        <v>297761.7652</v>
      </c>
      <c r="G373" s="62">
        <f t="shared" si="117"/>
        <v>305706.002</v>
      </c>
      <c r="H373" s="62">
        <f t="shared" si="117"/>
        <v>314238.7008</v>
      </c>
      <c r="I373" s="62">
        <f t="shared" si="117"/>
        <v>322771.3996</v>
      </c>
      <c r="J373" s="62">
        <f t="shared" si="117"/>
        <v>331304.0984</v>
      </c>
      <c r="K373" s="62">
        <f t="shared" si="117"/>
        <v>339836.7972</v>
      </c>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row>
    <row r="374" ht="15.75" customHeight="1">
      <c r="A374" s="62" t="s">
        <v>836</v>
      </c>
      <c r="B374" s="62">
        <f t="shared" ref="B374:K374" si="118">B$372/2</f>
        <v>267161.7419</v>
      </c>
      <c r="C374" s="62">
        <f t="shared" si="118"/>
        <v>275105.9787</v>
      </c>
      <c r="D374" s="62">
        <f t="shared" si="118"/>
        <v>282461.7535</v>
      </c>
      <c r="E374" s="62">
        <f t="shared" si="118"/>
        <v>290111.7593</v>
      </c>
      <c r="F374" s="62">
        <f t="shared" si="118"/>
        <v>297761.7652</v>
      </c>
      <c r="G374" s="62">
        <f t="shared" si="118"/>
        <v>305706.002</v>
      </c>
      <c r="H374" s="62">
        <f t="shared" si="118"/>
        <v>314238.7008</v>
      </c>
      <c r="I374" s="62">
        <f t="shared" si="118"/>
        <v>322771.3996</v>
      </c>
      <c r="J374" s="62">
        <f t="shared" si="118"/>
        <v>331304.0984</v>
      </c>
      <c r="K374" s="62">
        <f t="shared" si="118"/>
        <v>339836.7972</v>
      </c>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row>
    <row r="375" ht="15.75" customHeight="1">
      <c r="A375" s="62" t="s">
        <v>1590</v>
      </c>
      <c r="B375" s="162">
        <f t="shared" ref="B375:K375" si="119">-D137</f>
        <v>8971.580962</v>
      </c>
      <c r="C375" s="162">
        <f t="shared" si="119"/>
        <v>9723.443605</v>
      </c>
      <c r="D375" s="162">
        <f t="shared" si="119"/>
        <v>10313.65623</v>
      </c>
      <c r="E375" s="162">
        <f t="shared" si="119"/>
        <v>10741.42861</v>
      </c>
      <c r="F375" s="162">
        <f t="shared" si="119"/>
        <v>11092.05621</v>
      </c>
      <c r="G375" s="162">
        <f t="shared" si="119"/>
        <v>11449.37961</v>
      </c>
      <c r="H375" s="162">
        <f t="shared" si="119"/>
        <v>11851.01327</v>
      </c>
      <c r="I375" s="162">
        <f t="shared" si="119"/>
        <v>12281.90439</v>
      </c>
      <c r="J375" s="162">
        <f t="shared" si="119"/>
        <v>12731.28138</v>
      </c>
      <c r="K375" s="162">
        <f t="shared" si="119"/>
        <v>13173.70971</v>
      </c>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row>
    <row r="376" ht="15.75" customHeight="1">
      <c r="A376" s="62" t="s">
        <v>1591</v>
      </c>
      <c r="B376" s="62">
        <f t="shared" ref="B376:K376" si="120">B372/B375</f>
        <v>59.55733844</v>
      </c>
      <c r="C376" s="62">
        <f t="shared" si="120"/>
        <v>56.5861211</v>
      </c>
      <c r="D376" s="62">
        <f t="shared" si="120"/>
        <v>54.77432005</v>
      </c>
      <c r="E376" s="62">
        <f t="shared" si="120"/>
        <v>54.01735093</v>
      </c>
      <c r="F376" s="62">
        <f t="shared" si="120"/>
        <v>53.68919153</v>
      </c>
      <c r="G376" s="62">
        <f t="shared" si="120"/>
        <v>53.40132172</v>
      </c>
      <c r="H376" s="62">
        <f t="shared" si="120"/>
        <v>53.03153301</v>
      </c>
      <c r="I376" s="62">
        <f t="shared" si="120"/>
        <v>52.56048075</v>
      </c>
      <c r="J376" s="62">
        <f t="shared" si="120"/>
        <v>52.04567999</v>
      </c>
      <c r="K376" s="62">
        <f t="shared" si="120"/>
        <v>51.59318137</v>
      </c>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row>
    <row r="377" ht="15.75" customHeight="1">
      <c r="A377" s="62" t="s">
        <v>1592</v>
      </c>
      <c r="B377" s="62">
        <f t="shared" ref="B377:K377" si="121">(B372*$D$328)/1000000</f>
        <v>3205.940902</v>
      </c>
      <c r="C377" s="62">
        <f t="shared" si="121"/>
        <v>3301.271744</v>
      </c>
      <c r="D377" s="62">
        <f t="shared" si="121"/>
        <v>3389.541042</v>
      </c>
      <c r="E377" s="62">
        <f t="shared" si="121"/>
        <v>3481.341112</v>
      </c>
      <c r="F377" s="62">
        <f t="shared" si="121"/>
        <v>3573.141182</v>
      </c>
      <c r="G377" s="62">
        <f t="shared" si="121"/>
        <v>3668.472024</v>
      </c>
      <c r="H377" s="62">
        <f t="shared" si="121"/>
        <v>3770.864409</v>
      </c>
      <c r="I377" s="62">
        <f t="shared" si="121"/>
        <v>3873.256795</v>
      </c>
      <c r="J377" s="62">
        <f t="shared" si="121"/>
        <v>3975.649181</v>
      </c>
      <c r="K377" s="62">
        <f t="shared" si="121"/>
        <v>4078.041566</v>
      </c>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row>
    <row r="379" ht="15.75" customHeight="1">
      <c r="A379" s="62" t="s">
        <v>1303</v>
      </c>
      <c r="B379" s="62">
        <f t="shared" ref="B379:K379" si="122">(B338*$D$237)/$B$237</f>
        <v>244924406</v>
      </c>
      <c r="C379" s="62">
        <f t="shared" si="122"/>
        <v>252051835.9</v>
      </c>
      <c r="D379" s="62">
        <f t="shared" si="122"/>
        <v>258963282.9</v>
      </c>
      <c r="E379" s="62">
        <f t="shared" si="122"/>
        <v>265658747.3</v>
      </c>
      <c r="F379" s="62">
        <f t="shared" si="122"/>
        <v>272786177.1</v>
      </c>
      <c r="G379" s="62">
        <f t="shared" si="122"/>
        <v>280129589.6</v>
      </c>
      <c r="H379" s="62">
        <f t="shared" si="122"/>
        <v>287688984.9</v>
      </c>
      <c r="I379" s="62">
        <f t="shared" si="122"/>
        <v>295680345.6</v>
      </c>
      <c r="J379" s="62">
        <f t="shared" si="122"/>
        <v>303455723.5</v>
      </c>
      <c r="K379" s="62">
        <f t="shared" si="122"/>
        <v>311447084.2</v>
      </c>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row>
    <row r="380" ht="15.75" customHeight="1">
      <c r="A380" s="62" t="s">
        <v>835</v>
      </c>
      <c r="B380" s="62">
        <f t="shared" ref="B380:K380" si="123">B379/2</f>
        <v>122462203</v>
      </c>
      <c r="C380" s="62">
        <f t="shared" si="123"/>
        <v>126025917.9</v>
      </c>
      <c r="D380" s="62">
        <f t="shared" si="123"/>
        <v>129481641.5</v>
      </c>
      <c r="E380" s="62">
        <f t="shared" si="123"/>
        <v>132829373.7</v>
      </c>
      <c r="F380" s="62">
        <f t="shared" si="123"/>
        <v>136393088.6</v>
      </c>
      <c r="G380" s="62">
        <f t="shared" si="123"/>
        <v>140064794.8</v>
      </c>
      <c r="H380" s="62">
        <f t="shared" si="123"/>
        <v>143844492.4</v>
      </c>
      <c r="I380" s="62">
        <f t="shared" si="123"/>
        <v>147840172.8</v>
      </c>
      <c r="J380" s="62">
        <f t="shared" si="123"/>
        <v>151727861.8</v>
      </c>
      <c r="K380" s="62">
        <f t="shared" si="123"/>
        <v>155723542.1</v>
      </c>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row>
    <row r="381" ht="15.75" customHeight="1">
      <c r="A381" s="62" t="s">
        <v>836</v>
      </c>
      <c r="B381" s="62">
        <f t="shared" ref="B381:K381" si="124">B380</f>
        <v>122462203</v>
      </c>
      <c r="C381" s="62">
        <f t="shared" si="124"/>
        <v>126025917.9</v>
      </c>
      <c r="D381" s="62">
        <f t="shared" si="124"/>
        <v>129481641.5</v>
      </c>
      <c r="E381" s="62">
        <f t="shared" si="124"/>
        <v>132829373.7</v>
      </c>
      <c r="F381" s="62">
        <f t="shared" si="124"/>
        <v>136393088.6</v>
      </c>
      <c r="G381" s="62">
        <f t="shared" si="124"/>
        <v>140064794.8</v>
      </c>
      <c r="H381" s="62">
        <f t="shared" si="124"/>
        <v>143844492.4</v>
      </c>
      <c r="I381" s="62">
        <f t="shared" si="124"/>
        <v>147840172.8</v>
      </c>
      <c r="J381" s="62">
        <f t="shared" si="124"/>
        <v>151727861.8</v>
      </c>
      <c r="K381" s="62">
        <f t="shared" si="124"/>
        <v>155723542.1</v>
      </c>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row>
    <row r="383" ht="15.75" customHeight="1">
      <c r="A383" s="62" t="s">
        <v>1592</v>
      </c>
      <c r="B383" s="147">
        <f t="shared" ref="B383:K383" si="125">SUM(B384:B385)</f>
        <v>20863.80441</v>
      </c>
      <c r="C383" s="147">
        <f t="shared" si="125"/>
        <v>21470.95216</v>
      </c>
      <c r="D383" s="147">
        <f t="shared" si="125"/>
        <v>22059.70149</v>
      </c>
      <c r="E383" s="147">
        <f t="shared" si="125"/>
        <v>22630.0524</v>
      </c>
      <c r="F383" s="147">
        <f t="shared" si="125"/>
        <v>23237.20015</v>
      </c>
      <c r="G383" s="147">
        <f t="shared" si="125"/>
        <v>23862.74631</v>
      </c>
      <c r="H383" s="147">
        <f t="shared" si="125"/>
        <v>24506.69089</v>
      </c>
      <c r="I383" s="147">
        <f t="shared" si="125"/>
        <v>25187.43231</v>
      </c>
      <c r="J383" s="147">
        <f t="shared" si="125"/>
        <v>25849.77531</v>
      </c>
      <c r="K383" s="147">
        <f t="shared" si="125"/>
        <v>26530.51672</v>
      </c>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row>
    <row r="384" ht="15.75" customHeight="1">
      <c r="A384" s="62" t="s">
        <v>835</v>
      </c>
      <c r="B384" s="147">
        <f t="shared" ref="B384:K384" si="126">(0.5*$B$13*0.5*0.1077*B380)/1000000</f>
        <v>9483.547459</v>
      </c>
      <c r="C384" s="147">
        <f t="shared" si="126"/>
        <v>9759.523708</v>
      </c>
      <c r="D384" s="147">
        <f t="shared" si="126"/>
        <v>10027.13704</v>
      </c>
      <c r="E384" s="147">
        <f t="shared" si="126"/>
        <v>10286.38746</v>
      </c>
      <c r="F384" s="147">
        <f t="shared" si="126"/>
        <v>10562.3637</v>
      </c>
      <c r="G384" s="147">
        <f t="shared" si="126"/>
        <v>10846.70287</v>
      </c>
      <c r="H384" s="147">
        <f t="shared" si="126"/>
        <v>11139.40495</v>
      </c>
      <c r="I384" s="147">
        <f t="shared" si="126"/>
        <v>11448.83287</v>
      </c>
      <c r="J384" s="147">
        <f t="shared" si="126"/>
        <v>11749.89787</v>
      </c>
      <c r="K384" s="147">
        <f t="shared" si="126"/>
        <v>12059.32578</v>
      </c>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row>
    <row r="385" ht="15.75" customHeight="1">
      <c r="A385" s="62" t="s">
        <v>836</v>
      </c>
      <c r="B385" s="147">
        <f t="shared" ref="B385:K385" si="127">(0.5*$B$13*0.6*0.1077*B381)/1000000</f>
        <v>11380.25695</v>
      </c>
      <c r="C385" s="147">
        <f t="shared" si="127"/>
        <v>11711.42845</v>
      </c>
      <c r="D385" s="147">
        <f t="shared" si="127"/>
        <v>12032.56445</v>
      </c>
      <c r="E385" s="147">
        <f t="shared" si="127"/>
        <v>12343.66495</v>
      </c>
      <c r="F385" s="147">
        <f t="shared" si="127"/>
        <v>12674.83645</v>
      </c>
      <c r="G385" s="147">
        <f t="shared" si="127"/>
        <v>13016.04344</v>
      </c>
      <c r="H385" s="147">
        <f t="shared" si="127"/>
        <v>13367.28594</v>
      </c>
      <c r="I385" s="147">
        <f t="shared" si="127"/>
        <v>13738.59944</v>
      </c>
      <c r="J385" s="147">
        <f t="shared" si="127"/>
        <v>14099.87744</v>
      </c>
      <c r="K385" s="147">
        <f t="shared" si="127"/>
        <v>14471.19094</v>
      </c>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row>
    <row r="387" ht="15.75" customHeight="1">
      <c r="A387" s="62" t="s">
        <v>24</v>
      </c>
      <c r="B387" s="147">
        <f t="shared" ref="B387:K387" si="128">B377+B364+B348+B383</f>
        <v>1961955.098</v>
      </c>
      <c r="C387" s="147">
        <f t="shared" si="128"/>
        <v>2019732.318</v>
      </c>
      <c r="D387" s="147">
        <f t="shared" si="128"/>
        <v>2074091.152</v>
      </c>
      <c r="E387" s="147">
        <f t="shared" si="128"/>
        <v>2128435.119</v>
      </c>
      <c r="F387" s="147">
        <f t="shared" si="128"/>
        <v>2185329.866</v>
      </c>
      <c r="G387" s="147">
        <f t="shared" si="128"/>
        <v>2244590.389</v>
      </c>
      <c r="H387" s="147">
        <f t="shared" si="128"/>
        <v>2306390.356</v>
      </c>
      <c r="I387" s="147">
        <f t="shared" si="128"/>
        <v>2368642.942</v>
      </c>
      <c r="J387" s="147">
        <f t="shared" si="128"/>
        <v>2432219.192</v>
      </c>
      <c r="K387" s="147">
        <f t="shared" si="128"/>
        <v>2495227.878</v>
      </c>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row>
    <row r="390" ht="15.75" customHeight="1">
      <c r="A390" s="301" t="s">
        <v>1593</v>
      </c>
      <c r="B390" s="368"/>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row>
    <row r="391" ht="15.75" customHeight="1">
      <c r="A391" s="301" t="s">
        <v>1441</v>
      </c>
      <c r="B391" s="837">
        <v>16.99345111</v>
      </c>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row>
    <row r="392" ht="15.75" customHeight="1">
      <c r="A392" s="368" t="s">
        <v>1444</v>
      </c>
      <c r="B392" s="620">
        <v>4.0</v>
      </c>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row>
    <row r="393" ht="15.75" customHeight="1">
      <c r="A393" s="368" t="s">
        <v>1594</v>
      </c>
      <c r="B393" s="838">
        <f>B27</f>
        <v>5000</v>
      </c>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row>
    <row r="394" ht="15.75" customHeight="1">
      <c r="A394" s="368"/>
      <c r="B394" s="368"/>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row>
    <row r="395" ht="15.75" customHeight="1">
      <c r="A395" s="839" t="s">
        <v>1447</v>
      </c>
      <c r="B395" s="368"/>
      <c r="C395" s="382"/>
      <c r="D395" s="382"/>
      <c r="E395" s="382"/>
      <c r="F395" s="382"/>
      <c r="G395" s="382"/>
      <c r="H395" s="382"/>
      <c r="I395" s="382"/>
      <c r="J395" s="382"/>
      <c r="K395" s="382"/>
      <c r="L395" s="38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row>
    <row r="396" ht="15.75" customHeight="1">
      <c r="A396" s="368"/>
      <c r="B396" s="62" t="s">
        <v>325</v>
      </c>
      <c r="C396" s="62" t="s">
        <v>326</v>
      </c>
      <c r="D396" s="62" t="s">
        <v>327</v>
      </c>
      <c r="E396" s="62" t="s">
        <v>328</v>
      </c>
      <c r="F396" s="62" t="s">
        <v>329</v>
      </c>
      <c r="G396" s="62" t="s">
        <v>330</v>
      </c>
      <c r="H396" s="62" t="s">
        <v>331</v>
      </c>
      <c r="I396" s="62" t="s">
        <v>332</v>
      </c>
      <c r="J396" s="62" t="s">
        <v>333</v>
      </c>
      <c r="K396" s="62" t="s">
        <v>334</v>
      </c>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row>
    <row r="397" ht="15.75" customHeight="1">
      <c r="A397" s="840"/>
      <c r="B397" s="368"/>
      <c r="C397" s="368"/>
      <c r="D397" s="368"/>
      <c r="E397" s="368"/>
      <c r="F397" s="368"/>
      <c r="G397" s="368"/>
      <c r="H397" s="368"/>
      <c r="I397" s="368"/>
      <c r="J397" s="368"/>
      <c r="K397" s="368"/>
      <c r="L397" s="322"/>
      <c r="M397" s="322"/>
      <c r="N397" s="322"/>
      <c r="O397" s="322"/>
      <c r="P397" s="322"/>
      <c r="Q397" s="322"/>
      <c r="R397" s="322"/>
      <c r="S397" s="322"/>
      <c r="T397" s="322"/>
      <c r="U397" s="322"/>
      <c r="V397" s="322"/>
      <c r="W397" s="322"/>
      <c r="X397" s="322"/>
      <c r="Y397" s="322"/>
      <c r="Z397" s="322"/>
      <c r="AA397" s="322"/>
      <c r="AB397" s="322"/>
      <c r="AC397" s="322"/>
      <c r="AD397" s="322"/>
      <c r="AE397" s="322"/>
      <c r="AF397" s="322"/>
      <c r="AG397" s="322"/>
      <c r="AH397" s="322"/>
      <c r="AI397" s="322"/>
      <c r="AJ397" s="322"/>
      <c r="AK397" s="322"/>
      <c r="AL397" s="322"/>
      <c r="AM397" s="322"/>
      <c r="AN397" s="322"/>
      <c r="AO397" s="322"/>
      <c r="AP397" s="322"/>
      <c r="AQ397" s="322"/>
      <c r="AR397" s="322"/>
      <c r="AS397" s="322"/>
      <c r="AT397" s="322"/>
      <c r="AU397" s="322"/>
      <c r="AV397" s="322"/>
    </row>
    <row r="398" ht="15.75" customHeight="1">
      <c r="A398" s="840" t="s">
        <v>1449</v>
      </c>
      <c r="B398" s="368">
        <f t="shared" ref="B398:K398" si="129">D137*-1+B450</f>
        <v>11782.07541</v>
      </c>
      <c r="C398" s="368">
        <f t="shared" si="129"/>
        <v>12286.78402</v>
      </c>
      <c r="D398" s="368">
        <f t="shared" si="129"/>
        <v>12608.65797</v>
      </c>
      <c r="E398" s="368">
        <f t="shared" si="129"/>
        <v>12789.27632</v>
      </c>
      <c r="F398" s="368">
        <f t="shared" si="129"/>
        <v>12836.25754</v>
      </c>
      <c r="G398" s="368">
        <f t="shared" si="129"/>
        <v>12875.81146</v>
      </c>
      <c r="H398" s="368">
        <f t="shared" si="129"/>
        <v>12938.49102</v>
      </c>
      <c r="I398" s="368">
        <f t="shared" si="129"/>
        <v>13055.14344</v>
      </c>
      <c r="J398" s="368">
        <f t="shared" si="129"/>
        <v>13126.72784</v>
      </c>
      <c r="K398" s="368">
        <f t="shared" si="129"/>
        <v>13173.70971</v>
      </c>
      <c r="L398" s="322"/>
      <c r="M398" s="322"/>
      <c r="N398" s="322"/>
      <c r="O398" s="322"/>
      <c r="P398" s="322"/>
      <c r="Q398" s="322"/>
      <c r="R398" s="322"/>
      <c r="S398" s="322"/>
      <c r="T398" s="322"/>
      <c r="U398" s="322"/>
      <c r="V398" s="322"/>
      <c r="W398" s="322"/>
      <c r="X398" s="322"/>
      <c r="Y398" s="322"/>
      <c r="Z398" s="322"/>
      <c r="AA398" s="322"/>
      <c r="AB398" s="322"/>
      <c r="AC398" s="322"/>
      <c r="AD398" s="322"/>
      <c r="AE398" s="322"/>
      <c r="AF398" s="322"/>
      <c r="AG398" s="322"/>
      <c r="AH398" s="322"/>
      <c r="AI398" s="322"/>
      <c r="AJ398" s="322"/>
      <c r="AK398" s="322"/>
      <c r="AL398" s="322"/>
      <c r="AM398" s="322"/>
      <c r="AN398" s="322"/>
      <c r="AO398" s="322"/>
      <c r="AP398" s="322"/>
      <c r="AQ398" s="322"/>
      <c r="AR398" s="322"/>
      <c r="AS398" s="322"/>
      <c r="AT398" s="322"/>
      <c r="AU398" s="322"/>
      <c r="AV398" s="322"/>
    </row>
    <row r="399" ht="15.75" customHeight="1">
      <c r="A399" s="368" t="s">
        <v>1450</v>
      </c>
      <c r="B399" s="620">
        <f>Resultados_residencial!BL61</f>
        <v>1.12</v>
      </c>
      <c r="C399" s="620">
        <f>Resultados_residencial!BM61</f>
        <v>2.09</v>
      </c>
      <c r="D399" s="620">
        <f>Resultados_residencial!BN61</f>
        <v>3.1</v>
      </c>
      <c r="E399" s="620">
        <f>Resultados_residencial!BO61</f>
        <v>4.06</v>
      </c>
      <c r="F399" s="620">
        <f>Resultados_residencial!BP61</f>
        <v>5.18</v>
      </c>
      <c r="G399" s="620">
        <f>Resultados_residencial!BQ61</f>
        <v>6.35</v>
      </c>
      <c r="H399" s="620">
        <f>Resultados_residencial!BR61</f>
        <v>7.6</v>
      </c>
      <c r="I399" s="620">
        <f>Resultados_residencial!BS61</f>
        <v>8.78</v>
      </c>
      <c r="J399" s="620">
        <f>Resultados_residencial!BT61</f>
        <v>10.14</v>
      </c>
      <c r="K399" s="620">
        <f>Resultados_residencial!BU61</f>
        <v>11.55</v>
      </c>
      <c r="L399" s="322"/>
      <c r="M399" s="322"/>
      <c r="N399" s="322"/>
      <c r="O399" s="322"/>
      <c r="P399" s="322"/>
      <c r="Q399" s="322"/>
      <c r="R399" s="322"/>
      <c r="S399" s="322"/>
      <c r="T399" s="322"/>
      <c r="U399" s="322"/>
      <c r="V399" s="322"/>
      <c r="W399" s="322"/>
      <c r="X399" s="322"/>
      <c r="Y399" s="322"/>
      <c r="Z399" s="322"/>
      <c r="AA399" s="322"/>
      <c r="AB399" s="322"/>
      <c r="AC399" s="322"/>
      <c r="AD399" s="322"/>
      <c r="AE399" s="322"/>
      <c r="AF399" s="322"/>
      <c r="AG399" s="322"/>
      <c r="AH399" s="322"/>
      <c r="AI399" s="322"/>
      <c r="AJ399" s="322"/>
      <c r="AK399" s="322"/>
      <c r="AL399" s="322"/>
      <c r="AM399" s="322"/>
      <c r="AN399" s="322"/>
      <c r="AO399" s="322"/>
      <c r="AP399" s="322"/>
      <c r="AQ399" s="322"/>
      <c r="AR399" s="322"/>
      <c r="AS399" s="322"/>
      <c r="AT399" s="322"/>
      <c r="AU399" s="322"/>
      <c r="AV399" s="322"/>
    </row>
    <row r="400" ht="15.75" customHeight="1">
      <c r="A400" s="368" t="s">
        <v>1451</v>
      </c>
      <c r="B400" s="368">
        <f t="shared" ref="B400:K400" si="130">(B399*1000)/$B$391</f>
        <v>65.9077425</v>
      </c>
      <c r="C400" s="368">
        <f t="shared" si="130"/>
        <v>122.9885552</v>
      </c>
      <c r="D400" s="368">
        <f t="shared" si="130"/>
        <v>182.4232159</v>
      </c>
      <c r="E400" s="368">
        <f t="shared" si="130"/>
        <v>238.9155666</v>
      </c>
      <c r="F400" s="368">
        <f t="shared" si="130"/>
        <v>304.8233091</v>
      </c>
      <c r="G400" s="368">
        <f t="shared" si="130"/>
        <v>373.6733615</v>
      </c>
      <c r="H400" s="368">
        <f t="shared" si="130"/>
        <v>447.2311098</v>
      </c>
      <c r="I400" s="368">
        <f t="shared" si="130"/>
        <v>516.6696243</v>
      </c>
      <c r="J400" s="368">
        <f t="shared" si="130"/>
        <v>596.7004544</v>
      </c>
      <c r="K400" s="368">
        <f t="shared" si="130"/>
        <v>679.6735946</v>
      </c>
      <c r="L400" s="322"/>
      <c r="M400" s="322"/>
      <c r="N400" s="322"/>
      <c r="O400" s="322"/>
      <c r="P400" s="322"/>
      <c r="Q400" s="322"/>
      <c r="R400" s="322"/>
      <c r="S400" s="322"/>
      <c r="T400" s="322"/>
      <c r="U400" s="322"/>
      <c r="V400" s="322"/>
      <c r="W400" s="322"/>
      <c r="X400" s="322"/>
      <c r="Y400" s="322"/>
      <c r="Z400" s="322"/>
      <c r="AA400" s="322"/>
      <c r="AB400" s="322"/>
      <c r="AC400" s="322"/>
      <c r="AD400" s="322"/>
      <c r="AE400" s="322"/>
      <c r="AF400" s="322"/>
      <c r="AG400" s="322"/>
      <c r="AH400" s="322"/>
      <c r="AI400" s="322"/>
      <c r="AJ400" s="322"/>
      <c r="AK400" s="322"/>
      <c r="AL400" s="322"/>
      <c r="AM400" s="322"/>
      <c r="AN400" s="322"/>
      <c r="AO400" s="322"/>
      <c r="AP400" s="322"/>
      <c r="AQ400" s="322"/>
      <c r="AR400" s="322"/>
      <c r="AS400" s="322"/>
      <c r="AT400" s="322"/>
      <c r="AU400" s="322"/>
      <c r="AV400" s="322"/>
    </row>
    <row r="401" ht="15.75" customHeight="1">
      <c r="A401" s="368" t="s">
        <v>1452</v>
      </c>
      <c r="B401" s="841">
        <f t="shared" ref="B401:K401" si="131">B400*1000</f>
        <v>65907.7425</v>
      </c>
      <c r="C401" s="841">
        <f t="shared" si="131"/>
        <v>122988.5552</v>
      </c>
      <c r="D401" s="841">
        <f t="shared" si="131"/>
        <v>182423.2159</v>
      </c>
      <c r="E401" s="841">
        <f t="shared" si="131"/>
        <v>238915.5666</v>
      </c>
      <c r="F401" s="841">
        <f t="shared" si="131"/>
        <v>304823.3091</v>
      </c>
      <c r="G401" s="841">
        <f t="shared" si="131"/>
        <v>373673.3615</v>
      </c>
      <c r="H401" s="841">
        <f t="shared" si="131"/>
        <v>447231.1098</v>
      </c>
      <c r="I401" s="841">
        <f t="shared" si="131"/>
        <v>516669.6243</v>
      </c>
      <c r="J401" s="841">
        <f t="shared" si="131"/>
        <v>596700.4544</v>
      </c>
      <c r="K401" s="841">
        <f t="shared" si="131"/>
        <v>679673.5946</v>
      </c>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row>
    <row r="402" ht="15.75" customHeight="1">
      <c r="A402" s="368" t="s">
        <v>1453</v>
      </c>
      <c r="B402" s="368">
        <f t="shared" ref="B402:K402" si="132">B401/B398</f>
        <v>5.593899225</v>
      </c>
      <c r="C402" s="368">
        <f t="shared" si="132"/>
        <v>10.00982479</v>
      </c>
      <c r="D402" s="368">
        <f t="shared" si="132"/>
        <v>14.46809139</v>
      </c>
      <c r="E402" s="368">
        <f t="shared" si="132"/>
        <v>18.68092928</v>
      </c>
      <c r="F402" s="368">
        <f t="shared" si="132"/>
        <v>23.74705463</v>
      </c>
      <c r="G402" s="368">
        <f t="shared" si="132"/>
        <v>29.0213446</v>
      </c>
      <c r="H402" s="368">
        <f t="shared" si="132"/>
        <v>34.56594042</v>
      </c>
      <c r="I402" s="368">
        <f t="shared" si="132"/>
        <v>39.57594389</v>
      </c>
      <c r="J402" s="368">
        <f t="shared" si="132"/>
        <v>45.4569076</v>
      </c>
      <c r="K402" s="368">
        <f t="shared" si="132"/>
        <v>51.59318138</v>
      </c>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row>
    <row r="403" ht="15.75" customHeight="1">
      <c r="A403" s="368" t="s">
        <v>1454</v>
      </c>
      <c r="B403" s="368">
        <f t="shared" ref="B403:K403" si="133">B402/12</f>
        <v>0.4661582688</v>
      </c>
      <c r="C403" s="368">
        <f t="shared" si="133"/>
        <v>0.8341520655</v>
      </c>
      <c r="D403" s="368">
        <f t="shared" si="133"/>
        <v>1.205674282</v>
      </c>
      <c r="E403" s="368">
        <f t="shared" si="133"/>
        <v>1.556744107</v>
      </c>
      <c r="F403" s="368">
        <f t="shared" si="133"/>
        <v>1.97892122</v>
      </c>
      <c r="G403" s="368">
        <f t="shared" si="133"/>
        <v>2.418445383</v>
      </c>
      <c r="H403" s="368">
        <f t="shared" si="133"/>
        <v>2.880495035</v>
      </c>
      <c r="I403" s="368">
        <f t="shared" si="133"/>
        <v>3.297995324</v>
      </c>
      <c r="J403" s="368">
        <f t="shared" si="133"/>
        <v>3.788075633</v>
      </c>
      <c r="K403" s="368">
        <f t="shared" si="133"/>
        <v>4.299431782</v>
      </c>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row>
    <row r="404" ht="15.75" customHeight="1">
      <c r="A404" s="368" t="s">
        <v>1455</v>
      </c>
      <c r="B404" s="368">
        <f t="shared" ref="B404:K404" si="134">B403/40</f>
        <v>0.01165395672</v>
      </c>
      <c r="C404" s="368">
        <f t="shared" si="134"/>
        <v>0.02085380164</v>
      </c>
      <c r="D404" s="368">
        <f t="shared" si="134"/>
        <v>0.03014185706</v>
      </c>
      <c r="E404" s="368">
        <f t="shared" si="134"/>
        <v>0.03891860268</v>
      </c>
      <c r="F404" s="368">
        <f t="shared" si="134"/>
        <v>0.04947303049</v>
      </c>
      <c r="G404" s="368">
        <f t="shared" si="134"/>
        <v>0.06046113458</v>
      </c>
      <c r="H404" s="368">
        <f t="shared" si="134"/>
        <v>0.07201237588</v>
      </c>
      <c r="I404" s="368">
        <f t="shared" si="134"/>
        <v>0.08244988311</v>
      </c>
      <c r="J404" s="368">
        <f t="shared" si="134"/>
        <v>0.09470189083</v>
      </c>
      <c r="K404" s="368">
        <f t="shared" si="134"/>
        <v>0.1074857945</v>
      </c>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row>
    <row r="405" ht="15.75" customHeight="1">
      <c r="A405" s="368" t="s">
        <v>1456</v>
      </c>
      <c r="B405" s="368">
        <f t="shared" ref="B405:K405" si="135">B404*$B$393</f>
        <v>58.2697836</v>
      </c>
      <c r="C405" s="368">
        <f t="shared" si="135"/>
        <v>104.2690082</v>
      </c>
      <c r="D405" s="368">
        <f t="shared" si="135"/>
        <v>150.7092853</v>
      </c>
      <c r="E405" s="368">
        <f t="shared" si="135"/>
        <v>194.5930134</v>
      </c>
      <c r="F405" s="368">
        <f t="shared" si="135"/>
        <v>247.3651524</v>
      </c>
      <c r="G405" s="368">
        <f t="shared" si="135"/>
        <v>302.3056729</v>
      </c>
      <c r="H405" s="368">
        <f t="shared" si="135"/>
        <v>360.0618794</v>
      </c>
      <c r="I405" s="368">
        <f t="shared" si="135"/>
        <v>412.2494155</v>
      </c>
      <c r="J405" s="368">
        <f t="shared" si="135"/>
        <v>473.5094542</v>
      </c>
      <c r="K405" s="368">
        <f t="shared" si="135"/>
        <v>537.4289727</v>
      </c>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row>
    <row r="406" ht="15.75" customHeight="1">
      <c r="A406" s="368" t="s">
        <v>1457</v>
      </c>
      <c r="B406" s="368">
        <f t="shared" ref="B406:K406" si="136">(B405*B398*12)/1000000</f>
        <v>8.238467813</v>
      </c>
      <c r="C406" s="368">
        <f t="shared" si="136"/>
        <v>15.3735694</v>
      </c>
      <c r="D406" s="368">
        <f t="shared" si="136"/>
        <v>22.80290198</v>
      </c>
      <c r="E406" s="368">
        <f t="shared" si="136"/>
        <v>29.86444582</v>
      </c>
      <c r="F406" s="368">
        <f t="shared" si="136"/>
        <v>38.10291363</v>
      </c>
      <c r="G406" s="368">
        <f t="shared" si="136"/>
        <v>46.70917019</v>
      </c>
      <c r="H406" s="368">
        <f t="shared" si="136"/>
        <v>55.90388873</v>
      </c>
      <c r="I406" s="368">
        <f t="shared" si="136"/>
        <v>64.58370303</v>
      </c>
      <c r="J406" s="368">
        <f t="shared" si="136"/>
        <v>74.58755681</v>
      </c>
      <c r="K406" s="368">
        <f t="shared" si="136"/>
        <v>84.95919932</v>
      </c>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row>
    <row r="409" ht="15.75" customHeight="1">
      <c r="A409" s="371" t="s">
        <v>1595</v>
      </c>
      <c r="B409" s="371"/>
      <c r="C409" s="371"/>
      <c r="D409" s="371"/>
      <c r="E409" s="371"/>
      <c r="F409" s="371"/>
      <c r="G409" s="371"/>
      <c r="H409" s="371"/>
      <c r="I409" s="371"/>
      <c r="J409" s="371"/>
      <c r="K409" s="371"/>
      <c r="L409" s="371"/>
      <c r="M409" s="371"/>
      <c r="N409" s="371"/>
      <c r="O409" s="371"/>
      <c r="P409" s="371"/>
      <c r="Q409" s="371"/>
      <c r="R409" s="371"/>
      <c r="S409" s="371"/>
      <c r="T409" s="371"/>
      <c r="U409" s="371"/>
      <c r="V409" s="371"/>
      <c r="W409" s="371"/>
      <c r="X409" s="371"/>
      <c r="Y409" s="371"/>
      <c r="Z409" s="371"/>
      <c r="AA409" s="371"/>
      <c r="AB409" s="371"/>
      <c r="AC409" s="371"/>
      <c r="AD409" s="371"/>
      <c r="AE409" s="371"/>
      <c r="AF409" s="371"/>
      <c r="AG409" s="371"/>
      <c r="AH409" s="371"/>
      <c r="AI409" s="371"/>
      <c r="AJ409" s="371"/>
      <c r="AK409" s="371"/>
      <c r="AL409" s="371"/>
      <c r="AM409" s="371"/>
      <c r="AN409" s="371"/>
      <c r="AO409" s="371"/>
      <c r="AP409" s="371"/>
      <c r="AQ409" s="371"/>
      <c r="AR409" s="371"/>
      <c r="AS409" s="371"/>
      <c r="AT409" s="371"/>
      <c r="AU409" s="371"/>
      <c r="AV409" s="371"/>
    </row>
    <row r="410" ht="15.75" customHeight="1">
      <c r="A410" s="62" t="s">
        <v>1581</v>
      </c>
      <c r="B410" s="62" t="s">
        <v>325</v>
      </c>
      <c r="C410" s="62" t="s">
        <v>326</v>
      </c>
      <c r="D410" s="62" t="s">
        <v>327</v>
      </c>
      <c r="E410" s="62" t="s">
        <v>328</v>
      </c>
      <c r="F410" s="62" t="s">
        <v>329</v>
      </c>
      <c r="G410" s="62" t="s">
        <v>330</v>
      </c>
      <c r="H410" s="62" t="s">
        <v>331</v>
      </c>
      <c r="I410" s="62" t="s">
        <v>332</v>
      </c>
      <c r="J410" s="62" t="s">
        <v>333</v>
      </c>
      <c r="K410" s="62" t="s">
        <v>334</v>
      </c>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row>
    <row r="411" ht="15.75" customHeight="1">
      <c r="A411" s="62" t="s">
        <v>1582</v>
      </c>
      <c r="B411" s="62">
        <f>Resultados_residencial!D59</f>
        <v>6.04</v>
      </c>
      <c r="C411" s="62">
        <f>Resultados_residencial!E59</f>
        <v>6.28</v>
      </c>
      <c r="D411" s="62">
        <f>Resultados_residencial!F59</f>
        <v>6.5</v>
      </c>
      <c r="E411" s="62">
        <f>Resultados_residencial!G59</f>
        <v>6.74</v>
      </c>
      <c r="F411" s="62">
        <f>Resultados_residencial!H59</f>
        <v>6.97</v>
      </c>
      <c r="G411" s="62">
        <f>Resultados_residencial!I59</f>
        <v>7.22</v>
      </c>
      <c r="H411" s="62">
        <f>Resultados_residencial!J59</f>
        <v>7.46</v>
      </c>
      <c r="I411" s="62">
        <f>Resultados_residencial!K59</f>
        <v>7.72</v>
      </c>
      <c r="J411" s="62">
        <f>Resultados_residencial!L59</f>
        <v>7.98</v>
      </c>
      <c r="K411" s="62">
        <f>Resultados_residencial!M59</f>
        <v>8.26</v>
      </c>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row>
    <row r="412" ht="15.75" customHeight="1">
      <c r="A412" s="62" t="s">
        <v>1583</v>
      </c>
      <c r="B412" s="62">
        <f>Resultados_residencial!D60</f>
        <v>47.59</v>
      </c>
      <c r="C412" s="62">
        <f>Resultados_residencial!E60</f>
        <v>49.17</v>
      </c>
      <c r="D412" s="62">
        <f>Resultados_residencial!F60</f>
        <v>50.65</v>
      </c>
      <c r="E412" s="62">
        <f>Resultados_residencial!G60</f>
        <v>52.08</v>
      </c>
      <c r="F412" s="62">
        <f>Resultados_residencial!H60</f>
        <v>53.58</v>
      </c>
      <c r="G412" s="62">
        <f>Resultados_residencial!I60</f>
        <v>55.16</v>
      </c>
      <c r="H412" s="62">
        <f>Resultados_residencial!J60</f>
        <v>56.81</v>
      </c>
      <c r="I412" s="62">
        <f>Resultados_residencial!K60</f>
        <v>58.49</v>
      </c>
      <c r="J412" s="62">
        <f>Resultados_residencial!L60</f>
        <v>60.19</v>
      </c>
      <c r="K412" s="62">
        <f>Resultados_residencial!M60</f>
        <v>61.85</v>
      </c>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row>
    <row r="413" ht="15.75" customHeight="1">
      <c r="A413" s="62" t="s">
        <v>1584</v>
      </c>
      <c r="B413" s="62">
        <f>Resultados_residencial!D61</f>
        <v>7.96</v>
      </c>
      <c r="C413" s="62">
        <f>Resultados_residencial!E61</f>
        <v>7.26</v>
      </c>
      <c r="D413" s="62">
        <f>Resultados_residencial!F61</f>
        <v>6.5</v>
      </c>
      <c r="E413" s="62">
        <f>Resultados_residencial!G61</f>
        <v>5.8</v>
      </c>
      <c r="F413" s="62">
        <f>Resultados_residencial!H61</f>
        <v>4.94</v>
      </c>
      <c r="G413" s="62">
        <f>Resultados_residencial!I61</f>
        <v>4.04</v>
      </c>
      <c r="H413" s="62">
        <f>Resultados_residencial!J61</f>
        <v>3.08</v>
      </c>
      <c r="I413" s="62">
        <f>Resultados_residencial!K61</f>
        <v>2.19</v>
      </c>
      <c r="J413" s="62">
        <f>Resultados_residencial!L61</f>
        <v>1.12</v>
      </c>
      <c r="K413" s="62">
        <f>Resultados_residencial!M61</f>
        <v>0</v>
      </c>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row>
    <row r="414" ht="15.75" customHeight="1">
      <c r="A414" s="62" t="s">
        <v>1596</v>
      </c>
      <c r="B414" s="62">
        <f>Resultados_residencial!D62</f>
        <v>12.38</v>
      </c>
      <c r="C414" s="62">
        <f>Resultados_residencial!E62</f>
        <v>12.56</v>
      </c>
      <c r="D414" s="62">
        <f>Resultados_residencial!F62</f>
        <v>12.74</v>
      </c>
      <c r="E414" s="62">
        <f>Resultados_residencial!G62</f>
        <v>12.93</v>
      </c>
      <c r="F414" s="62">
        <f>Resultados_residencial!H62</f>
        <v>13.12</v>
      </c>
      <c r="G414" s="62">
        <f>Resultados_residencial!I62</f>
        <v>13.31</v>
      </c>
      <c r="H414" s="62">
        <f>Resultados_residencial!J62</f>
        <v>13.51</v>
      </c>
      <c r="I414" s="62">
        <f>Resultados_residencial!K62</f>
        <v>13.71</v>
      </c>
      <c r="J414" s="62">
        <f>Resultados_residencial!L62</f>
        <v>13.91</v>
      </c>
      <c r="K414" s="62">
        <f>Resultados_residencial!M62</f>
        <v>14.13</v>
      </c>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row>
    <row r="416" ht="15.75" customHeight="1">
      <c r="A416" s="62" t="s">
        <v>1585</v>
      </c>
      <c r="B416" s="62">
        <f t="shared" ref="B416:K416" si="137">B411/$B$329</f>
        <v>1677.777778</v>
      </c>
      <c r="C416" s="62">
        <f t="shared" si="137"/>
        <v>1744.444444</v>
      </c>
      <c r="D416" s="62">
        <f t="shared" si="137"/>
        <v>1805.555556</v>
      </c>
      <c r="E416" s="62">
        <f t="shared" si="137"/>
        <v>1872.222222</v>
      </c>
      <c r="F416" s="62">
        <f t="shared" si="137"/>
        <v>1936.111111</v>
      </c>
      <c r="G416" s="62">
        <f t="shared" si="137"/>
        <v>2005.555556</v>
      </c>
      <c r="H416" s="62">
        <f t="shared" si="137"/>
        <v>2072.222222</v>
      </c>
      <c r="I416" s="62">
        <f t="shared" si="137"/>
        <v>2144.444444</v>
      </c>
      <c r="J416" s="62">
        <f t="shared" si="137"/>
        <v>2216.666667</v>
      </c>
      <c r="K416" s="62">
        <f t="shared" si="137"/>
        <v>2294.444444</v>
      </c>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row>
    <row r="417" ht="15.75" customHeight="1">
      <c r="A417" s="62" t="s">
        <v>835</v>
      </c>
      <c r="B417" s="161">
        <f t="shared" ref="B417:K417" si="138">B341</f>
        <v>260.7474513</v>
      </c>
      <c r="C417" s="836">
        <f t="shared" si="138"/>
        <v>268.5777051</v>
      </c>
      <c r="D417" s="836">
        <f t="shared" si="138"/>
        <v>275.6249335</v>
      </c>
      <c r="E417" s="836">
        <f t="shared" si="138"/>
        <v>282.672162</v>
      </c>
      <c r="F417" s="836">
        <f t="shared" si="138"/>
        <v>290.5024158</v>
      </c>
      <c r="G417" s="836">
        <f t="shared" si="138"/>
        <v>298.3326695</v>
      </c>
      <c r="H417" s="836">
        <f t="shared" si="138"/>
        <v>306.9459487</v>
      </c>
      <c r="I417" s="836">
        <f t="shared" si="138"/>
        <v>314.7762025</v>
      </c>
      <c r="J417" s="836">
        <f t="shared" si="138"/>
        <v>323.3894817</v>
      </c>
      <c r="K417" s="836">
        <f t="shared" si="138"/>
        <v>332.0027609</v>
      </c>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row>
    <row r="418" ht="15.75" customHeight="1">
      <c r="A418" s="62" t="s">
        <v>836</v>
      </c>
      <c r="B418" s="161">
        <f t="shared" ref="B418:K418" si="139">B342</f>
        <v>324.1257168</v>
      </c>
      <c r="C418" s="836">
        <f t="shared" si="139"/>
        <v>333.8592218</v>
      </c>
      <c r="D418" s="836">
        <f t="shared" si="139"/>
        <v>342.6193763</v>
      </c>
      <c r="E418" s="836">
        <f t="shared" si="139"/>
        <v>351.3795308</v>
      </c>
      <c r="F418" s="836">
        <f t="shared" si="139"/>
        <v>361.1130358</v>
      </c>
      <c r="G418" s="836">
        <f t="shared" si="139"/>
        <v>370.8465409</v>
      </c>
      <c r="H418" s="836">
        <f t="shared" si="139"/>
        <v>381.5533964</v>
      </c>
      <c r="I418" s="836">
        <f t="shared" si="139"/>
        <v>391.2869014</v>
      </c>
      <c r="J418" s="836">
        <f t="shared" si="139"/>
        <v>401.9937569</v>
      </c>
      <c r="K418" s="836">
        <f t="shared" si="139"/>
        <v>412.7006124</v>
      </c>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row>
    <row r="419" ht="15.75" customHeight="1">
      <c r="A419" s="62" t="s">
        <v>837</v>
      </c>
      <c r="B419" s="161">
        <f t="shared" ref="B419:K419" si="140">B343</f>
        <v>235.7223887</v>
      </c>
      <c r="C419" s="836">
        <f t="shared" si="140"/>
        <v>242.8011391</v>
      </c>
      <c r="D419" s="836">
        <f t="shared" si="140"/>
        <v>249.1720144</v>
      </c>
      <c r="E419" s="836">
        <f t="shared" si="140"/>
        <v>255.5428898</v>
      </c>
      <c r="F419" s="836">
        <f t="shared" si="140"/>
        <v>262.6216402</v>
      </c>
      <c r="G419" s="836">
        <f t="shared" si="140"/>
        <v>269.7003906</v>
      </c>
      <c r="H419" s="836">
        <f t="shared" si="140"/>
        <v>277.4870161</v>
      </c>
      <c r="I419" s="836">
        <f t="shared" si="140"/>
        <v>284.5657665</v>
      </c>
      <c r="J419" s="836">
        <f t="shared" si="140"/>
        <v>292.3523919</v>
      </c>
      <c r="K419" s="836">
        <f t="shared" si="140"/>
        <v>300.1390174</v>
      </c>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row>
    <row r="420" ht="15.75" customHeight="1">
      <c r="A420" s="62" t="s">
        <v>838</v>
      </c>
      <c r="B420" s="161">
        <f t="shared" ref="B420:K420" si="141">B344+(B$416-B$340)*$H207</f>
        <v>581.330892</v>
      </c>
      <c r="C420" s="836">
        <f t="shared" si="141"/>
        <v>609.5640552</v>
      </c>
      <c r="D420" s="836">
        <f t="shared" si="141"/>
        <v>635.7092165</v>
      </c>
      <c r="E420" s="836">
        <f t="shared" si="141"/>
        <v>665.53095</v>
      </c>
      <c r="F420" s="836">
        <f t="shared" si="141"/>
        <v>691.9258271</v>
      </c>
      <c r="G420" s="836">
        <f t="shared" si="141"/>
        <v>721.9972764</v>
      </c>
      <c r="H420" s="836">
        <f t="shared" si="141"/>
        <v>748.6418694</v>
      </c>
      <c r="I420" s="836">
        <f t="shared" si="141"/>
        <v>780.5516048</v>
      </c>
      <c r="J420" s="836">
        <f t="shared" si="141"/>
        <v>810.8727699</v>
      </c>
      <c r="K420" s="836">
        <f t="shared" si="141"/>
        <v>844.8705071</v>
      </c>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row>
    <row r="421" ht="15.75" customHeight="1">
      <c r="A421" s="62" t="s">
        <v>839</v>
      </c>
      <c r="B421" s="161">
        <f t="shared" ref="B421:K421" si="142">B345+(B$416-B$340)*$H208</f>
        <v>40.89838913</v>
      </c>
      <c r="C421" s="836">
        <f t="shared" si="142"/>
        <v>42.94307549</v>
      </c>
      <c r="D421" s="836">
        <f t="shared" si="142"/>
        <v>44.83900974</v>
      </c>
      <c r="E421" s="836">
        <f t="shared" si="142"/>
        <v>47.01352664</v>
      </c>
      <c r="F421" s="836">
        <f t="shared" si="142"/>
        <v>48.91892167</v>
      </c>
      <c r="G421" s="836">
        <f t="shared" si="142"/>
        <v>51.10289935</v>
      </c>
      <c r="H421" s="836">
        <f t="shared" si="142"/>
        <v>53.01775517</v>
      </c>
      <c r="I421" s="836">
        <f t="shared" si="142"/>
        <v>55.34102417</v>
      </c>
      <c r="J421" s="836">
        <f t="shared" si="142"/>
        <v>57.53446263</v>
      </c>
      <c r="K421" s="836">
        <f t="shared" si="142"/>
        <v>60.00648375</v>
      </c>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row>
    <row r="422" ht="15.75" customHeight="1">
      <c r="A422" s="62" t="s">
        <v>840</v>
      </c>
      <c r="B422" s="161">
        <f t="shared" ref="B422:K422" si="143">B346+(B$416-B$340)*$H209</f>
        <v>234.9529399</v>
      </c>
      <c r="C422" s="836">
        <f t="shared" si="143"/>
        <v>246.6992477</v>
      </c>
      <c r="D422" s="836">
        <f t="shared" si="143"/>
        <v>257.591005</v>
      </c>
      <c r="E422" s="836">
        <f t="shared" si="143"/>
        <v>270.083163</v>
      </c>
      <c r="F422" s="836">
        <f t="shared" si="143"/>
        <v>281.0292705</v>
      </c>
      <c r="G422" s="836">
        <f t="shared" si="143"/>
        <v>293.5757787</v>
      </c>
      <c r="H422" s="836">
        <f t="shared" si="143"/>
        <v>304.5762365</v>
      </c>
      <c r="I422" s="836">
        <f t="shared" si="143"/>
        <v>317.9229451</v>
      </c>
      <c r="J422" s="836">
        <f t="shared" si="143"/>
        <v>330.5238036</v>
      </c>
      <c r="K422" s="836">
        <f t="shared" si="143"/>
        <v>344.7250629</v>
      </c>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row>
    <row r="424" ht="15.75" customHeight="1">
      <c r="A424" s="62" t="s">
        <v>1586</v>
      </c>
      <c r="B424" s="147">
        <f t="shared" ref="B424:K424" si="144">SUM(B425:B430)</f>
        <v>837311.8174</v>
      </c>
      <c r="C424" s="147">
        <f t="shared" si="144"/>
        <v>873011.3004</v>
      </c>
      <c r="D424" s="147">
        <f t="shared" si="144"/>
        <v>905861.083</v>
      </c>
      <c r="E424" s="147">
        <f t="shared" si="144"/>
        <v>942312.1049</v>
      </c>
      <c r="F424" s="147">
        <f t="shared" si="144"/>
        <v>976210.9682</v>
      </c>
      <c r="G424" s="147">
        <f t="shared" si="144"/>
        <v>1013711.071</v>
      </c>
      <c r="H424" s="147">
        <f t="shared" si="144"/>
        <v>1048659.015</v>
      </c>
      <c r="I424" s="147">
        <f t="shared" si="144"/>
        <v>1087959.737</v>
      </c>
      <c r="J424" s="147">
        <f t="shared" si="144"/>
        <v>1126508.921</v>
      </c>
      <c r="K424" s="147">
        <f t="shared" si="144"/>
        <v>1168659.343</v>
      </c>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row>
    <row r="425" ht="15.75" customHeight="1">
      <c r="A425" s="62" t="s">
        <v>835</v>
      </c>
      <c r="B425" s="147">
        <f t="shared" ref="B425:K425" si="145">B417*0.4*$B$10</f>
        <v>63325.45831</v>
      </c>
      <c r="C425" s="147">
        <f t="shared" si="145"/>
        <v>65227.12373</v>
      </c>
      <c r="D425" s="147">
        <f t="shared" si="145"/>
        <v>66938.6226</v>
      </c>
      <c r="E425" s="147">
        <f t="shared" si="145"/>
        <v>68650.12147</v>
      </c>
      <c r="F425" s="147">
        <f t="shared" si="145"/>
        <v>70551.78689</v>
      </c>
      <c r="G425" s="147">
        <f t="shared" si="145"/>
        <v>72453.4523</v>
      </c>
      <c r="H425" s="147">
        <f t="shared" si="145"/>
        <v>74545.28426</v>
      </c>
      <c r="I425" s="147">
        <f t="shared" si="145"/>
        <v>76446.94967</v>
      </c>
      <c r="J425" s="147">
        <f t="shared" si="145"/>
        <v>78538.78163</v>
      </c>
      <c r="K425" s="147">
        <f t="shared" si="145"/>
        <v>80630.61359</v>
      </c>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row>
    <row r="426" ht="15.75" customHeight="1">
      <c r="A426" s="62" t="s">
        <v>836</v>
      </c>
      <c r="B426" s="147">
        <f t="shared" ref="B426:K426" si="146">B418*0.5*$B$10</f>
        <v>98396.98079</v>
      </c>
      <c r="C426" s="147">
        <f t="shared" si="146"/>
        <v>101351.8451</v>
      </c>
      <c r="D426" s="147">
        <f t="shared" si="146"/>
        <v>104011.2229</v>
      </c>
      <c r="E426" s="147">
        <f t="shared" si="146"/>
        <v>106670.6008</v>
      </c>
      <c r="F426" s="147">
        <f t="shared" si="146"/>
        <v>109625.4651</v>
      </c>
      <c r="G426" s="147">
        <f t="shared" si="146"/>
        <v>112580.3294</v>
      </c>
      <c r="H426" s="147">
        <f t="shared" si="146"/>
        <v>115830.6801</v>
      </c>
      <c r="I426" s="147">
        <f t="shared" si="146"/>
        <v>118785.5444</v>
      </c>
      <c r="J426" s="147">
        <f t="shared" si="146"/>
        <v>122035.8951</v>
      </c>
      <c r="K426" s="147">
        <f t="shared" si="146"/>
        <v>125286.2458</v>
      </c>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row>
    <row r="427" ht="15.75" customHeight="1">
      <c r="A427" s="62" t="s">
        <v>837</v>
      </c>
      <c r="B427" s="147">
        <f t="shared" ref="B427:K427" si="147">B419*0.85*$B$10</f>
        <v>121651.6594</v>
      </c>
      <c r="C427" s="147">
        <f t="shared" si="147"/>
        <v>125304.8623</v>
      </c>
      <c r="D427" s="147">
        <f t="shared" si="147"/>
        <v>128592.745</v>
      </c>
      <c r="E427" s="147">
        <f t="shared" si="147"/>
        <v>131880.6277</v>
      </c>
      <c r="F427" s="147">
        <f t="shared" si="147"/>
        <v>135533.8307</v>
      </c>
      <c r="G427" s="147">
        <f t="shared" si="147"/>
        <v>139187.0337</v>
      </c>
      <c r="H427" s="147">
        <f t="shared" si="147"/>
        <v>143205.557</v>
      </c>
      <c r="I427" s="147">
        <f t="shared" si="147"/>
        <v>146858.76</v>
      </c>
      <c r="J427" s="147">
        <f t="shared" si="147"/>
        <v>150877.2832</v>
      </c>
      <c r="K427" s="147">
        <f t="shared" si="147"/>
        <v>154895.8065</v>
      </c>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row>
    <row r="428" ht="15.75" customHeight="1">
      <c r="A428" s="62" t="s">
        <v>838</v>
      </c>
      <c r="B428" s="147">
        <f t="shared" ref="B428:K428" si="148">B420*$B$10</f>
        <v>352956.9031</v>
      </c>
      <c r="C428" s="147">
        <f t="shared" si="148"/>
        <v>370098.7581</v>
      </c>
      <c r="D428" s="147">
        <f t="shared" si="148"/>
        <v>385972.8761</v>
      </c>
      <c r="E428" s="147">
        <f t="shared" si="148"/>
        <v>404079.2366</v>
      </c>
      <c r="F428" s="147">
        <f t="shared" si="148"/>
        <v>420104.9703</v>
      </c>
      <c r="G428" s="147">
        <f t="shared" si="148"/>
        <v>438362.9466</v>
      </c>
      <c r="H428" s="147">
        <f t="shared" si="148"/>
        <v>454540.2961</v>
      </c>
      <c r="I428" s="147">
        <f t="shared" si="148"/>
        <v>473914.3936</v>
      </c>
      <c r="J428" s="147">
        <f t="shared" si="148"/>
        <v>492323.9855</v>
      </c>
      <c r="K428" s="147">
        <f t="shared" si="148"/>
        <v>512965.82</v>
      </c>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row>
    <row r="429" ht="15.75" customHeight="1">
      <c r="A429" s="62" t="s">
        <v>839</v>
      </c>
      <c r="B429" s="147">
        <f t="shared" ref="B429:K429" si="149">B421*1.2*$B$10</f>
        <v>29797.90471</v>
      </c>
      <c r="C429" s="147">
        <f t="shared" si="149"/>
        <v>31287.63011</v>
      </c>
      <c r="D429" s="147">
        <f t="shared" si="149"/>
        <v>32668.97714</v>
      </c>
      <c r="E429" s="147">
        <f t="shared" si="149"/>
        <v>34253.29497</v>
      </c>
      <c r="F429" s="147">
        <f t="shared" si="149"/>
        <v>35641.53497</v>
      </c>
      <c r="G429" s="147">
        <f t="shared" si="149"/>
        <v>37232.74578</v>
      </c>
      <c r="H429" s="147">
        <f t="shared" si="149"/>
        <v>38627.87875</v>
      </c>
      <c r="I429" s="147">
        <f t="shared" si="149"/>
        <v>40320.57496</v>
      </c>
      <c r="J429" s="147">
        <f t="shared" si="149"/>
        <v>41918.67874</v>
      </c>
      <c r="K429" s="147">
        <f t="shared" si="149"/>
        <v>43719.75333</v>
      </c>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row>
    <row r="430" ht="15.75" customHeight="1">
      <c r="A430" s="62" t="s">
        <v>840</v>
      </c>
      <c r="B430" s="147">
        <f t="shared" ref="B430:K430" si="150">B422*1.2*$B$10</f>
        <v>171182.9111</v>
      </c>
      <c r="C430" s="147">
        <f t="shared" si="150"/>
        <v>179741.081</v>
      </c>
      <c r="D430" s="147">
        <f t="shared" si="150"/>
        <v>187676.6392</v>
      </c>
      <c r="E430" s="147">
        <f t="shared" si="150"/>
        <v>196778.2234</v>
      </c>
      <c r="F430" s="147">
        <f t="shared" si="150"/>
        <v>204753.3803</v>
      </c>
      <c r="G430" s="147">
        <f t="shared" si="150"/>
        <v>213894.5632</v>
      </c>
      <c r="H430" s="147">
        <f t="shared" si="150"/>
        <v>221909.3188</v>
      </c>
      <c r="I430" s="147">
        <f t="shared" si="150"/>
        <v>231633.5148</v>
      </c>
      <c r="J430" s="147">
        <f t="shared" si="150"/>
        <v>240814.2964</v>
      </c>
      <c r="K430" s="147">
        <f t="shared" si="150"/>
        <v>251161.1042</v>
      </c>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row>
    <row r="433" ht="15.75" customHeight="1">
      <c r="A433" s="62" t="s">
        <v>1587</v>
      </c>
      <c r="B433" s="117">
        <f t="shared" ref="B433:K433" si="151">(B412/$B$330)*1000000000</f>
        <v>1230557305</v>
      </c>
      <c r="C433" s="62">
        <f t="shared" si="151"/>
        <v>1271412118</v>
      </c>
      <c r="D433" s="62">
        <f t="shared" si="151"/>
        <v>1309681183</v>
      </c>
      <c r="E433" s="62">
        <f t="shared" si="151"/>
        <v>1346657375</v>
      </c>
      <c r="F433" s="62">
        <f t="shared" si="151"/>
        <v>1385443589</v>
      </c>
      <c r="G433" s="62">
        <f t="shared" si="151"/>
        <v>1426298402</v>
      </c>
      <c r="H433" s="62">
        <f t="shared" si="151"/>
        <v>1468963238</v>
      </c>
      <c r="I433" s="62">
        <f t="shared" si="151"/>
        <v>1512403799</v>
      </c>
      <c r="J433" s="62">
        <f t="shared" si="151"/>
        <v>1556361509</v>
      </c>
      <c r="K433" s="62">
        <f t="shared" si="151"/>
        <v>1599284920</v>
      </c>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row>
    <row r="434" ht="15.75" customHeight="1">
      <c r="A434" s="62" t="s">
        <v>835</v>
      </c>
      <c r="B434" s="117">
        <f t="shared" ref="B434:K434" si="152">B$433*$C210</f>
        <v>278583852.6</v>
      </c>
      <c r="C434" s="62">
        <f t="shared" si="152"/>
        <v>287832906.8</v>
      </c>
      <c r="D434" s="62">
        <f t="shared" si="152"/>
        <v>296496577.8</v>
      </c>
      <c r="E434" s="62">
        <f t="shared" si="152"/>
        <v>304867557.1</v>
      </c>
      <c r="F434" s="62">
        <f t="shared" si="152"/>
        <v>313648304.8</v>
      </c>
      <c r="G434" s="62">
        <f t="shared" si="152"/>
        <v>322897358.9</v>
      </c>
      <c r="H434" s="62">
        <f t="shared" si="152"/>
        <v>332556181.3</v>
      </c>
      <c r="I434" s="62">
        <f t="shared" si="152"/>
        <v>342390618.6</v>
      </c>
      <c r="J434" s="62">
        <f t="shared" si="152"/>
        <v>352342132.6</v>
      </c>
      <c r="K434" s="62">
        <f t="shared" si="152"/>
        <v>362059493.3</v>
      </c>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row>
    <row r="435" ht="15.75" customHeight="1">
      <c r="A435" s="62" t="s">
        <v>836</v>
      </c>
      <c r="B435" s="117">
        <f t="shared" ref="B435:K435" si="153">B$433*$C211</f>
        <v>444387577.3</v>
      </c>
      <c r="C435" s="62">
        <f t="shared" si="153"/>
        <v>459141356.9</v>
      </c>
      <c r="D435" s="62">
        <f t="shared" si="153"/>
        <v>472961353</v>
      </c>
      <c r="E435" s="62">
        <f t="shared" si="153"/>
        <v>486314457.4</v>
      </c>
      <c r="F435" s="62">
        <f t="shared" si="153"/>
        <v>500321210.2</v>
      </c>
      <c r="G435" s="62">
        <f t="shared" si="153"/>
        <v>515074989.8</v>
      </c>
      <c r="H435" s="62">
        <f t="shared" si="153"/>
        <v>530482417.9</v>
      </c>
      <c r="I435" s="62">
        <f t="shared" si="153"/>
        <v>546169981</v>
      </c>
      <c r="J435" s="62">
        <f t="shared" si="153"/>
        <v>562044300.9</v>
      </c>
      <c r="K435" s="62">
        <f t="shared" si="153"/>
        <v>577545107.3</v>
      </c>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row>
    <row r="436" ht="15.75" customHeight="1">
      <c r="A436" s="62" t="s">
        <v>837</v>
      </c>
      <c r="B436" s="117">
        <f t="shared" ref="B436:K436" si="154">B$433*$C212</f>
        <v>324014652.4</v>
      </c>
      <c r="C436" s="62">
        <f t="shared" si="154"/>
        <v>334772020.6</v>
      </c>
      <c r="D436" s="62">
        <f t="shared" si="154"/>
        <v>344848542.7</v>
      </c>
      <c r="E436" s="62">
        <f t="shared" si="154"/>
        <v>354584641.7</v>
      </c>
      <c r="F436" s="62">
        <f t="shared" si="154"/>
        <v>364797333</v>
      </c>
      <c r="G436" s="62">
        <f t="shared" si="154"/>
        <v>375554701.1</v>
      </c>
      <c r="H436" s="62">
        <f t="shared" si="154"/>
        <v>386788661.6</v>
      </c>
      <c r="I436" s="62">
        <f t="shared" si="154"/>
        <v>398226875.8</v>
      </c>
      <c r="J436" s="62">
        <f t="shared" si="154"/>
        <v>409801259.3</v>
      </c>
      <c r="K436" s="62">
        <f t="shared" si="154"/>
        <v>421103304.3</v>
      </c>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row>
    <row r="437" ht="15.75" customHeight="1">
      <c r="A437" s="62" t="s">
        <v>838</v>
      </c>
      <c r="B437" s="117">
        <f t="shared" ref="B437:K437" si="155">B$433*$C213</f>
        <v>115437476.6</v>
      </c>
      <c r="C437" s="62">
        <f t="shared" si="155"/>
        <v>119270029.9</v>
      </c>
      <c r="D437" s="62">
        <f t="shared" si="155"/>
        <v>122860016.5</v>
      </c>
      <c r="E437" s="62">
        <f t="shared" si="155"/>
        <v>126328719.9</v>
      </c>
      <c r="F437" s="62">
        <f t="shared" si="155"/>
        <v>129967219.9</v>
      </c>
      <c r="G437" s="62">
        <f t="shared" si="155"/>
        <v>133799773.2</v>
      </c>
      <c r="H437" s="62">
        <f t="shared" si="155"/>
        <v>137802123.2</v>
      </c>
      <c r="I437" s="62">
        <f t="shared" si="155"/>
        <v>141877243.2</v>
      </c>
      <c r="J437" s="62">
        <f t="shared" si="155"/>
        <v>146000876.5</v>
      </c>
      <c r="K437" s="62">
        <f t="shared" si="155"/>
        <v>150027483.2</v>
      </c>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row>
    <row r="438" ht="15.75" customHeight="1">
      <c r="A438" s="62" t="s">
        <v>839</v>
      </c>
      <c r="B438" s="117">
        <f t="shared" ref="B438:K438" si="156">B$433*$C214</f>
        <v>43123738.7</v>
      </c>
      <c r="C438" s="62">
        <f t="shared" si="156"/>
        <v>44555457.7</v>
      </c>
      <c r="D438" s="62">
        <f t="shared" si="156"/>
        <v>45896561.58</v>
      </c>
      <c r="E438" s="62">
        <f t="shared" si="156"/>
        <v>47192357.88</v>
      </c>
      <c r="F438" s="62">
        <f t="shared" si="156"/>
        <v>48551584.78</v>
      </c>
      <c r="G438" s="62">
        <f t="shared" si="156"/>
        <v>49983303.78</v>
      </c>
      <c r="H438" s="62">
        <f t="shared" si="156"/>
        <v>51478453.37</v>
      </c>
      <c r="I438" s="62">
        <f t="shared" si="156"/>
        <v>53000787.49</v>
      </c>
      <c r="J438" s="62">
        <f t="shared" si="156"/>
        <v>54541244.64</v>
      </c>
      <c r="K438" s="62">
        <f t="shared" si="156"/>
        <v>56045455.74</v>
      </c>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row>
    <row r="439" ht="15.75" customHeight="1">
      <c r="A439" s="62" t="s">
        <v>840</v>
      </c>
      <c r="B439" s="117">
        <f t="shared" ref="B439:K439" si="157">B$433*$C215</f>
        <v>25010007.6</v>
      </c>
      <c r="C439" s="62">
        <f t="shared" si="157"/>
        <v>25840346.16</v>
      </c>
      <c r="D439" s="62">
        <f t="shared" si="157"/>
        <v>26618131.64</v>
      </c>
      <c r="E439" s="62">
        <f t="shared" si="157"/>
        <v>27369640.59</v>
      </c>
      <c r="F439" s="62">
        <f t="shared" si="157"/>
        <v>28157936.69</v>
      </c>
      <c r="G439" s="62">
        <f t="shared" si="157"/>
        <v>28988275.25</v>
      </c>
      <c r="H439" s="62">
        <f t="shared" si="157"/>
        <v>29855400.96</v>
      </c>
      <c r="I439" s="62">
        <f t="shared" si="157"/>
        <v>30738292.59</v>
      </c>
      <c r="J439" s="62">
        <f t="shared" si="157"/>
        <v>31631694.84</v>
      </c>
      <c r="K439" s="62">
        <f t="shared" si="157"/>
        <v>32504075.86</v>
      </c>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row>
    <row r="441" ht="15.75" customHeight="1">
      <c r="A441" s="62" t="s">
        <v>1588</v>
      </c>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row>
    <row r="442" ht="15.75" customHeight="1">
      <c r="A442" s="62" t="s">
        <v>835</v>
      </c>
      <c r="B442" s="147">
        <f t="shared" ref="B442:K442" si="158">(B434*$B$11*0.4)/1000000</f>
        <v>181754.7915</v>
      </c>
      <c r="C442" s="147">
        <f t="shared" si="158"/>
        <v>187789.0964</v>
      </c>
      <c r="D442" s="147">
        <f t="shared" si="158"/>
        <v>193441.4832</v>
      </c>
      <c r="E442" s="147">
        <f t="shared" si="158"/>
        <v>198902.9111</v>
      </c>
      <c r="F442" s="147">
        <f t="shared" si="158"/>
        <v>204631.6816</v>
      </c>
      <c r="G442" s="147">
        <f t="shared" si="158"/>
        <v>210665.9865</v>
      </c>
      <c r="H442" s="147">
        <f t="shared" si="158"/>
        <v>216967.634</v>
      </c>
      <c r="I442" s="147">
        <f t="shared" si="158"/>
        <v>223383.857</v>
      </c>
      <c r="J442" s="147">
        <f t="shared" si="158"/>
        <v>229876.4635</v>
      </c>
      <c r="K442" s="147">
        <f t="shared" si="158"/>
        <v>236216.3028</v>
      </c>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row>
    <row r="443" ht="15.75" customHeight="1">
      <c r="A443" s="62" t="s">
        <v>836</v>
      </c>
      <c r="B443" s="147">
        <f t="shared" ref="B443:K443" si="159">(B435*$B$11*0.5)/1000000</f>
        <v>362411.4009</v>
      </c>
      <c r="C443" s="147">
        <f t="shared" si="159"/>
        <v>374443.5508</v>
      </c>
      <c r="D443" s="147">
        <f t="shared" si="159"/>
        <v>385714.1722</v>
      </c>
      <c r="E443" s="147">
        <f t="shared" si="159"/>
        <v>396604.0294</v>
      </c>
      <c r="F443" s="147">
        <f t="shared" si="159"/>
        <v>408026.9565</v>
      </c>
      <c r="G443" s="147">
        <f t="shared" si="159"/>
        <v>420059.1064</v>
      </c>
      <c r="H443" s="147">
        <f t="shared" si="159"/>
        <v>432624.3262</v>
      </c>
      <c r="I443" s="147">
        <f t="shared" si="159"/>
        <v>445418.0046</v>
      </c>
      <c r="J443" s="147">
        <f t="shared" si="159"/>
        <v>458363.9887</v>
      </c>
      <c r="K443" s="147">
        <f t="shared" si="159"/>
        <v>471005.3614</v>
      </c>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row>
    <row r="444" ht="15.75" customHeight="1">
      <c r="A444" s="62" t="s">
        <v>837</v>
      </c>
      <c r="B444" s="147">
        <f t="shared" ref="B444:K444" si="160">(B436*$B$11)/1000000</f>
        <v>528487.339</v>
      </c>
      <c r="C444" s="147">
        <f t="shared" si="160"/>
        <v>546033.2519</v>
      </c>
      <c r="D444" s="147">
        <f t="shared" si="160"/>
        <v>562468.664</v>
      </c>
      <c r="E444" s="147">
        <f t="shared" si="160"/>
        <v>578348.8257</v>
      </c>
      <c r="F444" s="147">
        <f t="shared" si="160"/>
        <v>595006.3379</v>
      </c>
      <c r="G444" s="147">
        <f t="shared" si="160"/>
        <v>612552.2508</v>
      </c>
      <c r="H444" s="147">
        <f t="shared" si="160"/>
        <v>630875.5143</v>
      </c>
      <c r="I444" s="147">
        <f t="shared" si="160"/>
        <v>649531.9281</v>
      </c>
      <c r="J444" s="147">
        <f t="shared" si="160"/>
        <v>668410.4419</v>
      </c>
      <c r="K444" s="147">
        <f t="shared" si="160"/>
        <v>686844.7555</v>
      </c>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row>
    <row r="445" ht="15.75" customHeight="1">
      <c r="A445" s="62" t="s">
        <v>838</v>
      </c>
      <c r="B445" s="147">
        <f t="shared" ref="B445:K445" si="161">(B437*$B$11)/1000000</f>
        <v>188285.4505</v>
      </c>
      <c r="C445" s="147">
        <f t="shared" si="161"/>
        <v>194536.5749</v>
      </c>
      <c r="D445" s="147">
        <f t="shared" si="161"/>
        <v>200392.0586</v>
      </c>
      <c r="E445" s="147">
        <f t="shared" si="161"/>
        <v>206049.7218</v>
      </c>
      <c r="F445" s="147">
        <f t="shared" si="161"/>
        <v>211984.3336</v>
      </c>
      <c r="G445" s="147">
        <f t="shared" si="161"/>
        <v>218235.4581</v>
      </c>
      <c r="H445" s="147">
        <f t="shared" si="161"/>
        <v>224763.5311</v>
      </c>
      <c r="I445" s="147">
        <f t="shared" si="161"/>
        <v>231410.2963</v>
      </c>
      <c r="J445" s="147">
        <f t="shared" si="161"/>
        <v>238136.1897</v>
      </c>
      <c r="K445" s="147">
        <f t="shared" si="161"/>
        <v>244703.8267</v>
      </c>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row>
    <row r="446" ht="15.75" customHeight="1">
      <c r="A446" s="62" t="s">
        <v>839</v>
      </c>
      <c r="B446" s="147">
        <f t="shared" ref="B446:K446" si="162">(B438*$B$11*1.2)/1000000</f>
        <v>84404.8863</v>
      </c>
      <c r="C446" s="147">
        <f t="shared" si="162"/>
        <v>87207.14981</v>
      </c>
      <c r="D446" s="147">
        <f t="shared" si="162"/>
        <v>89832.05487</v>
      </c>
      <c r="E446" s="147">
        <f t="shared" si="162"/>
        <v>92368.2807</v>
      </c>
      <c r="F446" s="147">
        <f t="shared" si="162"/>
        <v>95028.65745</v>
      </c>
      <c r="G446" s="147">
        <f t="shared" si="162"/>
        <v>97830.92096</v>
      </c>
      <c r="H446" s="147">
        <f t="shared" si="162"/>
        <v>100757.3354</v>
      </c>
      <c r="I446" s="147">
        <f t="shared" si="162"/>
        <v>103736.9573</v>
      </c>
      <c r="J446" s="147">
        <f t="shared" si="162"/>
        <v>106752.051</v>
      </c>
      <c r="K446" s="147">
        <f t="shared" si="162"/>
        <v>109696.2013</v>
      </c>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row>
    <row r="447" ht="15.75" customHeight="1">
      <c r="A447" s="62" t="s">
        <v>840</v>
      </c>
      <c r="B447" s="147">
        <f t="shared" ref="B447:K447" si="163">(B439*$B$11*1.2)/1000000</f>
        <v>48951.38759</v>
      </c>
      <c r="C447" s="147">
        <f t="shared" si="163"/>
        <v>50576.586</v>
      </c>
      <c r="D447" s="147">
        <f t="shared" si="163"/>
        <v>52098.92376</v>
      </c>
      <c r="E447" s="147">
        <f t="shared" si="163"/>
        <v>53569.83118</v>
      </c>
      <c r="F447" s="147">
        <f t="shared" si="163"/>
        <v>55112.74106</v>
      </c>
      <c r="G447" s="147">
        <f t="shared" si="163"/>
        <v>56737.93947</v>
      </c>
      <c r="H447" s="147">
        <f t="shared" si="163"/>
        <v>58435.14035</v>
      </c>
      <c r="I447" s="147">
        <f t="shared" si="163"/>
        <v>60163.19942</v>
      </c>
      <c r="J447" s="147">
        <f t="shared" si="163"/>
        <v>61911.83062</v>
      </c>
      <c r="K447" s="147">
        <f t="shared" si="163"/>
        <v>63619.31756</v>
      </c>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row>
    <row r="449" ht="15.75" customHeight="1">
      <c r="A449" s="62" t="s">
        <v>1589</v>
      </c>
      <c r="B449" s="62">
        <f>(B413/'BC leña coccion rural'!$B$315)*1000000</f>
        <v>468415.7412</v>
      </c>
      <c r="C449" s="62">
        <f>(C413/'BC leña coccion rural'!$B$315)*1000000</f>
        <v>427223.4022</v>
      </c>
      <c r="D449" s="62">
        <f>(D413/'BC leña coccion rural'!$B$315)*1000000</f>
        <v>382500.2912</v>
      </c>
      <c r="E449" s="62">
        <f>(E413/'BC leña coccion rural'!$B$315)*1000000</f>
        <v>341307.9522</v>
      </c>
      <c r="F449" s="62">
        <f>(F413/'BC leña coccion rural'!$B$315)*1000000</f>
        <v>290700.2213</v>
      </c>
      <c r="G449" s="62">
        <f>(G413/'BC leña coccion rural'!$B$315)*1000000</f>
        <v>237738.6425</v>
      </c>
      <c r="H449" s="62">
        <f>(H413/'BC leña coccion rural'!$B$315)*1000000</f>
        <v>181246.2918</v>
      </c>
      <c r="I449" s="62">
        <f>(I413/'BC leña coccion rural'!$B$315)*1000000</f>
        <v>128873.175</v>
      </c>
      <c r="J449" s="62">
        <f>(J413/'BC leña coccion rural'!$B$315)*1000000</f>
        <v>65907.74249</v>
      </c>
      <c r="K449" s="62">
        <f>(K413/'BC leña coccion rural'!$B$315)*1000000</f>
        <v>0</v>
      </c>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row>
    <row r="450" ht="15.75" customHeight="1">
      <c r="A450" s="62" t="s">
        <v>1597</v>
      </c>
      <c r="B450" s="62">
        <f t="shared" ref="B450:K450" si="164">(B449*$D$328)/1000000</f>
        <v>2810.494447</v>
      </c>
      <c r="C450" s="62">
        <f t="shared" si="164"/>
        <v>2563.340413</v>
      </c>
      <c r="D450" s="62">
        <f t="shared" si="164"/>
        <v>2295.001747</v>
      </c>
      <c r="E450" s="62">
        <f t="shared" si="164"/>
        <v>2047.847713</v>
      </c>
      <c r="F450" s="62">
        <f t="shared" si="164"/>
        <v>1744.201328</v>
      </c>
      <c r="G450" s="62">
        <f t="shared" si="164"/>
        <v>1426.431855</v>
      </c>
      <c r="H450" s="62">
        <f t="shared" si="164"/>
        <v>1087.477751</v>
      </c>
      <c r="I450" s="62">
        <f t="shared" si="164"/>
        <v>773.2390502</v>
      </c>
      <c r="J450" s="62">
        <f t="shared" si="164"/>
        <v>395.4464549</v>
      </c>
      <c r="K450" s="62">
        <f t="shared" si="164"/>
        <v>0</v>
      </c>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row>
    <row r="452" ht="15.75" customHeight="1">
      <c r="A452" s="62" t="s">
        <v>1598</v>
      </c>
      <c r="B452" s="62">
        <f t="shared" ref="B452:K452" si="165">(B414*$D$218)/$B$218</f>
        <v>320115558.7</v>
      </c>
      <c r="C452" s="62">
        <f t="shared" si="165"/>
        <v>324769904.5</v>
      </c>
      <c r="D452" s="62">
        <f t="shared" si="165"/>
        <v>329424250.2</v>
      </c>
      <c r="E452" s="62">
        <f t="shared" si="165"/>
        <v>334337170.8</v>
      </c>
      <c r="F452" s="62">
        <f t="shared" si="165"/>
        <v>339250091.3</v>
      </c>
      <c r="G452" s="62">
        <f t="shared" si="165"/>
        <v>344163011.8</v>
      </c>
      <c r="H452" s="62">
        <f t="shared" si="165"/>
        <v>349334507.1</v>
      </c>
      <c r="I452" s="62">
        <f t="shared" si="165"/>
        <v>354506002.4</v>
      </c>
      <c r="J452" s="62">
        <f t="shared" si="165"/>
        <v>359677497.7</v>
      </c>
      <c r="K452" s="62">
        <f t="shared" si="165"/>
        <v>365366142.5</v>
      </c>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row>
    <row r="453" ht="15.75" customHeight="1">
      <c r="A453" s="62" t="s">
        <v>835</v>
      </c>
      <c r="B453" s="62">
        <f t="shared" ref="B453:K453" si="166">B452/2</f>
        <v>160057779.3</v>
      </c>
      <c r="C453" s="62">
        <f t="shared" si="166"/>
        <v>162384952.2</v>
      </c>
      <c r="D453" s="62">
        <f t="shared" si="166"/>
        <v>164712125.1</v>
      </c>
      <c r="E453" s="62">
        <f t="shared" si="166"/>
        <v>167168585.4</v>
      </c>
      <c r="F453" s="62">
        <f t="shared" si="166"/>
        <v>169625045.6</v>
      </c>
      <c r="G453" s="62">
        <f t="shared" si="166"/>
        <v>172081505.9</v>
      </c>
      <c r="H453" s="62">
        <f t="shared" si="166"/>
        <v>174667253.6</v>
      </c>
      <c r="I453" s="62">
        <f t="shared" si="166"/>
        <v>177253001.2</v>
      </c>
      <c r="J453" s="62">
        <f t="shared" si="166"/>
        <v>179838748.8</v>
      </c>
      <c r="K453" s="62">
        <f t="shared" si="166"/>
        <v>182683071.3</v>
      </c>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row>
    <row r="454" ht="15.75" customHeight="1">
      <c r="A454" s="62" t="s">
        <v>836</v>
      </c>
      <c r="B454" s="62">
        <f t="shared" ref="B454:K454" si="167">B453</f>
        <v>160057779.3</v>
      </c>
      <c r="C454" s="62">
        <f t="shared" si="167"/>
        <v>162384952.2</v>
      </c>
      <c r="D454" s="62">
        <f t="shared" si="167"/>
        <v>164712125.1</v>
      </c>
      <c r="E454" s="62">
        <f t="shared" si="167"/>
        <v>167168585.4</v>
      </c>
      <c r="F454" s="62">
        <f t="shared" si="167"/>
        <v>169625045.6</v>
      </c>
      <c r="G454" s="62">
        <f t="shared" si="167"/>
        <v>172081505.9</v>
      </c>
      <c r="H454" s="62">
        <f t="shared" si="167"/>
        <v>174667253.6</v>
      </c>
      <c r="I454" s="62">
        <f t="shared" si="167"/>
        <v>177253001.2</v>
      </c>
      <c r="J454" s="62">
        <f t="shared" si="167"/>
        <v>179838748.8</v>
      </c>
      <c r="K454" s="62">
        <f t="shared" si="167"/>
        <v>182683071.3</v>
      </c>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row>
    <row r="456" ht="15.75" customHeight="1">
      <c r="A456" s="62" t="s">
        <v>1599</v>
      </c>
      <c r="B456" s="147">
        <f t="shared" ref="B456:K456" si="168">SUM(B457:B458)</f>
        <v>27268.93785</v>
      </c>
      <c r="C456" s="147">
        <f t="shared" si="168"/>
        <v>27665.41675</v>
      </c>
      <c r="D456" s="147">
        <f t="shared" si="168"/>
        <v>28061.89565</v>
      </c>
      <c r="E456" s="147">
        <f t="shared" si="168"/>
        <v>28480.40116</v>
      </c>
      <c r="F456" s="147">
        <f t="shared" si="168"/>
        <v>28898.90667</v>
      </c>
      <c r="G456" s="147">
        <f t="shared" si="168"/>
        <v>29317.41217</v>
      </c>
      <c r="H456" s="147">
        <f t="shared" si="168"/>
        <v>29757.94429</v>
      </c>
      <c r="I456" s="147">
        <f t="shared" si="168"/>
        <v>30198.4764</v>
      </c>
      <c r="J456" s="147">
        <f t="shared" si="168"/>
        <v>30639.00852</v>
      </c>
      <c r="K456" s="147">
        <f t="shared" si="168"/>
        <v>31123.59384</v>
      </c>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row>
    <row r="457" ht="15.75" customHeight="1">
      <c r="A457" s="62" t="s">
        <v>835</v>
      </c>
      <c r="B457" s="147">
        <f t="shared" ref="B457:K457" si="169">(0.5*$B$13*0.5*0.1077*B453)/1000000</f>
        <v>12394.97175</v>
      </c>
      <c r="C457" s="147">
        <f t="shared" si="169"/>
        <v>12575.18943</v>
      </c>
      <c r="D457" s="147">
        <f t="shared" si="169"/>
        <v>12755.40711</v>
      </c>
      <c r="E457" s="147">
        <f t="shared" si="169"/>
        <v>12945.63689</v>
      </c>
      <c r="F457" s="147">
        <f t="shared" si="169"/>
        <v>13135.86667</v>
      </c>
      <c r="G457" s="147">
        <f t="shared" si="169"/>
        <v>13326.09644</v>
      </c>
      <c r="H457" s="147">
        <f t="shared" si="169"/>
        <v>13526.33831</v>
      </c>
      <c r="I457" s="147">
        <f t="shared" si="169"/>
        <v>13726.58018</v>
      </c>
      <c r="J457" s="147">
        <f t="shared" si="169"/>
        <v>13926.82205</v>
      </c>
      <c r="K457" s="147">
        <f t="shared" si="169"/>
        <v>14147.08811</v>
      </c>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row>
    <row r="458" ht="15.75" customHeight="1">
      <c r="A458" s="62" t="s">
        <v>836</v>
      </c>
      <c r="B458" s="147">
        <f t="shared" ref="B458:K458" si="170">(0.5*$B$13*0.6*0.1077*B454)/1000000</f>
        <v>14873.9661</v>
      </c>
      <c r="C458" s="147">
        <f t="shared" si="170"/>
        <v>15090.22732</v>
      </c>
      <c r="D458" s="147">
        <f t="shared" si="170"/>
        <v>15306.48854</v>
      </c>
      <c r="E458" s="147">
        <f t="shared" si="170"/>
        <v>15534.76427</v>
      </c>
      <c r="F458" s="147">
        <f t="shared" si="170"/>
        <v>15763.04</v>
      </c>
      <c r="G458" s="147">
        <f t="shared" si="170"/>
        <v>15991.31573</v>
      </c>
      <c r="H458" s="147">
        <f t="shared" si="170"/>
        <v>16231.60598</v>
      </c>
      <c r="I458" s="147">
        <f t="shared" si="170"/>
        <v>16471.89622</v>
      </c>
      <c r="J458" s="147">
        <f t="shared" si="170"/>
        <v>16712.18646</v>
      </c>
      <c r="K458" s="147">
        <f t="shared" si="170"/>
        <v>16976.50573</v>
      </c>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row>
    <row r="460" ht="15.75" customHeight="1">
      <c r="A460" s="62" t="s">
        <v>24</v>
      </c>
      <c r="B460" s="147">
        <f t="shared" ref="B460:K460" si="171">B450+B424+B442+B456</f>
        <v>1049146.041</v>
      </c>
      <c r="C460" s="147">
        <f t="shared" si="171"/>
        <v>1091029.154</v>
      </c>
      <c r="D460" s="147">
        <f t="shared" si="171"/>
        <v>1129659.464</v>
      </c>
      <c r="E460" s="147">
        <f t="shared" si="171"/>
        <v>1171743.265</v>
      </c>
      <c r="F460" s="147">
        <f t="shared" si="171"/>
        <v>1211485.758</v>
      </c>
      <c r="G460" s="147">
        <f t="shared" si="171"/>
        <v>1255120.901</v>
      </c>
      <c r="H460" s="147">
        <f t="shared" si="171"/>
        <v>1296472.071</v>
      </c>
      <c r="I460" s="147">
        <f t="shared" si="171"/>
        <v>1342315.31</v>
      </c>
      <c r="J460" s="147">
        <f t="shared" si="171"/>
        <v>1387419.839</v>
      </c>
      <c r="K460" s="147">
        <f t="shared" si="171"/>
        <v>1435999.24</v>
      </c>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row>
    <row r="462" ht="15.75" customHeight="1">
      <c r="A462" s="62" t="s">
        <v>1600</v>
      </c>
      <c r="B462" s="147">
        <f t="shared" ref="B462:K462" si="172">B387-B460</f>
        <v>912809.0565</v>
      </c>
      <c r="C462" s="147">
        <f t="shared" si="172"/>
        <v>928703.1643</v>
      </c>
      <c r="D462" s="147">
        <f t="shared" si="172"/>
        <v>944431.6887</v>
      </c>
      <c r="E462" s="147">
        <f t="shared" si="172"/>
        <v>956691.8538</v>
      </c>
      <c r="F462" s="147">
        <f t="shared" si="172"/>
        <v>973844.1085</v>
      </c>
      <c r="G462" s="147">
        <f t="shared" si="172"/>
        <v>989469.4875</v>
      </c>
      <c r="H462" s="147">
        <f t="shared" si="172"/>
        <v>1009918.285</v>
      </c>
      <c r="I462" s="147">
        <f t="shared" si="172"/>
        <v>1026327.633</v>
      </c>
      <c r="J462" s="147">
        <f t="shared" si="172"/>
        <v>1044799.353</v>
      </c>
      <c r="K462" s="147">
        <f t="shared" si="172"/>
        <v>1059228.638</v>
      </c>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row>
    <row r="464" ht="15.75" customHeight="1">
      <c r="A464" s="62" t="s">
        <v>1601</v>
      </c>
      <c r="B464" s="62">
        <f t="shared" ref="B464:K464" si="173">SUM(B335:B338)-SUM(B411:B414)</f>
        <v>4</v>
      </c>
      <c r="C464" s="62">
        <f t="shared" si="173"/>
        <v>4.99</v>
      </c>
      <c r="D464" s="62">
        <f t="shared" si="173"/>
        <v>6.04</v>
      </c>
      <c r="E464" s="62">
        <f t="shared" si="173"/>
        <v>7.05</v>
      </c>
      <c r="F464" s="62">
        <f t="shared" si="173"/>
        <v>8.24</v>
      </c>
      <c r="G464" s="62">
        <f t="shared" si="173"/>
        <v>9.47</v>
      </c>
      <c r="H464" s="62">
        <f t="shared" si="173"/>
        <v>10.78</v>
      </c>
      <c r="I464" s="62">
        <f t="shared" si="173"/>
        <v>12.03</v>
      </c>
      <c r="J464" s="62">
        <f t="shared" si="173"/>
        <v>13.45</v>
      </c>
      <c r="K464" s="62">
        <f t="shared" si="173"/>
        <v>14.91</v>
      </c>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row>
    <row r="465" ht="15.75" customHeight="1">
      <c r="A465" s="62" t="s">
        <v>1602</v>
      </c>
      <c r="B465" s="62">
        <f>Resultados_residencial!BL65</f>
        <v>3.99</v>
      </c>
      <c r="C465" s="62">
        <f>Resultados_residencial!BM65</f>
        <v>4.99</v>
      </c>
      <c r="D465" s="62">
        <f>Resultados_residencial!BN65</f>
        <v>6.04</v>
      </c>
      <c r="E465" s="62">
        <f>Resultados_residencial!BO65</f>
        <v>7.06</v>
      </c>
      <c r="F465" s="62">
        <f>Resultados_residencial!BP65</f>
        <v>8.24</v>
      </c>
      <c r="G465" s="62">
        <f>Resultados_residencial!BQ65</f>
        <v>9.48</v>
      </c>
      <c r="H465" s="62">
        <f>Resultados_residencial!BR65</f>
        <v>10.78</v>
      </c>
      <c r="I465" s="62">
        <f>Resultados_residencial!BS65</f>
        <v>12.03</v>
      </c>
      <c r="J465" s="62">
        <f>Resultados_residencial!BT65</f>
        <v>13.44</v>
      </c>
      <c r="K465" s="62">
        <f>Resultados_residencial!BU65</f>
        <v>14.9</v>
      </c>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row>
    <row r="466" ht="15.75" customHeight="1">
      <c r="A466" s="62"/>
      <c r="B466" s="62">
        <f>B464-B465</f>
        <v>0.01</v>
      </c>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row>
    <row r="467" ht="15.75" customHeight="1">
      <c r="A467" s="62" t="s">
        <v>1603</v>
      </c>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row>
    <row r="468" ht="15.75" customHeight="1">
      <c r="A468" s="62" t="s">
        <v>835</v>
      </c>
      <c r="B468" s="238">
        <f t="shared" ref="B468:K468" si="174">B357-B434</f>
        <v>38810904.45</v>
      </c>
      <c r="C468" s="62">
        <f t="shared" si="174"/>
        <v>38869442.77</v>
      </c>
      <c r="D468" s="62">
        <f t="shared" si="174"/>
        <v>39045057.72</v>
      </c>
      <c r="E468" s="62">
        <f t="shared" si="174"/>
        <v>39513364.26</v>
      </c>
      <c r="F468" s="62">
        <f t="shared" si="174"/>
        <v>39864594.17</v>
      </c>
      <c r="G468" s="62">
        <f t="shared" si="174"/>
        <v>40215824.07</v>
      </c>
      <c r="H468" s="62">
        <f t="shared" si="174"/>
        <v>40449977.34</v>
      </c>
      <c r="I468" s="62">
        <f t="shared" si="174"/>
        <v>40801207.25</v>
      </c>
      <c r="J468" s="62">
        <f t="shared" si="174"/>
        <v>41093898.83</v>
      </c>
      <c r="K468" s="62">
        <f t="shared" si="174"/>
        <v>41503667.05</v>
      </c>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row>
    <row r="469" ht="15.75" customHeight="1">
      <c r="A469" s="62" t="s">
        <v>836</v>
      </c>
      <c r="B469" s="238">
        <f t="shared" ref="B469:K469" si="175">B358-B435</f>
        <v>61909847.39</v>
      </c>
      <c r="C469" s="62">
        <f t="shared" si="175"/>
        <v>62003225.75</v>
      </c>
      <c r="D469" s="62">
        <f t="shared" si="175"/>
        <v>62283360.8</v>
      </c>
      <c r="E469" s="62">
        <f t="shared" si="175"/>
        <v>63030387.62</v>
      </c>
      <c r="F469" s="62">
        <f t="shared" si="175"/>
        <v>63590657.73</v>
      </c>
      <c r="G469" s="62">
        <f t="shared" si="175"/>
        <v>64150927.84</v>
      </c>
      <c r="H469" s="62">
        <f t="shared" si="175"/>
        <v>64524441.25</v>
      </c>
      <c r="I469" s="62">
        <f t="shared" si="175"/>
        <v>65084711.36</v>
      </c>
      <c r="J469" s="62">
        <f t="shared" si="175"/>
        <v>65551603.12</v>
      </c>
      <c r="K469" s="62">
        <f t="shared" si="175"/>
        <v>66205251.59</v>
      </c>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row>
    <row r="470" ht="15.75" customHeight="1">
      <c r="A470" s="62" t="s">
        <v>837</v>
      </c>
      <c r="B470" s="238">
        <f t="shared" ref="B470:K470" si="176">B359-B436</f>
        <v>45140095.51</v>
      </c>
      <c r="C470" s="62">
        <f t="shared" si="176"/>
        <v>45208180.12</v>
      </c>
      <c r="D470" s="62">
        <f t="shared" si="176"/>
        <v>45412433.95</v>
      </c>
      <c r="E470" s="62">
        <f t="shared" si="176"/>
        <v>45957110.82</v>
      </c>
      <c r="F470" s="62">
        <f t="shared" si="176"/>
        <v>46365618.47</v>
      </c>
      <c r="G470" s="62">
        <f t="shared" si="176"/>
        <v>46774126.12</v>
      </c>
      <c r="H470" s="62">
        <f t="shared" si="176"/>
        <v>47046464.56</v>
      </c>
      <c r="I470" s="62">
        <f t="shared" si="176"/>
        <v>47454972.21</v>
      </c>
      <c r="J470" s="62">
        <f t="shared" si="176"/>
        <v>47795395.25</v>
      </c>
      <c r="K470" s="62">
        <f t="shared" si="176"/>
        <v>48271987.51</v>
      </c>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row>
    <row r="472" ht="15.75" customHeight="1">
      <c r="A472" s="62" t="s">
        <v>855</v>
      </c>
      <c r="B472" s="62">
        <f t="shared" ref="B472:K472" si="177">SUM(B473:B474)</f>
        <v>98568.9537</v>
      </c>
      <c r="C472" s="62">
        <f t="shared" si="177"/>
        <v>98717.62483</v>
      </c>
      <c r="D472" s="62">
        <f t="shared" si="177"/>
        <v>99163.63819</v>
      </c>
      <c r="E472" s="62">
        <f t="shared" si="177"/>
        <v>100353.0072</v>
      </c>
      <c r="F472" s="62">
        <f t="shared" si="177"/>
        <v>101245.0339</v>
      </c>
      <c r="G472" s="62">
        <f t="shared" si="177"/>
        <v>102137.0606</v>
      </c>
      <c r="H472" s="62">
        <f t="shared" si="177"/>
        <v>102731.7451</v>
      </c>
      <c r="I472" s="62">
        <f t="shared" si="177"/>
        <v>103623.7718</v>
      </c>
      <c r="J472" s="62">
        <f t="shared" si="177"/>
        <v>104367.1275</v>
      </c>
      <c r="K472" s="62">
        <f t="shared" si="177"/>
        <v>105407.8253</v>
      </c>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row>
    <row r="473" ht="15.75" customHeight="1">
      <c r="A473" s="62" t="s">
        <v>835</v>
      </c>
      <c r="B473" s="62">
        <f t="shared" ref="B473:K473" si="178">(B468*$B$11*0.6)/1000000</f>
        <v>37981.74829</v>
      </c>
      <c r="C473" s="62">
        <f t="shared" si="178"/>
        <v>38039.03599</v>
      </c>
      <c r="D473" s="62">
        <f t="shared" si="178"/>
        <v>38210.89911</v>
      </c>
      <c r="E473" s="62">
        <f t="shared" si="178"/>
        <v>38669.20075</v>
      </c>
      <c r="F473" s="62">
        <f t="shared" si="178"/>
        <v>39012.92698</v>
      </c>
      <c r="G473" s="62">
        <f t="shared" si="178"/>
        <v>39356.65321</v>
      </c>
      <c r="H473" s="62">
        <f t="shared" si="178"/>
        <v>39585.80402</v>
      </c>
      <c r="I473" s="62">
        <f t="shared" si="178"/>
        <v>39929.53025</v>
      </c>
      <c r="J473" s="62">
        <f t="shared" si="178"/>
        <v>40215.96878</v>
      </c>
      <c r="K473" s="62">
        <f t="shared" si="178"/>
        <v>40616.98271</v>
      </c>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row>
    <row r="474" ht="15.75" customHeight="1">
      <c r="A474" s="62" t="s">
        <v>836</v>
      </c>
      <c r="B474" s="62">
        <f t="shared" ref="B474:K474" si="179">(B469*$B$11*0.6)/1000000</f>
        <v>60587.20541</v>
      </c>
      <c r="C474" s="62">
        <f t="shared" si="179"/>
        <v>60678.58883</v>
      </c>
      <c r="D474" s="62">
        <f t="shared" si="179"/>
        <v>60952.73908</v>
      </c>
      <c r="E474" s="62">
        <f t="shared" si="179"/>
        <v>61683.80642</v>
      </c>
      <c r="F474" s="62">
        <f t="shared" si="179"/>
        <v>62232.10692</v>
      </c>
      <c r="G474" s="62">
        <f t="shared" si="179"/>
        <v>62780.40742</v>
      </c>
      <c r="H474" s="62">
        <f t="shared" si="179"/>
        <v>63145.94109</v>
      </c>
      <c r="I474" s="62">
        <f t="shared" si="179"/>
        <v>63694.24159</v>
      </c>
      <c r="J474" s="62">
        <f t="shared" si="179"/>
        <v>64151.15867</v>
      </c>
      <c r="K474" s="62">
        <f t="shared" si="179"/>
        <v>64790.84259</v>
      </c>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row>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50">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A36:F36"/>
    <mergeCell ref="A40:F40"/>
    <mergeCell ref="A41:F41"/>
    <mergeCell ref="A42:C42"/>
    <mergeCell ref="D42:F42"/>
    <mergeCell ref="A49:F49"/>
    <mergeCell ref="A50:C50"/>
    <mergeCell ref="D50:F50"/>
    <mergeCell ref="A121:D121"/>
    <mergeCell ref="A122:D122"/>
    <mergeCell ref="A261:E261"/>
    <mergeCell ref="A263:A264"/>
    <mergeCell ref="A265:A266"/>
    <mergeCell ref="A269:A270"/>
    <mergeCell ref="A290:D290"/>
    <mergeCell ref="A291:C291"/>
    <mergeCell ref="A57:F57"/>
    <mergeCell ref="A58:C58"/>
    <mergeCell ref="D58:F58"/>
    <mergeCell ref="A65:E65"/>
    <mergeCell ref="A118:D118"/>
    <mergeCell ref="A119:D119"/>
    <mergeCell ref="A120:D120"/>
  </mergeCells>
  <conditionalFormatting sqref="C189:M189 F111:G111 H111:H112 I111:M115 I117 I125:M126 I140:M145 I152:M153 I156:M156 I187:M187 I196:M196 J117:M122 N76:AV81 N111:AV112">
    <cfRule type="cellIs" dxfId="0" priority="1" operator="greaterThan">
      <formula>1</formula>
    </cfRule>
  </conditionalFormatting>
  <conditionalFormatting sqref="F111:G111 H111:AV112 N76:AV81">
    <cfRule type="cellIs" dxfId="1" priority="2" operator="greaterThan">
      <formula>1</formula>
    </cfRule>
  </conditionalFormatting>
  <conditionalFormatting sqref="B113">
    <cfRule type="cellIs" dxfId="0" priority="3" operator="greaterThan">
      <formula>1</formula>
    </cfRule>
  </conditionalFormatting>
  <conditionalFormatting sqref="B113 C189:M189">
    <cfRule type="cellIs" dxfId="2" priority="4" operator="lessThan">
      <formula>1</formula>
    </cfRule>
  </conditionalFormatting>
  <conditionalFormatting sqref="B113 C189:M189">
    <cfRule type="cellIs" dxfId="3" priority="5" operator="equal">
      <formula>1</formula>
    </cfRule>
  </conditionalFormatting>
  <conditionalFormatting sqref="B113 C189:M189">
    <cfRule type="cellIs" dxfId="0" priority="6" operator="greaterThan">
      <formula>0</formula>
    </cfRule>
  </conditionalFormatting>
  <conditionalFormatting sqref="B113 C189:M189">
    <cfRule type="cellIs" dxfId="2" priority="7" operator="lessThan">
      <formula>0</formula>
    </cfRule>
  </conditionalFormatting>
  <conditionalFormatting sqref="B67:B69 D67:D68 F67:F68">
    <cfRule type="cellIs" dxfId="0" priority="8" operator="greaterThan">
      <formula>1</formula>
    </cfRule>
  </conditionalFormatting>
  <conditionalFormatting sqref="B67:B69 D67:D68 F67:F68">
    <cfRule type="cellIs" dxfId="2" priority="9" operator="lessThan">
      <formula>1</formula>
    </cfRule>
  </conditionalFormatting>
  <conditionalFormatting sqref="B67:B69 D67:D68 F67:F68">
    <cfRule type="cellIs" dxfId="3" priority="10" operator="equal">
      <formula>1</formula>
    </cfRule>
  </conditionalFormatting>
  <conditionalFormatting sqref="B67:B69 D67:D68 F67:F68">
    <cfRule type="cellIs" dxfId="0" priority="11" operator="greaterThan">
      <formula>0</formula>
    </cfRule>
  </conditionalFormatting>
  <conditionalFormatting sqref="B67:B69 D67:D68 F67:F68">
    <cfRule type="cellIs" dxfId="2" priority="12" operator="lessThan">
      <formula>0</formula>
    </cfRule>
  </conditionalFormatting>
  <conditionalFormatting sqref="I158:M158 I165:M165">
    <cfRule type="cellIs" dxfId="0" priority="13" operator="greaterThan">
      <formula>1</formula>
    </cfRule>
  </conditionalFormatting>
  <conditionalFormatting sqref="I188:M188">
    <cfRule type="cellIs" dxfId="0" priority="14" operator="greaterThan">
      <formula>1</formula>
    </cfRule>
  </conditionalFormatting>
  <conditionalFormatting sqref="I254:M254">
    <cfRule type="cellIs" dxfId="0" priority="15" operator="greaterThan">
      <formula>1</formula>
    </cfRule>
  </conditionalFormatting>
  <conditionalFormatting sqref="I192:M192">
    <cfRule type="cellIs" dxfId="0" priority="16" operator="greaterThan">
      <formula>1</formula>
    </cfRule>
  </conditionalFormatting>
  <conditionalFormatting sqref="I177:M177">
    <cfRule type="cellIs" dxfId="0" priority="17" operator="greaterThan">
      <formula>1</formula>
    </cfRule>
  </conditionalFormatting>
  <conditionalFormatting sqref="C178:M184">
    <cfRule type="cellIs" dxfId="0" priority="18" operator="greaterThan">
      <formula>1</formula>
    </cfRule>
  </conditionalFormatting>
  <conditionalFormatting sqref="C178:M184">
    <cfRule type="cellIs" dxfId="2" priority="19" operator="lessThan">
      <formula>1</formula>
    </cfRule>
  </conditionalFormatting>
  <conditionalFormatting sqref="C178:M184">
    <cfRule type="cellIs" dxfId="3" priority="20" operator="equal">
      <formula>1</formula>
    </cfRule>
  </conditionalFormatting>
  <conditionalFormatting sqref="C178:M184">
    <cfRule type="cellIs" dxfId="0" priority="21" operator="greaterThan">
      <formula>0</formula>
    </cfRule>
  </conditionalFormatting>
  <conditionalFormatting sqref="C178:M184">
    <cfRule type="cellIs" dxfId="2" priority="22" operator="lessThan">
      <formula>0</formula>
    </cfRule>
  </conditionalFormatting>
  <conditionalFormatting sqref="C184:M184">
    <cfRule type="cellIs" dxfId="0" priority="23" operator="greaterThan">
      <formula>1</formula>
    </cfRule>
  </conditionalFormatting>
  <conditionalFormatting sqref="C184:M184">
    <cfRule type="cellIs" dxfId="2" priority="24" operator="lessThan">
      <formula>1</formula>
    </cfRule>
  </conditionalFormatting>
  <conditionalFormatting sqref="C184:M184">
    <cfRule type="cellIs" dxfId="3" priority="25" operator="equal">
      <formula>1</formula>
    </cfRule>
  </conditionalFormatting>
  <conditionalFormatting sqref="C184:M184">
    <cfRule type="cellIs" dxfId="0" priority="26" operator="greaterThan">
      <formula>0</formula>
    </cfRule>
  </conditionalFormatting>
  <conditionalFormatting sqref="C184:M184">
    <cfRule type="cellIs" dxfId="2" priority="27" operator="lessThan">
      <formula>0</formula>
    </cfRule>
  </conditionalFormatting>
  <conditionalFormatting sqref="I219:M219">
    <cfRule type="cellIs" dxfId="0" priority="28" operator="greaterThan">
      <formula>1</formula>
    </cfRule>
  </conditionalFormatting>
  <conditionalFormatting sqref="I227:M227">
    <cfRule type="cellIs" dxfId="0" priority="29" operator="greaterThan">
      <formula>1</formula>
    </cfRule>
  </conditionalFormatting>
  <conditionalFormatting sqref="I232:M232">
    <cfRule type="cellIs" dxfId="0" priority="30" operator="greaterThan">
      <formula>1</formula>
    </cfRule>
  </conditionalFormatting>
  <conditionalFormatting sqref="I238:M238">
    <cfRule type="cellIs" dxfId="0" priority="31" operator="greaterThan">
      <formula>1</formula>
    </cfRule>
  </conditionalFormatting>
  <conditionalFormatting sqref="I166:M166">
    <cfRule type="cellIs" dxfId="0" priority="32" operator="greaterThan">
      <formula>1</formula>
    </cfRule>
  </conditionalFormatting>
  <hyperlinks>
    <hyperlink r:id="rId1" ref="C14"/>
    <hyperlink r:id="rId2" ref="C19"/>
    <hyperlink r:id="rId3" ref="C21"/>
    <hyperlink r:id="rId4" ref="C22"/>
    <hyperlink r:id="rId5" ref="C23"/>
  </hyperlinks>
  <printOptions/>
  <pageMargins bottom="0.75" footer="0.0" header="0.0" left="0.7" right="0.7" top="0.75"/>
  <pageSetup paperSize="9" orientation="portrait"/>
  <drawing r:id="rId6"/>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0"/>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row>
    <row r="2" ht="15.0" customHeight="1">
      <c r="A2" s="842" t="s">
        <v>1604</v>
      </c>
      <c r="B2" s="842"/>
      <c r="C2" s="842"/>
      <c r="D2" s="842"/>
      <c r="E2" s="842"/>
      <c r="F2" s="842"/>
      <c r="G2" s="842"/>
      <c r="H2" s="842"/>
      <c r="I2" s="842"/>
      <c r="J2" s="842"/>
      <c r="K2" s="842"/>
      <c r="L2" s="842"/>
      <c r="M2" s="842"/>
      <c r="N2" s="50"/>
      <c r="O2" s="842" t="s">
        <v>1605</v>
      </c>
      <c r="P2" s="842"/>
      <c r="Q2" s="842"/>
      <c r="R2" s="842"/>
      <c r="S2" s="842"/>
      <c r="T2" s="842"/>
      <c r="U2" s="842"/>
      <c r="V2" s="842"/>
      <c r="W2" s="842"/>
      <c r="X2" s="842"/>
      <c r="Y2" s="842"/>
      <c r="Z2" s="842"/>
      <c r="AA2" s="842"/>
      <c r="AB2" s="50"/>
      <c r="AC2" s="50"/>
      <c r="AD2" s="50"/>
      <c r="AE2" s="50"/>
      <c r="AF2" s="50"/>
    </row>
    <row r="3">
      <c r="A3" s="50"/>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row>
    <row r="4">
      <c r="A4" s="843" t="s">
        <v>1606</v>
      </c>
      <c r="B4" s="843"/>
      <c r="C4" s="843"/>
      <c r="D4" s="843"/>
      <c r="E4" s="843"/>
      <c r="F4" s="843"/>
      <c r="G4" s="843"/>
      <c r="H4" s="843"/>
      <c r="I4" s="843"/>
      <c r="J4" s="843"/>
      <c r="K4" s="843"/>
      <c r="L4" s="843"/>
      <c r="M4" s="843"/>
      <c r="N4" s="50"/>
      <c r="O4" s="50"/>
      <c r="P4" s="50"/>
      <c r="Q4" s="50"/>
      <c r="R4" s="50"/>
      <c r="S4" s="50"/>
      <c r="T4" s="50"/>
      <c r="U4" s="50"/>
      <c r="V4" s="50"/>
      <c r="W4" s="50"/>
      <c r="X4" s="50"/>
      <c r="Y4" s="50"/>
      <c r="Z4" s="50"/>
      <c r="AA4" s="50"/>
      <c r="AB4" s="50"/>
      <c r="AC4" s="50"/>
      <c r="AD4" s="50"/>
      <c r="AE4" s="50"/>
      <c r="AF4" s="50"/>
    </row>
    <row r="5">
      <c r="A5" s="50" t="s">
        <v>722</v>
      </c>
      <c r="B5" s="844">
        <v>2019.0</v>
      </c>
      <c r="C5" s="844">
        <v>2020.0</v>
      </c>
      <c r="D5" s="844">
        <v>2021.0</v>
      </c>
      <c r="E5" s="844">
        <v>2022.0</v>
      </c>
      <c r="F5" s="844">
        <v>2023.0</v>
      </c>
      <c r="G5" s="844">
        <v>2024.0</v>
      </c>
      <c r="H5" s="844">
        <v>2025.0</v>
      </c>
      <c r="I5" s="844">
        <v>2026.0</v>
      </c>
      <c r="J5" s="844">
        <v>2027.0</v>
      </c>
      <c r="K5" s="844">
        <v>2028.0</v>
      </c>
      <c r="L5" s="844">
        <v>2029.0</v>
      </c>
      <c r="M5" s="844">
        <v>2030.0</v>
      </c>
      <c r="N5" s="50"/>
      <c r="O5" s="50"/>
      <c r="P5" s="50"/>
      <c r="Q5" s="50"/>
      <c r="R5" s="50"/>
      <c r="S5" s="50"/>
      <c r="T5" s="50"/>
      <c r="U5" s="50"/>
      <c r="V5" s="50"/>
      <c r="W5" s="50"/>
      <c r="X5" s="50"/>
      <c r="Y5" s="50"/>
      <c r="Z5" s="50"/>
      <c r="AA5" s="50"/>
      <c r="AB5" s="50"/>
      <c r="AC5" s="50"/>
      <c r="AD5" s="50"/>
      <c r="AE5" s="50"/>
      <c r="AF5" s="50"/>
    </row>
    <row r="6">
      <c r="A6" s="52" t="s">
        <v>1607</v>
      </c>
      <c r="B6" s="844">
        <v>77.29</v>
      </c>
      <c r="C6" s="844">
        <v>77.73</v>
      </c>
      <c r="D6" s="844">
        <v>80.15</v>
      </c>
      <c r="E6" s="844">
        <v>82.4</v>
      </c>
      <c r="F6" s="844">
        <v>84.49</v>
      </c>
      <c r="G6" s="844">
        <v>86.56</v>
      </c>
      <c r="H6" s="844">
        <v>88.66</v>
      </c>
      <c r="I6" s="844">
        <v>90.95</v>
      </c>
      <c r="J6" s="844">
        <v>93.32</v>
      </c>
      <c r="K6" s="844">
        <v>95.75</v>
      </c>
      <c r="L6" s="844">
        <v>98.17</v>
      </c>
      <c r="M6" s="844">
        <v>100.61</v>
      </c>
      <c r="N6" s="50"/>
      <c r="O6" s="50"/>
      <c r="P6" s="50"/>
      <c r="Q6" s="50"/>
      <c r="R6" s="50"/>
      <c r="S6" s="50"/>
      <c r="T6" s="50"/>
      <c r="U6" s="50"/>
      <c r="V6" s="50"/>
      <c r="W6" s="50"/>
      <c r="X6" s="50"/>
      <c r="Y6" s="50"/>
      <c r="Z6" s="50"/>
      <c r="AA6" s="50"/>
      <c r="AB6" s="50"/>
      <c r="AC6" s="50"/>
      <c r="AD6" s="50"/>
      <c r="AE6" s="50"/>
      <c r="AF6" s="50"/>
    </row>
    <row r="7">
      <c r="A7" s="50" t="s">
        <v>24</v>
      </c>
      <c r="B7" s="844">
        <v>77.29</v>
      </c>
      <c r="C7" s="844">
        <v>77.73</v>
      </c>
      <c r="D7" s="844">
        <v>80.15</v>
      </c>
      <c r="E7" s="844">
        <v>82.4</v>
      </c>
      <c r="F7" s="844">
        <v>84.49</v>
      </c>
      <c r="G7" s="844">
        <v>86.56</v>
      </c>
      <c r="H7" s="844">
        <v>88.66</v>
      </c>
      <c r="I7" s="844">
        <v>90.95</v>
      </c>
      <c r="J7" s="844">
        <v>93.32</v>
      </c>
      <c r="K7" s="844">
        <v>95.75</v>
      </c>
      <c r="L7" s="844">
        <v>98.17</v>
      </c>
      <c r="M7" s="844">
        <v>100.61</v>
      </c>
      <c r="N7" s="50"/>
      <c r="O7" s="50"/>
      <c r="P7" s="50"/>
      <c r="Q7" s="844">
        <v>3.4622E-4</v>
      </c>
      <c r="R7" s="844">
        <v>7.85546E-4</v>
      </c>
      <c r="S7" s="844">
        <v>0.002188663</v>
      </c>
      <c r="T7" s="844">
        <v>0.004600899</v>
      </c>
      <c r="U7" s="844">
        <v>0.007642379</v>
      </c>
      <c r="V7" s="844">
        <v>0.010244852</v>
      </c>
      <c r="W7" s="844">
        <v>0.011310179</v>
      </c>
      <c r="X7" s="844">
        <v>0.012024636</v>
      </c>
      <c r="Y7" s="844">
        <v>0.012412871</v>
      </c>
      <c r="Z7" s="844">
        <v>0.01287794</v>
      </c>
      <c r="AA7" s="844">
        <v>0.013229927</v>
      </c>
      <c r="AB7" s="844">
        <v>0.01680452</v>
      </c>
      <c r="AC7" s="844">
        <v>0.018277029</v>
      </c>
      <c r="AD7" s="844">
        <v>0.019749538</v>
      </c>
      <c r="AE7" s="844">
        <v>0.021222047</v>
      </c>
      <c r="AF7" s="844">
        <v>0.022694556</v>
      </c>
    </row>
    <row r="8">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row>
    <row r="9">
      <c r="A9" s="50" t="s">
        <v>722</v>
      </c>
      <c r="B9" s="844">
        <v>2019.0</v>
      </c>
      <c r="C9" s="844">
        <v>2020.0</v>
      </c>
      <c r="D9" s="844">
        <v>2021.0</v>
      </c>
      <c r="E9" s="844">
        <v>2022.0</v>
      </c>
      <c r="F9" s="844">
        <v>2023.0</v>
      </c>
      <c r="G9" s="844">
        <v>2024.0</v>
      </c>
      <c r="H9" s="844">
        <v>2025.0</v>
      </c>
      <c r="I9" s="844">
        <v>2026.0</v>
      </c>
      <c r="J9" s="844">
        <v>2027.0</v>
      </c>
      <c r="K9" s="844">
        <v>2028.0</v>
      </c>
      <c r="L9" s="844">
        <v>2029.0</v>
      </c>
      <c r="M9" s="844">
        <v>2030.0</v>
      </c>
      <c r="N9" s="50"/>
      <c r="O9" s="50"/>
      <c r="P9" s="50"/>
      <c r="Q9" s="50"/>
      <c r="R9" s="50"/>
      <c r="S9" s="50"/>
      <c r="T9" s="50"/>
      <c r="U9" s="50"/>
      <c r="V9" s="50"/>
      <c r="W9" s="50"/>
      <c r="X9" s="50"/>
      <c r="Y9" s="50"/>
      <c r="Z9" s="50"/>
      <c r="AA9" s="50"/>
      <c r="AB9" s="50"/>
      <c r="AC9" s="50"/>
      <c r="AD9" s="50"/>
      <c r="AE9" s="50"/>
      <c r="AF9" s="50"/>
    </row>
    <row r="10">
      <c r="A10" s="50" t="s">
        <v>1607</v>
      </c>
      <c r="B10" s="844">
        <v>8.91</v>
      </c>
      <c r="C10" s="844">
        <v>8.92</v>
      </c>
      <c r="D10" s="844">
        <v>8.96</v>
      </c>
      <c r="E10" s="844">
        <v>8.98</v>
      </c>
      <c r="F10" s="844">
        <v>8.97</v>
      </c>
      <c r="G10" s="844">
        <v>8.96</v>
      </c>
      <c r="H10" s="844">
        <v>8.95</v>
      </c>
      <c r="I10" s="844">
        <v>8.96</v>
      </c>
      <c r="J10" s="844">
        <v>8.97</v>
      </c>
      <c r="K10" s="844">
        <v>8.98</v>
      </c>
      <c r="L10" s="844">
        <v>8.99</v>
      </c>
      <c r="M10" s="844">
        <v>8.99</v>
      </c>
      <c r="N10" s="50"/>
      <c r="O10" s="50"/>
      <c r="P10" s="50"/>
      <c r="Q10" s="50"/>
      <c r="R10" s="50"/>
      <c r="S10" s="50"/>
      <c r="T10" s="50"/>
      <c r="U10" s="50"/>
      <c r="V10" s="50"/>
      <c r="W10" s="50"/>
      <c r="X10" s="50"/>
      <c r="Y10" s="50"/>
      <c r="Z10" s="50"/>
      <c r="AA10" s="50"/>
      <c r="AB10" s="50"/>
      <c r="AC10" s="50"/>
      <c r="AD10" s="50"/>
      <c r="AE10" s="50"/>
      <c r="AF10" s="50"/>
    </row>
    <row r="11">
      <c r="A11" s="50" t="s">
        <v>24</v>
      </c>
      <c r="B11" s="844">
        <v>8.91</v>
      </c>
      <c r="C11" s="844">
        <v>8.92</v>
      </c>
      <c r="D11" s="844">
        <v>8.96</v>
      </c>
      <c r="E11" s="844">
        <v>8.98</v>
      </c>
      <c r="F11" s="844">
        <v>8.97</v>
      </c>
      <c r="G11" s="844">
        <v>8.96</v>
      </c>
      <c r="H11" s="844">
        <v>8.95</v>
      </c>
      <c r="I11" s="844">
        <v>8.96</v>
      </c>
      <c r="J11" s="844">
        <v>8.97</v>
      </c>
      <c r="K11" s="844">
        <v>8.98</v>
      </c>
      <c r="L11" s="844">
        <v>8.99</v>
      </c>
      <c r="M11" s="844">
        <v>8.99</v>
      </c>
      <c r="N11" s="50"/>
      <c r="O11" s="50"/>
      <c r="P11" s="844">
        <v>2019.0</v>
      </c>
      <c r="Q11" s="844">
        <v>2020.0</v>
      </c>
      <c r="R11" s="844">
        <v>2021.0</v>
      </c>
      <c r="S11" s="844">
        <v>2022.0</v>
      </c>
      <c r="T11" s="844">
        <v>2023.0</v>
      </c>
      <c r="U11" s="844">
        <v>2024.0</v>
      </c>
      <c r="V11" s="844">
        <v>2025.0</v>
      </c>
      <c r="W11" s="844">
        <v>2026.0</v>
      </c>
      <c r="X11" s="844">
        <v>2027.0</v>
      </c>
      <c r="Y11" s="844">
        <v>2028.0</v>
      </c>
      <c r="Z11" s="844">
        <v>2029.0</v>
      </c>
      <c r="AA11" s="844">
        <v>2030.0</v>
      </c>
      <c r="AB11" s="50"/>
      <c r="AC11" s="50"/>
      <c r="AD11" s="50"/>
      <c r="AE11" s="50"/>
      <c r="AF11" s="50"/>
    </row>
    <row r="12">
      <c r="A12" s="50"/>
      <c r="B12" s="50"/>
      <c r="C12" s="50"/>
      <c r="D12" s="50"/>
      <c r="E12" s="50"/>
      <c r="F12" s="50"/>
      <c r="G12" s="50"/>
      <c r="H12" s="50"/>
      <c r="I12" s="50"/>
      <c r="J12" s="50"/>
      <c r="K12" s="50"/>
      <c r="L12" s="50"/>
      <c r="M12" s="50"/>
      <c r="N12" s="50"/>
      <c r="O12" s="50" t="s">
        <v>1606</v>
      </c>
      <c r="P12" s="844">
        <v>86.2</v>
      </c>
      <c r="Q12" s="844">
        <v>86.65</v>
      </c>
      <c r="R12" s="844">
        <v>89.11</v>
      </c>
      <c r="S12" s="844">
        <v>91.38</v>
      </c>
      <c r="T12" s="844">
        <v>93.46</v>
      </c>
      <c r="U12" s="844">
        <v>95.52</v>
      </c>
      <c r="V12" s="844">
        <v>97.61</v>
      </c>
      <c r="W12" s="844">
        <v>99.91</v>
      </c>
      <c r="X12" s="844">
        <v>102.29</v>
      </c>
      <c r="Y12" s="844">
        <v>104.73</v>
      </c>
      <c r="Z12" s="844">
        <v>107.16</v>
      </c>
      <c r="AA12" s="844">
        <v>109.6</v>
      </c>
      <c r="AB12" s="50"/>
      <c r="AC12" s="50"/>
      <c r="AD12" s="50"/>
      <c r="AE12" s="50"/>
      <c r="AF12" s="50"/>
    </row>
    <row r="13">
      <c r="A13" s="50"/>
      <c r="B13" s="844">
        <v>2019.0</v>
      </c>
      <c r="C13" s="844">
        <v>2020.0</v>
      </c>
      <c r="D13" s="844">
        <v>2021.0</v>
      </c>
      <c r="E13" s="844">
        <v>2022.0</v>
      </c>
      <c r="F13" s="844">
        <v>2023.0</v>
      </c>
      <c r="G13" s="844">
        <v>2024.0</v>
      </c>
      <c r="H13" s="844">
        <v>2025.0</v>
      </c>
      <c r="I13" s="844">
        <v>2026.0</v>
      </c>
      <c r="J13" s="844">
        <v>2027.0</v>
      </c>
      <c r="K13" s="844">
        <v>2028.0</v>
      </c>
      <c r="L13" s="844">
        <v>2029.0</v>
      </c>
      <c r="M13" s="844">
        <v>2030.0</v>
      </c>
      <c r="N13" s="50"/>
      <c r="O13" s="50" t="s">
        <v>1608</v>
      </c>
      <c r="P13" s="844">
        <v>86.2</v>
      </c>
      <c r="Q13" s="844">
        <v>86.62</v>
      </c>
      <c r="R13" s="844">
        <v>89.04</v>
      </c>
      <c r="S13" s="844">
        <v>91.18</v>
      </c>
      <c r="T13" s="844">
        <v>93.03</v>
      </c>
      <c r="U13" s="844">
        <v>94.79</v>
      </c>
      <c r="V13" s="844">
        <v>96.61</v>
      </c>
      <c r="W13" s="844">
        <v>98.78</v>
      </c>
      <c r="X13" s="844">
        <v>101.06</v>
      </c>
      <c r="Y13" s="844">
        <v>103.43</v>
      </c>
      <c r="Z13" s="844">
        <v>105.78</v>
      </c>
      <c r="AA13" s="844">
        <v>108.15</v>
      </c>
      <c r="AB13" s="50"/>
      <c r="AC13" s="50"/>
      <c r="AD13" s="50"/>
      <c r="AE13" s="50"/>
      <c r="AF13" s="50"/>
    </row>
    <row r="14">
      <c r="A14" s="52" t="s">
        <v>1609</v>
      </c>
      <c r="B14" s="844">
        <v>86.2</v>
      </c>
      <c r="C14" s="844">
        <v>86.65</v>
      </c>
      <c r="D14" s="844">
        <v>89.11</v>
      </c>
      <c r="E14" s="844">
        <v>91.38</v>
      </c>
      <c r="F14" s="844">
        <v>93.46</v>
      </c>
      <c r="G14" s="844">
        <v>95.52</v>
      </c>
      <c r="H14" s="844">
        <v>97.61</v>
      </c>
      <c r="I14" s="844">
        <v>99.91</v>
      </c>
      <c r="J14" s="844">
        <v>102.29</v>
      </c>
      <c r="K14" s="844">
        <v>104.73</v>
      </c>
      <c r="L14" s="844">
        <v>107.16</v>
      </c>
      <c r="M14" s="844">
        <v>109.6</v>
      </c>
      <c r="N14" s="50"/>
      <c r="O14" s="50"/>
      <c r="P14" s="844"/>
      <c r="Q14" s="844"/>
      <c r="R14" s="844"/>
      <c r="S14" s="844"/>
      <c r="T14" s="844"/>
      <c r="U14" s="844"/>
      <c r="V14" s="844"/>
      <c r="W14" s="844"/>
      <c r="X14" s="844"/>
      <c r="Y14" s="844"/>
      <c r="Z14" s="844"/>
      <c r="AA14" s="844"/>
      <c r="AB14" s="50"/>
      <c r="AC14" s="50"/>
      <c r="AD14" s="50"/>
      <c r="AE14" s="50"/>
      <c r="AF14" s="50"/>
    </row>
    <row r="15">
      <c r="A15" s="50"/>
      <c r="B15" s="50"/>
      <c r="C15" s="50"/>
      <c r="D15" s="50"/>
      <c r="E15" s="50"/>
      <c r="F15" s="50"/>
      <c r="G15" s="50"/>
      <c r="H15" s="50"/>
      <c r="I15" s="50"/>
      <c r="J15" s="50"/>
      <c r="K15" s="50"/>
      <c r="L15" s="50"/>
      <c r="M15" s="50"/>
      <c r="N15" s="50"/>
      <c r="O15" s="50"/>
      <c r="P15" s="844"/>
      <c r="Q15" s="844"/>
      <c r="R15" s="844"/>
      <c r="S15" s="844"/>
      <c r="T15" s="844"/>
      <c r="U15" s="844"/>
      <c r="V15" s="844"/>
      <c r="W15" s="844"/>
      <c r="X15" s="844"/>
      <c r="Y15" s="844"/>
      <c r="Z15" s="844"/>
      <c r="AA15" s="844"/>
      <c r="AB15" s="50"/>
      <c r="AC15" s="50"/>
      <c r="AD15" s="50"/>
      <c r="AE15" s="50"/>
      <c r="AF15" s="50"/>
    </row>
    <row r="16">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row>
    <row r="17">
      <c r="A17" s="843" t="s">
        <v>1608</v>
      </c>
      <c r="B17" s="843"/>
      <c r="C17" s="843"/>
      <c r="D17" s="843"/>
      <c r="E17" s="843"/>
      <c r="F17" s="843"/>
      <c r="G17" s="843"/>
      <c r="H17" s="843"/>
      <c r="I17" s="843"/>
      <c r="J17" s="843"/>
      <c r="K17" s="843"/>
      <c r="L17" s="843"/>
      <c r="M17" s="843"/>
      <c r="N17" s="50"/>
      <c r="O17" s="843" t="s">
        <v>1610</v>
      </c>
      <c r="P17" s="843"/>
      <c r="Q17" s="843"/>
      <c r="R17" s="843"/>
      <c r="S17" s="843"/>
      <c r="T17" s="843"/>
      <c r="U17" s="843"/>
      <c r="V17" s="843"/>
      <c r="W17" s="843"/>
      <c r="X17" s="843"/>
      <c r="Y17" s="843"/>
      <c r="Z17" s="843"/>
      <c r="AA17" s="843"/>
      <c r="AB17" s="50"/>
      <c r="AC17" s="50"/>
      <c r="AD17" s="50"/>
      <c r="AE17" s="50"/>
      <c r="AF17" s="50"/>
    </row>
    <row r="18">
      <c r="A18" s="50" t="s">
        <v>722</v>
      </c>
      <c r="B18" s="844">
        <v>2019.0</v>
      </c>
      <c r="C18" s="844">
        <v>2020.0</v>
      </c>
      <c r="D18" s="844">
        <v>2021.0</v>
      </c>
      <c r="E18" s="844">
        <v>2022.0</v>
      </c>
      <c r="F18" s="844">
        <v>2023.0</v>
      </c>
      <c r="G18" s="844">
        <v>2024.0</v>
      </c>
      <c r="H18" s="844">
        <v>2025.0</v>
      </c>
      <c r="I18" s="844">
        <v>2026.0</v>
      </c>
      <c r="J18" s="844">
        <v>2027.0</v>
      </c>
      <c r="K18" s="844">
        <v>2028.0</v>
      </c>
      <c r="L18" s="844">
        <v>2029.0</v>
      </c>
      <c r="M18" s="844">
        <v>2030.0</v>
      </c>
      <c r="N18" s="50"/>
      <c r="O18" s="50" t="s">
        <v>447</v>
      </c>
      <c r="P18" s="844">
        <v>2019.0</v>
      </c>
      <c r="Q18" s="844">
        <v>2020.0</v>
      </c>
      <c r="R18" s="844">
        <v>2021.0</v>
      </c>
      <c r="S18" s="844">
        <v>2022.0</v>
      </c>
      <c r="T18" s="844">
        <v>2023.0</v>
      </c>
      <c r="U18" s="844">
        <v>2024.0</v>
      </c>
      <c r="V18" s="844">
        <v>2025.0</v>
      </c>
      <c r="W18" s="844">
        <v>2026.0</v>
      </c>
      <c r="X18" s="844">
        <v>2027.0</v>
      </c>
      <c r="Y18" s="844">
        <v>2028.0</v>
      </c>
      <c r="Z18" s="844">
        <v>2029.0</v>
      </c>
      <c r="AA18" s="844">
        <v>2030.0</v>
      </c>
      <c r="AB18" s="50"/>
      <c r="AC18" s="50"/>
      <c r="AD18" s="50"/>
      <c r="AE18" s="50"/>
      <c r="AF18" s="50"/>
    </row>
    <row r="19">
      <c r="A19" s="50" t="s">
        <v>1607</v>
      </c>
      <c r="B19" s="844">
        <v>77.29</v>
      </c>
      <c r="C19" s="844">
        <v>77.7</v>
      </c>
      <c r="D19" s="844">
        <v>80.08</v>
      </c>
      <c r="E19" s="844">
        <v>82.22</v>
      </c>
      <c r="F19" s="844">
        <v>84.1</v>
      </c>
      <c r="G19" s="844">
        <v>85.89</v>
      </c>
      <c r="H19" s="844">
        <v>87.74</v>
      </c>
      <c r="I19" s="844">
        <v>89.91</v>
      </c>
      <c r="J19" s="844">
        <v>92.19</v>
      </c>
      <c r="K19" s="844">
        <v>94.55</v>
      </c>
      <c r="L19" s="844">
        <v>96.9</v>
      </c>
      <c r="M19" s="844">
        <v>99.27</v>
      </c>
      <c r="N19" s="50"/>
      <c r="O19" s="50" t="s">
        <v>1611</v>
      </c>
      <c r="P19" s="844">
        <v>0.0</v>
      </c>
      <c r="Q19" s="844">
        <v>0.03</v>
      </c>
      <c r="R19" s="844">
        <v>0.07</v>
      </c>
      <c r="S19" s="844">
        <v>0.18</v>
      </c>
      <c r="T19" s="844">
        <v>0.39</v>
      </c>
      <c r="U19" s="844">
        <v>0.67</v>
      </c>
      <c r="V19" s="844">
        <v>0.92</v>
      </c>
      <c r="W19" s="844">
        <v>1.04</v>
      </c>
      <c r="X19" s="844">
        <v>1.13</v>
      </c>
      <c r="Y19" s="844">
        <v>1.2</v>
      </c>
      <c r="Z19" s="844">
        <v>1.27</v>
      </c>
      <c r="AA19" s="844">
        <v>1.34</v>
      </c>
      <c r="AB19" s="50"/>
      <c r="AC19" s="50"/>
      <c r="AD19" s="50"/>
      <c r="AE19" s="50"/>
      <c r="AF19" s="50"/>
    </row>
    <row r="20">
      <c r="A20" s="50" t="s">
        <v>24</v>
      </c>
      <c r="B20" s="844">
        <v>77.29</v>
      </c>
      <c r="C20" s="844">
        <v>77.7</v>
      </c>
      <c r="D20" s="844">
        <v>80.08</v>
      </c>
      <c r="E20" s="844">
        <v>82.22</v>
      </c>
      <c r="F20" s="844">
        <v>84.1</v>
      </c>
      <c r="G20" s="844">
        <v>85.89</v>
      </c>
      <c r="H20" s="844">
        <v>87.74</v>
      </c>
      <c r="I20" s="844">
        <v>89.91</v>
      </c>
      <c r="J20" s="844">
        <v>92.19</v>
      </c>
      <c r="K20" s="844">
        <v>94.55</v>
      </c>
      <c r="L20" s="844">
        <v>96.9</v>
      </c>
      <c r="M20" s="844">
        <v>99.27</v>
      </c>
      <c r="N20" s="50"/>
      <c r="O20" s="50"/>
      <c r="P20" s="50"/>
      <c r="Q20" s="50"/>
      <c r="R20" s="50"/>
      <c r="S20" s="50"/>
      <c r="T20" s="50"/>
      <c r="U20" s="50"/>
      <c r="V20" s="50"/>
      <c r="W20" s="50"/>
      <c r="X20" s="50"/>
      <c r="Y20" s="50"/>
      <c r="Z20" s="50"/>
      <c r="AA20" s="50"/>
      <c r="AB20" s="50"/>
      <c r="AC20" s="50"/>
      <c r="AD20" s="50"/>
      <c r="AE20" s="50"/>
      <c r="AF20" s="50"/>
    </row>
    <row r="21">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row>
    <row r="22">
      <c r="A22" s="50" t="s">
        <v>722</v>
      </c>
      <c r="B22" s="844">
        <v>2019.0</v>
      </c>
      <c r="C22" s="844">
        <v>2020.0</v>
      </c>
      <c r="D22" s="844">
        <v>2021.0</v>
      </c>
      <c r="E22" s="844">
        <v>2022.0</v>
      </c>
      <c r="F22" s="844">
        <v>2023.0</v>
      </c>
      <c r="G22" s="844">
        <v>2024.0</v>
      </c>
      <c r="H22" s="844">
        <v>2025.0</v>
      </c>
      <c r="I22" s="844">
        <v>2026.0</v>
      </c>
      <c r="J22" s="844">
        <v>2027.0</v>
      </c>
      <c r="K22" s="844">
        <v>2028.0</v>
      </c>
      <c r="L22" s="844">
        <v>2029.0</v>
      </c>
      <c r="M22" s="844">
        <v>2030.0</v>
      </c>
      <c r="N22" s="50"/>
      <c r="O22" s="50" t="s">
        <v>448</v>
      </c>
      <c r="P22" s="844">
        <v>2019.0</v>
      </c>
      <c r="Q22" s="844">
        <v>2020.0</v>
      </c>
      <c r="R22" s="844">
        <v>2021.0</v>
      </c>
      <c r="S22" s="844">
        <v>2022.0</v>
      </c>
      <c r="T22" s="844">
        <v>2023.0</v>
      </c>
      <c r="U22" s="844">
        <v>2024.0</v>
      </c>
      <c r="V22" s="844">
        <v>2025.0</v>
      </c>
      <c r="W22" s="844">
        <v>2026.0</v>
      </c>
      <c r="X22" s="844">
        <v>2027.0</v>
      </c>
      <c r="Y22" s="844">
        <v>2028.0</v>
      </c>
      <c r="Z22" s="844">
        <v>2029.0</v>
      </c>
      <c r="AA22" s="844">
        <v>2030.0</v>
      </c>
      <c r="AB22" s="50"/>
      <c r="AC22" s="50"/>
      <c r="AD22" s="50"/>
      <c r="AE22" s="50"/>
      <c r="AF22" s="50"/>
    </row>
    <row r="23">
      <c r="A23" s="50" t="s">
        <v>1607</v>
      </c>
      <c r="B23" s="844">
        <v>8.91</v>
      </c>
      <c r="C23" s="844">
        <v>8.92</v>
      </c>
      <c r="D23" s="844">
        <v>8.96</v>
      </c>
      <c r="E23" s="844">
        <v>8.96</v>
      </c>
      <c r="F23" s="844">
        <v>8.93</v>
      </c>
      <c r="G23" s="844">
        <v>8.9</v>
      </c>
      <c r="H23" s="844">
        <v>8.87</v>
      </c>
      <c r="I23" s="844">
        <v>8.87</v>
      </c>
      <c r="J23" s="844">
        <v>8.87</v>
      </c>
      <c r="K23" s="844">
        <v>8.88</v>
      </c>
      <c r="L23" s="844">
        <v>8.88</v>
      </c>
      <c r="M23" s="844">
        <v>8.88</v>
      </c>
      <c r="N23" s="50"/>
      <c r="O23" s="50" t="s">
        <v>1611</v>
      </c>
      <c r="P23" s="844">
        <v>0.0</v>
      </c>
      <c r="Q23" s="844">
        <v>0.0</v>
      </c>
      <c r="R23" s="844">
        <v>0.0</v>
      </c>
      <c r="S23" s="844">
        <v>0.02</v>
      </c>
      <c r="T23" s="844">
        <v>0.04</v>
      </c>
      <c r="U23" s="844">
        <v>0.06</v>
      </c>
      <c r="V23" s="844">
        <v>0.08</v>
      </c>
      <c r="W23" s="844">
        <v>0.09</v>
      </c>
      <c r="X23" s="844">
        <v>0.1</v>
      </c>
      <c r="Y23" s="844">
        <v>0.1</v>
      </c>
      <c r="Z23" s="844">
        <v>0.11</v>
      </c>
      <c r="AA23" s="844">
        <v>0.11</v>
      </c>
      <c r="AB23" s="50"/>
      <c r="AC23" s="50"/>
      <c r="AD23" s="50"/>
      <c r="AE23" s="50"/>
      <c r="AF23" s="50"/>
    </row>
    <row r="24">
      <c r="A24" s="50" t="s">
        <v>24</v>
      </c>
      <c r="B24" s="844">
        <v>8.91</v>
      </c>
      <c r="C24" s="844">
        <v>8.92</v>
      </c>
      <c r="D24" s="844">
        <v>8.96</v>
      </c>
      <c r="E24" s="844">
        <v>8.96</v>
      </c>
      <c r="F24" s="844">
        <v>8.93</v>
      </c>
      <c r="G24" s="844">
        <v>8.9</v>
      </c>
      <c r="H24" s="844">
        <v>8.87</v>
      </c>
      <c r="I24" s="844">
        <v>8.87</v>
      </c>
      <c r="J24" s="844">
        <v>8.87</v>
      </c>
      <c r="K24" s="844">
        <v>8.88</v>
      </c>
      <c r="L24" s="844">
        <v>8.88</v>
      </c>
      <c r="M24" s="844">
        <v>8.88</v>
      </c>
      <c r="N24" s="50"/>
      <c r="O24" s="50"/>
      <c r="P24" s="50"/>
      <c r="Q24" s="50"/>
      <c r="R24" s="50"/>
      <c r="S24" s="50"/>
      <c r="T24" s="50"/>
      <c r="U24" s="50"/>
      <c r="V24" s="50"/>
      <c r="W24" s="50"/>
      <c r="X24" s="50"/>
      <c r="Y24" s="50"/>
      <c r="Z24" s="50"/>
      <c r="AA24" s="50"/>
      <c r="AB24" s="50"/>
      <c r="AC24" s="50"/>
      <c r="AD24" s="50"/>
      <c r="AE24" s="50"/>
      <c r="AF24" s="50"/>
    </row>
    <row r="2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row>
    <row r="26">
      <c r="A26" s="50" t="s">
        <v>24</v>
      </c>
      <c r="B26" s="844">
        <v>2019.0</v>
      </c>
      <c r="C26" s="844">
        <v>2020.0</v>
      </c>
      <c r="D26" s="844">
        <v>2021.0</v>
      </c>
      <c r="E26" s="844">
        <v>2022.0</v>
      </c>
      <c r="F26" s="844">
        <v>2023.0</v>
      </c>
      <c r="G26" s="844">
        <v>2024.0</v>
      </c>
      <c r="H26" s="844">
        <v>2025.0</v>
      </c>
      <c r="I26" s="844">
        <v>2026.0</v>
      </c>
      <c r="J26" s="844">
        <v>2027.0</v>
      </c>
      <c r="K26" s="844">
        <v>2028.0</v>
      </c>
      <c r="L26" s="844">
        <v>2029.0</v>
      </c>
      <c r="M26" s="844">
        <v>2030.0</v>
      </c>
      <c r="N26" s="50"/>
      <c r="O26" s="50"/>
      <c r="P26" s="844">
        <v>2019.0</v>
      </c>
      <c r="Q26" s="844">
        <v>2020.0</v>
      </c>
      <c r="R26" s="844">
        <v>2021.0</v>
      </c>
      <c r="S26" s="844">
        <v>2022.0</v>
      </c>
      <c r="T26" s="844">
        <v>2023.0</v>
      </c>
      <c r="U26" s="844">
        <v>2024.0</v>
      </c>
      <c r="V26" s="844">
        <v>2025.0</v>
      </c>
      <c r="W26" s="844">
        <v>2026.0</v>
      </c>
      <c r="X26" s="844">
        <v>2027.0</v>
      </c>
      <c r="Y26" s="844">
        <v>2028.0</v>
      </c>
      <c r="Z26" s="844">
        <v>2029.0</v>
      </c>
      <c r="AA26" s="844">
        <v>2030.0</v>
      </c>
      <c r="AB26" s="50"/>
      <c r="AC26" s="50"/>
      <c r="AD26" s="50"/>
      <c r="AE26" s="50"/>
      <c r="AF26" s="50"/>
    </row>
    <row r="27">
      <c r="A27" s="50" t="s">
        <v>1607</v>
      </c>
      <c r="B27" s="844">
        <v>86.2</v>
      </c>
      <c r="C27" s="844">
        <v>86.62</v>
      </c>
      <c r="D27" s="844">
        <v>89.04</v>
      </c>
      <c r="E27" s="844">
        <v>91.18</v>
      </c>
      <c r="F27" s="844">
        <v>93.03</v>
      </c>
      <c r="G27" s="844">
        <v>94.79</v>
      </c>
      <c r="H27" s="844">
        <v>96.61</v>
      </c>
      <c r="I27" s="844">
        <v>98.78</v>
      </c>
      <c r="J27" s="844">
        <v>101.06</v>
      </c>
      <c r="K27" s="844">
        <v>103.43</v>
      </c>
      <c r="L27" s="844">
        <v>105.78</v>
      </c>
      <c r="M27" s="844">
        <v>108.15</v>
      </c>
      <c r="N27" s="50"/>
      <c r="O27" s="50" t="s">
        <v>1607</v>
      </c>
      <c r="P27" s="844">
        <v>0.0</v>
      </c>
      <c r="Q27" s="844">
        <v>0.03</v>
      </c>
      <c r="R27" s="844">
        <v>0.07</v>
      </c>
      <c r="S27" s="844">
        <v>0.2</v>
      </c>
      <c r="T27" s="844">
        <v>0.43</v>
      </c>
      <c r="U27" s="844">
        <v>0.73</v>
      </c>
      <c r="V27" s="844">
        <v>1.0</v>
      </c>
      <c r="W27" s="844">
        <v>1.13</v>
      </c>
      <c r="X27" s="844">
        <v>1.23</v>
      </c>
      <c r="Y27" s="844">
        <v>1.3</v>
      </c>
      <c r="Z27" s="844">
        <v>1.38</v>
      </c>
      <c r="AA27" s="844">
        <v>1.45</v>
      </c>
      <c r="AB27" s="50"/>
      <c r="AC27" s="50"/>
      <c r="AD27" s="50"/>
      <c r="AE27" s="50"/>
      <c r="AF27" s="50"/>
    </row>
    <row r="28">
      <c r="A28" s="50"/>
      <c r="B28" s="50"/>
      <c r="C28" s="50"/>
      <c r="D28" s="50"/>
      <c r="E28" s="50"/>
      <c r="F28" s="50"/>
      <c r="G28" s="50"/>
      <c r="H28" s="50"/>
      <c r="I28" s="50"/>
      <c r="J28" s="50"/>
      <c r="K28" s="50"/>
      <c r="L28" s="50"/>
      <c r="M28" s="50"/>
      <c r="N28" s="50"/>
      <c r="O28" s="50"/>
      <c r="P28" s="50"/>
      <c r="Q28" s="845">
        <v>3.0E-4</v>
      </c>
      <c r="R28" s="845">
        <v>8.0E-4</v>
      </c>
      <c r="S28" s="845">
        <v>0.0022</v>
      </c>
      <c r="T28" s="845">
        <v>0.0046</v>
      </c>
      <c r="U28" s="845">
        <v>0.0076</v>
      </c>
      <c r="V28" s="845">
        <v>0.0102</v>
      </c>
      <c r="W28" s="845">
        <v>0.0113</v>
      </c>
      <c r="X28" s="845">
        <v>0.012</v>
      </c>
      <c r="Y28" s="845">
        <v>0.0124</v>
      </c>
      <c r="Z28" s="845">
        <v>0.0129</v>
      </c>
      <c r="AA28" s="845">
        <v>0.0132</v>
      </c>
      <c r="AB28" s="50"/>
      <c r="AC28" s="50"/>
      <c r="AD28" s="50"/>
      <c r="AE28" s="50"/>
      <c r="AF28" s="50"/>
    </row>
    <row r="29">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row>
    <row r="30">
      <c r="N30" s="50"/>
      <c r="O30" s="843"/>
      <c r="P30" s="843"/>
      <c r="Q30" s="843"/>
      <c r="R30" s="843"/>
      <c r="S30" s="843"/>
      <c r="T30" s="843"/>
      <c r="U30" s="843"/>
      <c r="V30" s="843"/>
      <c r="W30" s="843"/>
      <c r="X30" s="843"/>
      <c r="Y30" s="843"/>
      <c r="Z30" s="843"/>
      <c r="AA30" s="843"/>
      <c r="AB30" s="50"/>
      <c r="AC30" s="50"/>
      <c r="AD30" s="50"/>
      <c r="AE30" s="50"/>
      <c r="AF30" s="50"/>
    </row>
    <row r="31">
      <c r="A31" s="50"/>
      <c r="B31" s="844"/>
      <c r="C31" s="844"/>
      <c r="D31" s="844"/>
      <c r="E31" s="844"/>
      <c r="F31" s="844"/>
      <c r="G31" s="844"/>
      <c r="H31" s="844"/>
      <c r="I31" s="844"/>
      <c r="J31" s="844"/>
      <c r="K31" s="844"/>
      <c r="L31" s="844"/>
      <c r="M31" s="844"/>
      <c r="N31" s="50"/>
      <c r="O31" s="50"/>
      <c r="P31" s="844"/>
      <c r="Q31" s="844"/>
      <c r="R31" s="844"/>
      <c r="S31" s="844"/>
      <c r="T31" s="844"/>
      <c r="U31" s="844"/>
      <c r="V31" s="844"/>
      <c r="W31" s="844"/>
      <c r="X31" s="844"/>
      <c r="Y31" s="844"/>
      <c r="Z31" s="844"/>
      <c r="AA31" s="844"/>
      <c r="AB31" s="50"/>
      <c r="AC31" s="50"/>
      <c r="AD31" s="50"/>
      <c r="AE31" s="50"/>
      <c r="AF31" s="50"/>
    </row>
    <row r="32">
      <c r="A32" s="50"/>
      <c r="B32" s="50"/>
      <c r="C32" s="50"/>
      <c r="D32" s="50"/>
      <c r="E32" s="50"/>
      <c r="F32" s="50"/>
      <c r="G32" s="50"/>
      <c r="H32" s="50"/>
      <c r="I32" s="50"/>
      <c r="J32" s="50"/>
      <c r="K32" s="50"/>
      <c r="L32" s="50"/>
      <c r="M32" s="50"/>
      <c r="N32" s="50"/>
      <c r="O32" s="50"/>
      <c r="P32" s="844"/>
      <c r="Q32" s="844"/>
      <c r="R32" s="844"/>
      <c r="S32" s="844"/>
      <c r="T32" s="844"/>
      <c r="U32" s="844"/>
      <c r="V32" s="844"/>
      <c r="W32" s="844"/>
      <c r="X32" s="844"/>
      <c r="Y32" s="844"/>
      <c r="Z32" s="844"/>
      <c r="AA32" s="844"/>
      <c r="AB32" s="50"/>
      <c r="AC32" s="50"/>
      <c r="AD32" s="50"/>
      <c r="AE32" s="50"/>
      <c r="AF32" s="50"/>
    </row>
    <row r="33">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row>
    <row r="34">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row>
    <row r="35">
      <c r="A35" s="50"/>
      <c r="B35" s="844"/>
      <c r="C35" s="844"/>
      <c r="D35" s="844"/>
      <c r="E35" s="844"/>
      <c r="F35" s="844"/>
      <c r="G35" s="844"/>
      <c r="H35" s="844"/>
      <c r="I35" s="844"/>
      <c r="J35" s="844"/>
      <c r="K35" s="844"/>
      <c r="L35" s="844"/>
      <c r="M35" s="844"/>
      <c r="N35" s="50"/>
      <c r="O35" s="50"/>
      <c r="P35" s="844"/>
      <c r="Q35" s="844"/>
      <c r="R35" s="844"/>
      <c r="S35" s="844"/>
      <c r="T35" s="844"/>
      <c r="U35" s="844"/>
      <c r="V35" s="844"/>
      <c r="W35" s="844"/>
      <c r="X35" s="844"/>
      <c r="Y35" s="844"/>
      <c r="Z35" s="844"/>
      <c r="AA35" s="844"/>
      <c r="AB35" s="50"/>
      <c r="AC35" s="50"/>
      <c r="AD35" s="50"/>
      <c r="AE35" s="50"/>
      <c r="AF35" s="50"/>
    </row>
    <row r="36">
      <c r="A36" s="50"/>
      <c r="B36" s="50"/>
      <c r="C36" s="50"/>
      <c r="D36" s="50"/>
      <c r="E36" s="50"/>
      <c r="F36" s="50"/>
      <c r="G36" s="50"/>
      <c r="H36" s="50"/>
      <c r="I36" s="50"/>
      <c r="J36" s="50"/>
      <c r="K36" s="50"/>
      <c r="L36" s="50"/>
      <c r="M36" s="50"/>
      <c r="N36" s="50"/>
      <c r="O36" s="50"/>
      <c r="P36" s="844"/>
      <c r="Q36" s="844"/>
      <c r="R36" s="844"/>
      <c r="S36" s="844"/>
      <c r="T36" s="844"/>
      <c r="U36" s="844"/>
      <c r="V36" s="844"/>
      <c r="W36" s="844"/>
      <c r="X36" s="844"/>
      <c r="Y36" s="844"/>
      <c r="Z36" s="844"/>
      <c r="AA36" s="844"/>
      <c r="AB36" s="50"/>
      <c r="AC36" s="50"/>
      <c r="AD36" s="50"/>
      <c r="AE36" s="50"/>
      <c r="AF36" s="50"/>
    </row>
    <row r="37">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row>
    <row r="38">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row>
    <row r="39">
      <c r="A39" s="50"/>
      <c r="B39" s="844"/>
      <c r="C39" s="844"/>
      <c r="D39" s="844"/>
      <c r="E39" s="844"/>
      <c r="F39" s="844"/>
      <c r="G39" s="844"/>
      <c r="H39" s="844"/>
      <c r="I39" s="844"/>
      <c r="J39" s="844"/>
      <c r="K39" s="844"/>
      <c r="L39" s="844"/>
      <c r="M39" s="844"/>
      <c r="N39" s="50"/>
      <c r="O39" s="50"/>
      <c r="P39" s="844"/>
      <c r="Q39" s="844"/>
      <c r="R39" s="844"/>
      <c r="S39" s="844"/>
      <c r="T39" s="844"/>
      <c r="U39" s="844"/>
      <c r="V39" s="844"/>
      <c r="W39" s="844"/>
      <c r="X39" s="844"/>
      <c r="Y39" s="844"/>
      <c r="Z39" s="844"/>
      <c r="AA39" s="844"/>
      <c r="AB39" s="50"/>
      <c r="AC39" s="50"/>
      <c r="AD39" s="50"/>
      <c r="AE39" s="50"/>
      <c r="AF39" s="50"/>
    </row>
    <row r="40">
      <c r="A40" s="50"/>
      <c r="B40" s="844"/>
      <c r="C40" s="844"/>
      <c r="D40" s="844"/>
      <c r="E40" s="844"/>
      <c r="F40" s="844"/>
      <c r="G40" s="844"/>
      <c r="H40" s="844"/>
      <c r="I40" s="844"/>
      <c r="J40" s="844"/>
      <c r="K40" s="844"/>
      <c r="L40" s="844"/>
      <c r="M40" s="844"/>
      <c r="N40" s="50"/>
      <c r="O40" s="50"/>
      <c r="P40" s="844"/>
      <c r="Q40" s="844"/>
      <c r="R40" s="844"/>
      <c r="S40" s="844"/>
      <c r="T40" s="844"/>
      <c r="U40" s="844"/>
      <c r="V40" s="844"/>
      <c r="W40" s="844"/>
      <c r="X40" s="844"/>
      <c r="Y40" s="844"/>
      <c r="Z40" s="844"/>
      <c r="AA40" s="844"/>
      <c r="AB40" s="50"/>
      <c r="AC40" s="50"/>
      <c r="AD40" s="50"/>
      <c r="AE40" s="50"/>
      <c r="AF40" s="50"/>
    </row>
    <row r="41">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row>
    <row r="42">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row>
    <row r="43">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row>
    <row r="44">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row>
    <row r="4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row>
    <row r="46">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row>
    <row r="47">
      <c r="A47" s="50"/>
      <c r="B47" s="844"/>
      <c r="C47" s="844"/>
      <c r="D47" s="844"/>
      <c r="E47" s="844"/>
      <c r="F47" s="844"/>
      <c r="G47" s="844"/>
      <c r="H47" s="844"/>
      <c r="I47" s="844"/>
      <c r="J47" s="844"/>
      <c r="K47" s="844"/>
      <c r="L47" s="844"/>
      <c r="M47" s="844"/>
      <c r="N47" s="50"/>
      <c r="O47" s="50"/>
      <c r="P47" s="50"/>
      <c r="Q47" s="50"/>
      <c r="R47" s="50"/>
      <c r="S47" s="50"/>
      <c r="T47" s="50"/>
      <c r="U47" s="50"/>
      <c r="V47" s="50"/>
      <c r="W47" s="50"/>
      <c r="X47" s="50"/>
      <c r="Y47" s="50"/>
      <c r="Z47" s="50"/>
      <c r="AA47" s="50"/>
      <c r="AB47" s="50"/>
      <c r="AC47" s="50"/>
      <c r="AD47" s="50"/>
      <c r="AE47" s="50"/>
      <c r="AF47" s="50"/>
    </row>
    <row r="48">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row>
    <row r="49">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row>
    <row r="50">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row>
    <row r="51">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row>
    <row r="52">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row>
    <row r="53">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row>
    <row r="54">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row>
    <row r="5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row>
    <row r="56">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row>
    <row r="57">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row>
    <row r="58">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row>
    <row r="59">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row>
    <row r="60">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row>
    <row r="61">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row>
    <row r="62">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row>
    <row r="63">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row>
    <row r="64">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row>
    <row r="6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row>
    <row r="66">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row>
    <row r="67">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row>
    <row r="68">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row>
    <row r="69">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row>
    <row r="70">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row>
    <row r="71">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row>
    <row r="72">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row>
    <row r="73">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row>
    <row r="74">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row>
    <row r="7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row>
    <row r="76">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row>
    <row r="77">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row>
    <row r="78">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row>
    <row r="79">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row>
    <row r="80">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row>
    <row r="81">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row>
    <row r="82">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row>
    <row r="83">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row>
    <row r="84">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row>
    <row r="8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row>
    <row r="86">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row>
    <row r="87">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row>
    <row r="88">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row>
    <row r="89">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row>
    <row r="90">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row>
    <row r="9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row>
    <row r="92">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row>
    <row r="93">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row>
    <row r="94">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row>
    <row r="9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row>
    <row r="96">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row>
    <row r="97">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row>
    <row r="98">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row>
    <row r="99">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row>
    <row r="100">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row>
    <row r="10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row>
    <row r="102">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row>
    <row r="103">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row>
    <row r="104">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row>
    <row r="10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row>
    <row r="106">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row>
    <row r="107">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row>
    <row r="108">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row>
    <row r="109">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row>
    <row r="110">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row>
    <row r="111">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row>
    <row r="112">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row>
    <row r="113">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row>
    <row r="114">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row>
    <row r="11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row>
    <row r="116">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row>
    <row r="117">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row>
    <row r="118">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row>
    <row r="119">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row>
    <row r="120">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row>
    <row r="121">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row>
    <row r="122">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row>
    <row r="123">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row>
    <row r="124">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row>
    <row r="125">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row>
    <row r="126">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row>
    <row r="127">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row>
    <row r="128">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row>
    <row r="129">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row>
    <row r="130">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row>
    <row r="131">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row>
    <row r="132">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row>
    <row r="133">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row>
    <row r="134">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row>
    <row r="135">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row>
    <row r="136">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row>
    <row r="137">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row>
    <row r="138">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row>
    <row r="139">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row>
    <row r="140">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row>
    <row r="141">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row>
    <row r="142">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row>
    <row r="143">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row>
    <row r="144">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row>
    <row r="145">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row>
    <row r="146">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row>
    <row r="147">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row>
    <row r="148">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row>
    <row r="149">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row>
    <row r="150">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row>
    <row r="151">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row>
    <row r="152">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row>
    <row r="153">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row>
    <row r="154">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row>
    <row r="155">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row>
    <row r="156">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row>
    <row r="157">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row>
    <row r="158">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row>
    <row r="159">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row>
    <row r="160">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row>
    <row r="161">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row>
    <row r="162">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row>
    <row r="163">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row>
    <row r="164">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row>
    <row r="165">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row>
    <row r="166">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row>
    <row r="167">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row>
    <row r="168">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50"/>
    </row>
    <row r="169">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row>
    <row r="170">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50"/>
      <c r="AD170" s="50"/>
      <c r="AE170" s="50"/>
      <c r="AF170" s="50"/>
    </row>
    <row r="171">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row>
    <row r="172">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c r="AA172" s="50"/>
      <c r="AB172" s="50"/>
      <c r="AC172" s="50"/>
      <c r="AD172" s="50"/>
      <c r="AE172" s="50"/>
      <c r="AF172" s="50"/>
    </row>
    <row r="173">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50"/>
      <c r="AD173" s="50"/>
      <c r="AE173" s="50"/>
      <c r="AF173" s="50"/>
    </row>
    <row r="174">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row>
    <row r="175">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50"/>
    </row>
    <row r="176">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c r="AB176" s="50"/>
      <c r="AC176" s="50"/>
      <c r="AD176" s="50"/>
      <c r="AE176" s="50"/>
      <c r="AF176" s="50"/>
    </row>
    <row r="177">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row>
    <row r="178">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row>
    <row r="179">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row>
    <row r="180">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row>
    <row r="181">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50"/>
      <c r="AD181" s="50"/>
      <c r="AE181" s="50"/>
      <c r="AF181" s="50"/>
    </row>
    <row r="182">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c r="AA182" s="50"/>
      <c r="AB182" s="50"/>
      <c r="AC182" s="50"/>
      <c r="AD182" s="50"/>
      <c r="AE182" s="50"/>
      <c r="AF182" s="50"/>
    </row>
    <row r="183">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c r="AA183" s="50"/>
      <c r="AB183" s="50"/>
      <c r="AC183" s="50"/>
      <c r="AD183" s="50"/>
      <c r="AE183" s="50"/>
      <c r="AF183" s="50"/>
    </row>
    <row r="184">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row>
    <row r="185">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50"/>
      <c r="AD185" s="50"/>
      <c r="AE185" s="50"/>
      <c r="AF185" s="50"/>
    </row>
    <row r="186">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row>
    <row r="187">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row>
    <row r="188">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row>
    <row r="189">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row>
    <row r="190">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row>
    <row r="191">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row>
    <row r="192">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row>
    <row r="193">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row>
    <row r="194">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row>
    <row r="195">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row>
    <row r="196">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row>
    <row r="197">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row>
    <row r="198">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row>
    <row r="199">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row>
    <row r="200">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row>
    <row r="201">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row>
    <row r="202">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row>
    <row r="203">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row>
    <row r="204">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row>
    <row r="205">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row>
    <row r="206">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c r="AA206" s="50"/>
      <c r="AB206" s="50"/>
      <c r="AC206" s="50"/>
      <c r="AD206" s="50"/>
      <c r="AE206" s="50"/>
      <c r="AF206" s="50"/>
    </row>
    <row r="207">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c r="AA207" s="50"/>
      <c r="AB207" s="50"/>
      <c r="AC207" s="50"/>
      <c r="AD207" s="50"/>
      <c r="AE207" s="50"/>
      <c r="AF207" s="50"/>
    </row>
    <row r="208">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50"/>
    </row>
    <row r="209">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row>
    <row r="210">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c r="AA210" s="50"/>
      <c r="AB210" s="50"/>
      <c r="AC210" s="50"/>
      <c r="AD210" s="50"/>
      <c r="AE210" s="50"/>
      <c r="AF210" s="50"/>
    </row>
    <row r="211">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row>
    <row r="212">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row>
    <row r="213">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50"/>
    </row>
    <row r="214">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row>
    <row r="215">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50"/>
      <c r="AE215" s="50"/>
      <c r="AF215" s="50"/>
    </row>
    <row r="216">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50"/>
    </row>
    <row r="217">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50"/>
    </row>
    <row r="218">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50"/>
    </row>
    <row r="219">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row>
    <row r="220">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row>
    <row r="221">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row>
    <row r="222">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row>
    <row r="223">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row>
    <row r="224">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50"/>
    </row>
    <row r="225">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row>
    <row r="226">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row>
    <row r="227">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row>
    <row r="228">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row>
    <row r="229">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row>
    <row r="230">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row>
    <row r="231">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row>
    <row r="232">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50"/>
      <c r="AE232" s="50"/>
      <c r="AF232" s="50"/>
    </row>
    <row r="233">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row>
    <row r="234">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50"/>
      <c r="AE234" s="50"/>
      <c r="AF234" s="50"/>
    </row>
    <row r="235">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row>
    <row r="236">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row>
    <row r="237">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row>
    <row r="238">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row>
    <row r="239">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row>
    <row r="240">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row>
    <row r="241">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row>
    <row r="242">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row>
    <row r="243">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50"/>
    </row>
    <row r="244">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row>
    <row r="245">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50"/>
    </row>
    <row r="246">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50"/>
      <c r="AE246" s="50"/>
      <c r="AF246" s="50"/>
    </row>
    <row r="247">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50"/>
      <c r="AE247" s="50"/>
      <c r="AF247" s="50"/>
    </row>
    <row r="248">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50"/>
    </row>
    <row r="249">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row>
    <row r="250">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row>
    <row r="251">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50"/>
      <c r="AE251" s="50"/>
      <c r="AF251" s="50"/>
    </row>
    <row r="252">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row>
    <row r="253">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row>
    <row r="254">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row>
    <row r="255">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row>
    <row r="256">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50"/>
      <c r="AE256" s="50"/>
      <c r="AF256" s="50"/>
    </row>
    <row r="257">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50"/>
      <c r="AE257" s="50"/>
      <c r="AF257" s="50"/>
    </row>
    <row r="258">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50"/>
      <c r="AE258" s="50"/>
      <c r="AF258" s="50"/>
    </row>
    <row r="259">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row>
    <row r="260">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row>
    <row r="261">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row>
    <row r="262">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row>
    <row r="263">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row>
    <row r="264">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row>
    <row r="265">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row>
    <row r="266">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row>
    <row r="267">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row>
    <row r="268">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row>
    <row r="269">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row>
    <row r="270">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row>
    <row r="271">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row>
    <row r="272">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row>
    <row r="273">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row>
    <row r="274">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row>
    <row r="275">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row>
    <row r="276">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row>
    <row r="277">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row>
    <row r="278">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row>
    <row r="279">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row>
    <row r="280">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row>
    <row r="281">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row>
    <row r="282">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row>
    <row r="283">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row>
    <row r="284">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row>
    <row r="285">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row>
    <row r="286">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row>
    <row r="287">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row>
    <row r="288">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row>
    <row r="289">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row>
    <row r="290">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50"/>
      <c r="AE290" s="50"/>
      <c r="AF290" s="50"/>
    </row>
    <row r="291">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50"/>
      <c r="AE291" s="50"/>
      <c r="AF291" s="50"/>
    </row>
    <row r="292">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50"/>
      <c r="AE292" s="50"/>
      <c r="AF292" s="50"/>
    </row>
    <row r="293">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50"/>
      <c r="AE293" s="50"/>
      <c r="AF293" s="50"/>
    </row>
    <row r="294">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row>
    <row r="295">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row>
    <row r="296">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row>
    <row r="297">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row>
    <row r="298">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row>
    <row r="299">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row>
    <row r="300">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row>
    <row r="301">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row>
    <row r="302">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row>
    <row r="303">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row>
    <row r="304">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row>
    <row r="305">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row>
    <row r="306">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row>
    <row r="307">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row>
    <row r="308">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c r="AA308" s="50"/>
      <c r="AB308" s="50"/>
      <c r="AC308" s="50"/>
      <c r="AD308" s="50"/>
      <c r="AE308" s="50"/>
      <c r="AF308" s="50"/>
    </row>
    <row r="309">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c r="AA309" s="50"/>
      <c r="AB309" s="50"/>
      <c r="AC309" s="50"/>
      <c r="AD309" s="50"/>
      <c r="AE309" s="50"/>
      <c r="AF309" s="50"/>
    </row>
    <row r="310">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row>
    <row r="311">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c r="AA311" s="50"/>
      <c r="AB311" s="50"/>
      <c r="AC311" s="50"/>
      <c r="AD311" s="50"/>
      <c r="AE311" s="50"/>
      <c r="AF311" s="50"/>
    </row>
    <row r="312">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c r="AA312" s="50"/>
      <c r="AB312" s="50"/>
      <c r="AC312" s="50"/>
      <c r="AD312" s="50"/>
      <c r="AE312" s="50"/>
      <c r="AF312" s="50"/>
    </row>
    <row r="313">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c r="AA313" s="50"/>
      <c r="AB313" s="50"/>
      <c r="AC313" s="50"/>
      <c r="AD313" s="50"/>
      <c r="AE313" s="50"/>
      <c r="AF313" s="50"/>
    </row>
    <row r="314">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c r="AA314" s="50"/>
      <c r="AB314" s="50"/>
      <c r="AC314" s="50"/>
      <c r="AD314" s="50"/>
      <c r="AE314" s="50"/>
      <c r="AF314" s="50"/>
    </row>
    <row r="315">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row>
    <row r="316">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row>
    <row r="317">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row>
    <row r="318">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row>
    <row r="319">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c r="AA319" s="50"/>
      <c r="AB319" s="50"/>
      <c r="AC319" s="50"/>
      <c r="AD319" s="50"/>
      <c r="AE319" s="50"/>
      <c r="AF319" s="50"/>
    </row>
    <row r="320">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c r="AA320" s="50"/>
      <c r="AB320" s="50"/>
      <c r="AC320" s="50"/>
      <c r="AD320" s="50"/>
      <c r="AE320" s="50"/>
      <c r="AF320" s="50"/>
    </row>
    <row r="321">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c r="AA321" s="50"/>
      <c r="AB321" s="50"/>
      <c r="AC321" s="50"/>
      <c r="AD321" s="50"/>
      <c r="AE321" s="50"/>
      <c r="AF321" s="50"/>
    </row>
    <row r="322">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c r="AA322" s="50"/>
      <c r="AB322" s="50"/>
      <c r="AC322" s="50"/>
      <c r="AD322" s="50"/>
      <c r="AE322" s="50"/>
      <c r="AF322" s="50"/>
    </row>
    <row r="323">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c r="AA323" s="50"/>
      <c r="AB323" s="50"/>
      <c r="AC323" s="50"/>
      <c r="AD323" s="50"/>
      <c r="AE323" s="50"/>
      <c r="AF323" s="50"/>
    </row>
    <row r="324">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row>
    <row r="325">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row>
    <row r="326">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row>
    <row r="327">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row>
    <row r="328">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c r="AA328" s="50"/>
      <c r="AB328" s="50"/>
      <c r="AC328" s="50"/>
      <c r="AD328" s="50"/>
      <c r="AE328" s="50"/>
      <c r="AF328" s="50"/>
    </row>
    <row r="329">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row>
    <row r="330">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c r="AA330" s="50"/>
      <c r="AB330" s="50"/>
      <c r="AC330" s="50"/>
      <c r="AD330" s="50"/>
      <c r="AE330" s="50"/>
      <c r="AF330" s="50"/>
    </row>
    <row r="331">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row>
    <row r="332">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c r="AA332" s="50"/>
      <c r="AB332" s="50"/>
      <c r="AC332" s="50"/>
      <c r="AD332" s="50"/>
      <c r="AE332" s="50"/>
      <c r="AF332" s="50"/>
    </row>
    <row r="333">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c r="AA333" s="50"/>
      <c r="AB333" s="50"/>
      <c r="AC333" s="50"/>
      <c r="AD333" s="50"/>
      <c r="AE333" s="50"/>
      <c r="AF333" s="50"/>
    </row>
    <row r="334">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row>
    <row r="335">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row>
    <row r="336">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row>
    <row r="337">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c r="AA337" s="50"/>
      <c r="AB337" s="50"/>
      <c r="AC337" s="50"/>
      <c r="AD337" s="50"/>
      <c r="AE337" s="50"/>
      <c r="AF337" s="50"/>
    </row>
    <row r="338">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row>
    <row r="339">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row>
    <row r="340">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row>
    <row r="341">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row>
    <row r="342">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row>
    <row r="343">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row>
    <row r="344">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row>
    <row r="345">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row>
    <row r="346">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row>
    <row r="347">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row>
    <row r="348">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row>
    <row r="349">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row>
    <row r="350">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row>
    <row r="351">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row>
    <row r="352">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row>
    <row r="353">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row>
    <row r="354">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row>
    <row r="355">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row>
    <row r="356">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c r="AA356" s="50"/>
      <c r="AB356" s="50"/>
      <c r="AC356" s="50"/>
      <c r="AD356" s="50"/>
      <c r="AE356" s="50"/>
      <c r="AF356" s="50"/>
    </row>
    <row r="357">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c r="AA357" s="50"/>
      <c r="AB357" s="50"/>
      <c r="AC357" s="50"/>
      <c r="AD357" s="50"/>
      <c r="AE357" s="50"/>
      <c r="AF357" s="50"/>
    </row>
    <row r="358">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c r="AA358" s="50"/>
      <c r="AB358" s="50"/>
      <c r="AC358" s="50"/>
      <c r="AD358" s="50"/>
      <c r="AE358" s="50"/>
      <c r="AF358" s="50"/>
    </row>
    <row r="359">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c r="AA359" s="50"/>
      <c r="AB359" s="50"/>
      <c r="AC359" s="50"/>
      <c r="AD359" s="50"/>
      <c r="AE359" s="50"/>
      <c r="AF359" s="50"/>
    </row>
    <row r="360">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c r="AA360" s="50"/>
      <c r="AB360" s="50"/>
      <c r="AC360" s="50"/>
      <c r="AD360" s="50"/>
      <c r="AE360" s="50"/>
      <c r="AF360" s="50"/>
    </row>
    <row r="361">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row>
    <row r="362">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c r="AA362" s="50"/>
      <c r="AB362" s="50"/>
      <c r="AC362" s="50"/>
      <c r="AD362" s="50"/>
      <c r="AE362" s="50"/>
      <c r="AF362" s="50"/>
    </row>
    <row r="363">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c r="AA363" s="50"/>
      <c r="AB363" s="50"/>
      <c r="AC363" s="50"/>
      <c r="AD363" s="50"/>
      <c r="AE363" s="50"/>
      <c r="AF363" s="50"/>
    </row>
    <row r="364">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c r="AA364" s="50"/>
      <c r="AB364" s="50"/>
      <c r="AC364" s="50"/>
      <c r="AD364" s="50"/>
      <c r="AE364" s="50"/>
      <c r="AF364" s="50"/>
    </row>
    <row r="365">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row>
    <row r="366">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c r="AA366" s="50"/>
      <c r="AB366" s="50"/>
      <c r="AC366" s="50"/>
      <c r="AD366" s="50"/>
      <c r="AE366" s="50"/>
      <c r="AF366" s="50"/>
    </row>
    <row r="367">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c r="AA367" s="50"/>
      <c r="AB367" s="50"/>
      <c r="AC367" s="50"/>
      <c r="AD367" s="50"/>
      <c r="AE367" s="50"/>
      <c r="AF367" s="50"/>
    </row>
    <row r="368">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c r="AA368" s="50"/>
      <c r="AB368" s="50"/>
      <c r="AC368" s="50"/>
      <c r="AD368" s="50"/>
      <c r="AE368" s="50"/>
      <c r="AF368" s="50"/>
    </row>
    <row r="369">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c r="AA369" s="50"/>
      <c r="AB369" s="50"/>
      <c r="AC369" s="50"/>
      <c r="AD369" s="50"/>
      <c r="AE369" s="50"/>
      <c r="AF369" s="50"/>
    </row>
    <row r="370">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c r="AA370" s="50"/>
      <c r="AB370" s="50"/>
      <c r="AC370" s="50"/>
      <c r="AD370" s="50"/>
      <c r="AE370" s="50"/>
      <c r="AF370" s="50"/>
    </row>
    <row r="371">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row>
    <row r="372">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c r="AA372" s="50"/>
      <c r="AB372" s="50"/>
      <c r="AC372" s="50"/>
      <c r="AD372" s="50"/>
      <c r="AE372" s="50"/>
      <c r="AF372" s="50"/>
    </row>
    <row r="373">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c r="AA373" s="50"/>
      <c r="AB373" s="50"/>
      <c r="AC373" s="50"/>
      <c r="AD373" s="50"/>
      <c r="AE373" s="50"/>
      <c r="AF373" s="50"/>
    </row>
    <row r="374">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c r="AA374" s="50"/>
      <c r="AB374" s="50"/>
      <c r="AC374" s="50"/>
      <c r="AD374" s="50"/>
      <c r="AE374" s="50"/>
      <c r="AF374" s="50"/>
    </row>
    <row r="375">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c r="AA375" s="50"/>
      <c r="AB375" s="50"/>
      <c r="AC375" s="50"/>
      <c r="AD375" s="50"/>
      <c r="AE375" s="50"/>
      <c r="AF375" s="50"/>
    </row>
    <row r="376">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c r="AA376" s="50"/>
      <c r="AB376" s="50"/>
      <c r="AC376" s="50"/>
      <c r="AD376" s="50"/>
      <c r="AE376" s="50"/>
      <c r="AF376" s="50"/>
    </row>
    <row r="377">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c r="AA377" s="50"/>
      <c r="AB377" s="50"/>
      <c r="AC377" s="50"/>
      <c r="AD377" s="50"/>
      <c r="AE377" s="50"/>
      <c r="AF377" s="50"/>
    </row>
    <row r="378">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row>
    <row r="379">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c r="AA379" s="50"/>
      <c r="AB379" s="50"/>
      <c r="AC379" s="50"/>
      <c r="AD379" s="50"/>
      <c r="AE379" s="50"/>
      <c r="AF379" s="50"/>
    </row>
    <row r="380">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c r="AA380" s="50"/>
      <c r="AB380" s="50"/>
      <c r="AC380" s="50"/>
      <c r="AD380" s="50"/>
      <c r="AE380" s="50"/>
      <c r="AF380" s="50"/>
    </row>
    <row r="381">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c r="AA381" s="50"/>
      <c r="AB381" s="50"/>
      <c r="AC381" s="50"/>
      <c r="AD381" s="50"/>
      <c r="AE381" s="50"/>
      <c r="AF381" s="50"/>
    </row>
    <row r="382">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c r="AA382" s="50"/>
      <c r="AB382" s="50"/>
      <c r="AC382" s="50"/>
      <c r="AD382" s="50"/>
      <c r="AE382" s="50"/>
      <c r="AF382" s="50"/>
    </row>
    <row r="383">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row>
    <row r="384">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c r="AA384" s="50"/>
      <c r="AB384" s="50"/>
      <c r="AC384" s="50"/>
      <c r="AD384" s="50"/>
      <c r="AE384" s="50"/>
      <c r="AF384" s="50"/>
    </row>
    <row r="385">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c r="AA385" s="50"/>
      <c r="AB385" s="50"/>
      <c r="AC385" s="50"/>
      <c r="AD385" s="50"/>
      <c r="AE385" s="50"/>
      <c r="AF385" s="50"/>
    </row>
    <row r="386">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c r="AA386" s="50"/>
      <c r="AB386" s="50"/>
      <c r="AC386" s="50"/>
      <c r="AD386" s="50"/>
      <c r="AE386" s="50"/>
      <c r="AF386" s="50"/>
    </row>
    <row r="387">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c r="AA387" s="50"/>
      <c r="AB387" s="50"/>
      <c r="AC387" s="50"/>
      <c r="AD387" s="50"/>
      <c r="AE387" s="50"/>
      <c r="AF387" s="50"/>
    </row>
    <row r="388">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c r="AA388" s="50"/>
      <c r="AB388" s="50"/>
      <c r="AC388" s="50"/>
      <c r="AD388" s="50"/>
      <c r="AE388" s="50"/>
      <c r="AF388" s="50"/>
    </row>
    <row r="389">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row>
    <row r="390">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row>
    <row r="391">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row>
    <row r="392">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row>
    <row r="393">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c r="AA393" s="50"/>
      <c r="AB393" s="50"/>
      <c r="AC393" s="50"/>
      <c r="AD393" s="50"/>
      <c r="AE393" s="50"/>
      <c r="AF393" s="50"/>
    </row>
    <row r="394">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c r="AA394" s="50"/>
      <c r="AB394" s="50"/>
      <c r="AC394" s="50"/>
      <c r="AD394" s="50"/>
      <c r="AE394" s="50"/>
      <c r="AF394" s="50"/>
    </row>
    <row r="395">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c r="AA395" s="50"/>
      <c r="AB395" s="50"/>
      <c r="AC395" s="50"/>
      <c r="AD395" s="50"/>
      <c r="AE395" s="50"/>
      <c r="AF395" s="50"/>
    </row>
    <row r="396">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c r="AA396" s="50"/>
      <c r="AB396" s="50"/>
      <c r="AC396" s="50"/>
      <c r="AD396" s="50"/>
      <c r="AE396" s="50"/>
      <c r="AF396" s="50"/>
    </row>
    <row r="397">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c r="AA397" s="50"/>
      <c r="AB397" s="50"/>
      <c r="AC397" s="50"/>
      <c r="AD397" s="50"/>
      <c r="AE397" s="50"/>
      <c r="AF397" s="50"/>
    </row>
    <row r="398">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c r="AA398" s="50"/>
      <c r="AB398" s="50"/>
      <c r="AC398" s="50"/>
      <c r="AD398" s="50"/>
      <c r="AE398" s="50"/>
      <c r="AF398" s="50"/>
    </row>
    <row r="399">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c r="AA399" s="50"/>
      <c r="AB399" s="50"/>
      <c r="AC399" s="50"/>
      <c r="AD399" s="50"/>
      <c r="AE399" s="50"/>
      <c r="AF399" s="50"/>
    </row>
    <row r="400">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c r="AA400" s="50"/>
      <c r="AB400" s="50"/>
      <c r="AC400" s="50"/>
      <c r="AD400" s="50"/>
      <c r="AE400" s="50"/>
      <c r="AF400" s="50"/>
    </row>
    <row r="401">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c r="AA401" s="50"/>
      <c r="AB401" s="50"/>
      <c r="AC401" s="50"/>
      <c r="AD401" s="50"/>
      <c r="AE401" s="50"/>
      <c r="AF401" s="50"/>
    </row>
    <row r="402">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c r="AA402" s="50"/>
      <c r="AB402" s="50"/>
      <c r="AC402" s="50"/>
      <c r="AD402" s="50"/>
      <c r="AE402" s="50"/>
      <c r="AF402" s="50"/>
    </row>
    <row r="403">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c r="AA403" s="50"/>
      <c r="AB403" s="50"/>
      <c r="AC403" s="50"/>
      <c r="AD403" s="50"/>
      <c r="AE403" s="50"/>
      <c r="AF403" s="50"/>
    </row>
    <row r="404">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c r="AA404" s="50"/>
      <c r="AB404" s="50"/>
      <c r="AC404" s="50"/>
      <c r="AD404" s="50"/>
      <c r="AE404" s="50"/>
      <c r="AF404" s="50"/>
    </row>
    <row r="405">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c r="AA405" s="50"/>
      <c r="AB405" s="50"/>
      <c r="AC405" s="50"/>
      <c r="AD405" s="50"/>
      <c r="AE405" s="50"/>
      <c r="AF405" s="50"/>
    </row>
    <row r="406">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c r="AA406" s="50"/>
      <c r="AB406" s="50"/>
      <c r="AC406" s="50"/>
      <c r="AD406" s="50"/>
      <c r="AE406" s="50"/>
      <c r="AF406" s="50"/>
    </row>
    <row r="407">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c r="AA407" s="50"/>
      <c r="AB407" s="50"/>
      <c r="AC407" s="50"/>
      <c r="AD407" s="50"/>
      <c r="AE407" s="50"/>
      <c r="AF407" s="50"/>
    </row>
    <row r="408">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c r="AA408" s="50"/>
      <c r="AB408" s="50"/>
      <c r="AC408" s="50"/>
      <c r="AD408" s="50"/>
      <c r="AE408" s="50"/>
      <c r="AF408" s="50"/>
    </row>
    <row r="409">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c r="AA409" s="50"/>
      <c r="AB409" s="50"/>
      <c r="AC409" s="50"/>
      <c r="AD409" s="50"/>
      <c r="AE409" s="50"/>
      <c r="AF409" s="50"/>
    </row>
    <row r="410">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c r="AA410" s="50"/>
      <c r="AB410" s="50"/>
      <c r="AC410" s="50"/>
      <c r="AD410" s="50"/>
      <c r="AE410" s="50"/>
      <c r="AF410" s="50"/>
    </row>
    <row r="411">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c r="AA411" s="50"/>
      <c r="AB411" s="50"/>
      <c r="AC411" s="50"/>
      <c r="AD411" s="50"/>
      <c r="AE411" s="50"/>
      <c r="AF411" s="50"/>
    </row>
    <row r="412">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c r="AA412" s="50"/>
      <c r="AB412" s="50"/>
      <c r="AC412" s="50"/>
      <c r="AD412" s="50"/>
      <c r="AE412" s="50"/>
      <c r="AF412" s="50"/>
    </row>
    <row r="413">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c r="AA413" s="50"/>
      <c r="AB413" s="50"/>
      <c r="AC413" s="50"/>
      <c r="AD413" s="50"/>
      <c r="AE413" s="50"/>
      <c r="AF413" s="50"/>
    </row>
    <row r="414">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c r="AA414" s="50"/>
      <c r="AB414" s="50"/>
      <c r="AC414" s="50"/>
      <c r="AD414" s="50"/>
      <c r="AE414" s="50"/>
      <c r="AF414" s="50"/>
    </row>
    <row r="415">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c r="AA415" s="50"/>
      <c r="AB415" s="50"/>
      <c r="AC415" s="50"/>
      <c r="AD415" s="50"/>
      <c r="AE415" s="50"/>
      <c r="AF415" s="50"/>
    </row>
    <row r="416">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c r="AA416" s="50"/>
      <c r="AB416" s="50"/>
      <c r="AC416" s="50"/>
      <c r="AD416" s="50"/>
      <c r="AE416" s="50"/>
      <c r="AF416" s="50"/>
    </row>
    <row r="417">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c r="AA417" s="50"/>
      <c r="AB417" s="50"/>
      <c r="AC417" s="50"/>
      <c r="AD417" s="50"/>
      <c r="AE417" s="50"/>
      <c r="AF417" s="50"/>
    </row>
    <row r="418">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c r="AA418" s="50"/>
      <c r="AB418" s="50"/>
      <c r="AC418" s="50"/>
      <c r="AD418" s="50"/>
      <c r="AE418" s="50"/>
      <c r="AF418" s="50"/>
    </row>
    <row r="419">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row>
    <row r="420">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c r="AA420" s="50"/>
      <c r="AB420" s="50"/>
      <c r="AC420" s="50"/>
      <c r="AD420" s="50"/>
      <c r="AE420" s="50"/>
      <c r="AF420" s="50"/>
    </row>
    <row r="421">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row>
    <row r="422">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row>
    <row r="423">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row>
    <row r="424">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row>
    <row r="425">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c r="AA425" s="50"/>
      <c r="AB425" s="50"/>
      <c r="AC425" s="50"/>
      <c r="AD425" s="50"/>
      <c r="AE425" s="50"/>
      <c r="AF425" s="50"/>
    </row>
    <row r="426">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c r="AA426" s="50"/>
      <c r="AB426" s="50"/>
      <c r="AC426" s="50"/>
      <c r="AD426" s="50"/>
      <c r="AE426" s="50"/>
      <c r="AF426" s="50"/>
    </row>
    <row r="427">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c r="AA427" s="50"/>
      <c r="AB427" s="50"/>
      <c r="AC427" s="50"/>
      <c r="AD427" s="50"/>
      <c r="AE427" s="50"/>
      <c r="AF427" s="50"/>
    </row>
    <row r="428">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c r="AA428" s="50"/>
      <c r="AB428" s="50"/>
      <c r="AC428" s="50"/>
      <c r="AD428" s="50"/>
      <c r="AE428" s="50"/>
      <c r="AF428" s="50"/>
    </row>
    <row r="429">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c r="AA429" s="50"/>
      <c r="AB429" s="50"/>
      <c r="AC429" s="50"/>
      <c r="AD429" s="50"/>
      <c r="AE429" s="50"/>
      <c r="AF429" s="50"/>
    </row>
    <row r="430">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c r="AA430" s="50"/>
      <c r="AB430" s="50"/>
      <c r="AC430" s="50"/>
      <c r="AD430" s="50"/>
      <c r="AE430" s="50"/>
      <c r="AF430" s="50"/>
    </row>
    <row r="431">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c r="AA431" s="50"/>
      <c r="AB431" s="50"/>
      <c r="AC431" s="50"/>
      <c r="AD431" s="50"/>
      <c r="AE431" s="50"/>
      <c r="AF431" s="50"/>
    </row>
    <row r="432">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c r="AA432" s="50"/>
      <c r="AB432" s="50"/>
      <c r="AC432" s="50"/>
      <c r="AD432" s="50"/>
      <c r="AE432" s="50"/>
      <c r="AF432" s="50"/>
    </row>
    <row r="433">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c r="AA433" s="50"/>
      <c r="AB433" s="50"/>
      <c r="AC433" s="50"/>
      <c r="AD433" s="50"/>
      <c r="AE433" s="50"/>
      <c r="AF433" s="50"/>
    </row>
    <row r="434">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c r="AA434" s="50"/>
      <c r="AB434" s="50"/>
      <c r="AC434" s="50"/>
      <c r="AD434" s="50"/>
      <c r="AE434" s="50"/>
      <c r="AF434" s="50"/>
    </row>
    <row r="435">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c r="AA435" s="50"/>
      <c r="AB435" s="50"/>
      <c r="AC435" s="50"/>
      <c r="AD435" s="50"/>
      <c r="AE435" s="50"/>
      <c r="AF435" s="50"/>
    </row>
    <row r="436">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c r="AA436" s="50"/>
      <c r="AB436" s="50"/>
      <c r="AC436" s="50"/>
      <c r="AD436" s="50"/>
      <c r="AE436" s="50"/>
      <c r="AF436" s="50"/>
    </row>
    <row r="437">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c r="AA437" s="50"/>
      <c r="AB437" s="50"/>
      <c r="AC437" s="50"/>
      <c r="AD437" s="50"/>
      <c r="AE437" s="50"/>
      <c r="AF437" s="50"/>
    </row>
    <row r="438">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c r="AA438" s="50"/>
      <c r="AB438" s="50"/>
      <c r="AC438" s="50"/>
      <c r="AD438" s="50"/>
      <c r="AE438" s="50"/>
      <c r="AF438" s="50"/>
    </row>
    <row r="439">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c r="AA439" s="50"/>
      <c r="AB439" s="50"/>
      <c r="AC439" s="50"/>
      <c r="AD439" s="50"/>
      <c r="AE439" s="50"/>
      <c r="AF439" s="50"/>
    </row>
    <row r="440">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row>
    <row r="441">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c r="AA441" s="50"/>
      <c r="AB441" s="50"/>
      <c r="AC441" s="50"/>
      <c r="AD441" s="50"/>
      <c r="AE441" s="50"/>
      <c r="AF441" s="50"/>
    </row>
    <row r="442">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c r="AA442" s="50"/>
      <c r="AB442" s="50"/>
      <c r="AC442" s="50"/>
      <c r="AD442" s="50"/>
      <c r="AE442" s="50"/>
      <c r="AF442" s="50"/>
    </row>
    <row r="443">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c r="AA443" s="50"/>
      <c r="AB443" s="50"/>
      <c r="AC443" s="50"/>
      <c r="AD443" s="50"/>
      <c r="AE443" s="50"/>
      <c r="AF443" s="50"/>
    </row>
    <row r="444">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c r="AA444" s="50"/>
      <c r="AB444" s="50"/>
      <c r="AC444" s="50"/>
      <c r="AD444" s="50"/>
      <c r="AE444" s="50"/>
      <c r="AF444" s="50"/>
    </row>
    <row r="445">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c r="AA445" s="50"/>
      <c r="AB445" s="50"/>
      <c r="AC445" s="50"/>
      <c r="AD445" s="50"/>
      <c r="AE445" s="50"/>
      <c r="AF445" s="50"/>
    </row>
    <row r="446">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c r="AA446" s="50"/>
      <c r="AB446" s="50"/>
      <c r="AC446" s="50"/>
      <c r="AD446" s="50"/>
      <c r="AE446" s="50"/>
      <c r="AF446" s="50"/>
    </row>
    <row r="447">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c r="AA447" s="50"/>
      <c r="AB447" s="50"/>
      <c r="AC447" s="50"/>
      <c r="AD447" s="50"/>
      <c r="AE447" s="50"/>
      <c r="AF447" s="50"/>
    </row>
    <row r="448">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c r="AA448" s="50"/>
      <c r="AB448" s="50"/>
      <c r="AC448" s="50"/>
      <c r="AD448" s="50"/>
      <c r="AE448" s="50"/>
      <c r="AF448" s="50"/>
    </row>
    <row r="449">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c r="AA449" s="50"/>
      <c r="AB449" s="50"/>
      <c r="AC449" s="50"/>
      <c r="AD449" s="50"/>
      <c r="AE449" s="50"/>
      <c r="AF449" s="50"/>
    </row>
    <row r="450">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c r="AA450" s="50"/>
      <c r="AB450" s="50"/>
      <c r="AC450" s="50"/>
      <c r="AD450" s="50"/>
      <c r="AE450" s="50"/>
      <c r="AF450" s="50"/>
    </row>
    <row r="451">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c r="AA451" s="50"/>
      <c r="AB451" s="50"/>
      <c r="AC451" s="50"/>
      <c r="AD451" s="50"/>
      <c r="AE451" s="50"/>
      <c r="AF451" s="50"/>
    </row>
    <row r="452">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c r="AA452" s="50"/>
      <c r="AB452" s="50"/>
      <c r="AC452" s="50"/>
      <c r="AD452" s="50"/>
      <c r="AE452" s="50"/>
      <c r="AF452" s="50"/>
    </row>
    <row r="453">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c r="AA453" s="50"/>
      <c r="AB453" s="50"/>
      <c r="AC453" s="50"/>
      <c r="AD453" s="50"/>
      <c r="AE453" s="50"/>
      <c r="AF453" s="50"/>
    </row>
    <row r="454">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c r="AA454" s="50"/>
      <c r="AB454" s="50"/>
      <c r="AC454" s="50"/>
      <c r="AD454" s="50"/>
      <c r="AE454" s="50"/>
      <c r="AF454" s="50"/>
    </row>
    <row r="455">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c r="AA455" s="50"/>
      <c r="AB455" s="50"/>
      <c r="AC455" s="50"/>
      <c r="AD455" s="50"/>
      <c r="AE455" s="50"/>
      <c r="AF455" s="50"/>
    </row>
    <row r="456">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c r="AA456" s="50"/>
      <c r="AB456" s="50"/>
      <c r="AC456" s="50"/>
      <c r="AD456" s="50"/>
      <c r="AE456" s="50"/>
      <c r="AF456" s="50"/>
    </row>
    <row r="457">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c r="AA457" s="50"/>
      <c r="AB457" s="50"/>
      <c r="AC457" s="50"/>
      <c r="AD457" s="50"/>
      <c r="AE457" s="50"/>
      <c r="AF457" s="50"/>
    </row>
    <row r="458">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c r="AA458" s="50"/>
      <c r="AB458" s="50"/>
      <c r="AC458" s="50"/>
      <c r="AD458" s="50"/>
      <c r="AE458" s="50"/>
      <c r="AF458" s="50"/>
    </row>
    <row r="459">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row>
    <row r="460">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c r="AA460" s="50"/>
      <c r="AB460" s="50"/>
      <c r="AC460" s="50"/>
      <c r="AD460" s="50"/>
      <c r="AE460" s="50"/>
      <c r="AF460" s="50"/>
    </row>
    <row r="461">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c r="AA461" s="50"/>
      <c r="AB461" s="50"/>
      <c r="AC461" s="50"/>
      <c r="AD461" s="50"/>
      <c r="AE461" s="50"/>
      <c r="AF461" s="50"/>
    </row>
    <row r="462">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c r="AA462" s="50"/>
      <c r="AB462" s="50"/>
      <c r="AC462" s="50"/>
      <c r="AD462" s="50"/>
      <c r="AE462" s="50"/>
      <c r="AF462" s="50"/>
    </row>
    <row r="463">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row>
    <row r="464">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row>
    <row r="46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row>
    <row r="466">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row>
    <row r="467">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row>
    <row r="468">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c r="AA468" s="50"/>
      <c r="AB468" s="50"/>
      <c r="AC468" s="50"/>
      <c r="AD468" s="50"/>
      <c r="AE468" s="50"/>
      <c r="AF468" s="50"/>
    </row>
    <row r="469">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c r="AA469" s="50"/>
      <c r="AB469" s="50"/>
      <c r="AC469" s="50"/>
      <c r="AD469" s="50"/>
      <c r="AE469" s="50"/>
      <c r="AF469" s="50"/>
    </row>
    <row r="470">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row>
    <row r="47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50"/>
      <c r="AF471" s="50"/>
    </row>
    <row r="472">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50"/>
      <c r="AF472" s="50"/>
    </row>
    <row r="473">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c r="AA473" s="50"/>
      <c r="AB473" s="50"/>
      <c r="AC473" s="50"/>
      <c r="AD473" s="50"/>
      <c r="AE473" s="50"/>
      <c r="AF473" s="50"/>
    </row>
    <row r="474">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c r="AA474" s="50"/>
      <c r="AB474" s="50"/>
      <c r="AC474" s="50"/>
      <c r="AD474" s="50"/>
      <c r="AE474" s="50"/>
      <c r="AF474" s="50"/>
    </row>
    <row r="475">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c r="AA475" s="50"/>
      <c r="AB475" s="50"/>
      <c r="AC475" s="50"/>
      <c r="AD475" s="50"/>
      <c r="AE475" s="50"/>
      <c r="AF475" s="50"/>
    </row>
    <row r="476">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c r="AA476" s="50"/>
      <c r="AB476" s="50"/>
      <c r="AC476" s="50"/>
      <c r="AD476" s="50"/>
      <c r="AE476" s="50"/>
      <c r="AF476" s="50"/>
    </row>
    <row r="477">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c r="AA477" s="50"/>
      <c r="AB477" s="50"/>
      <c r="AC477" s="50"/>
      <c r="AD477" s="50"/>
      <c r="AE477" s="50"/>
      <c r="AF477" s="50"/>
    </row>
    <row r="478">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row>
    <row r="479">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c r="AA479" s="50"/>
      <c r="AB479" s="50"/>
      <c r="AC479" s="50"/>
      <c r="AD479" s="50"/>
      <c r="AE479" s="50"/>
      <c r="AF479" s="50"/>
    </row>
    <row r="480">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c r="AA480" s="50"/>
      <c r="AB480" s="50"/>
      <c r="AC480" s="50"/>
      <c r="AD480" s="50"/>
      <c r="AE480" s="50"/>
      <c r="AF480" s="50"/>
    </row>
    <row r="481">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c r="AA481" s="50"/>
      <c r="AB481" s="50"/>
      <c r="AC481" s="50"/>
      <c r="AD481" s="50"/>
      <c r="AE481" s="50"/>
      <c r="AF481" s="50"/>
    </row>
    <row r="482">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c r="AA482" s="50"/>
      <c r="AB482" s="50"/>
      <c r="AC482" s="50"/>
      <c r="AD482" s="50"/>
      <c r="AE482" s="50"/>
      <c r="AF482" s="50"/>
    </row>
    <row r="483">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c r="AA483" s="50"/>
      <c r="AB483" s="50"/>
      <c r="AC483" s="50"/>
      <c r="AD483" s="50"/>
      <c r="AE483" s="50"/>
      <c r="AF483" s="50"/>
    </row>
    <row r="484">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c r="AA484" s="50"/>
      <c r="AB484" s="50"/>
      <c r="AC484" s="50"/>
      <c r="AD484" s="50"/>
      <c r="AE484" s="50"/>
      <c r="AF484" s="50"/>
    </row>
    <row r="485">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c r="AA485" s="50"/>
      <c r="AB485" s="50"/>
      <c r="AC485" s="50"/>
      <c r="AD485" s="50"/>
      <c r="AE485" s="50"/>
      <c r="AF485" s="50"/>
    </row>
    <row r="486">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row>
    <row r="487">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c r="AA487" s="50"/>
      <c r="AB487" s="50"/>
      <c r="AC487" s="50"/>
      <c r="AD487" s="50"/>
      <c r="AE487" s="50"/>
      <c r="AF487" s="50"/>
    </row>
    <row r="488">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row>
    <row r="489">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c r="AA489" s="50"/>
      <c r="AB489" s="50"/>
      <c r="AC489" s="50"/>
      <c r="AD489" s="50"/>
      <c r="AE489" s="50"/>
      <c r="AF489" s="50"/>
    </row>
    <row r="490">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row>
    <row r="491">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row>
    <row r="492">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row>
    <row r="493">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row>
    <row r="494">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row>
    <row r="495">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row>
    <row r="496">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row>
    <row r="497">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c r="AA497" s="50"/>
      <c r="AB497" s="50"/>
      <c r="AC497" s="50"/>
      <c r="AD497" s="50"/>
      <c r="AE497" s="50"/>
      <c r="AF497" s="50"/>
    </row>
    <row r="498">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row>
    <row r="499">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c r="AA499" s="50"/>
      <c r="AB499" s="50"/>
      <c r="AC499" s="50"/>
      <c r="AD499" s="50"/>
      <c r="AE499" s="50"/>
      <c r="AF499" s="50"/>
    </row>
    <row r="500">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row>
    <row r="501">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row>
    <row r="502">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c r="AA502" s="50"/>
      <c r="AB502" s="50"/>
      <c r="AC502" s="50"/>
      <c r="AD502" s="50"/>
      <c r="AE502" s="50"/>
      <c r="AF502" s="50"/>
    </row>
    <row r="503">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row>
    <row r="504">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c r="AA504" s="50"/>
      <c r="AB504" s="50"/>
      <c r="AC504" s="50"/>
      <c r="AD504" s="50"/>
      <c r="AE504" s="50"/>
      <c r="AF504" s="50"/>
    </row>
    <row r="505">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c r="AA505" s="50"/>
      <c r="AB505" s="50"/>
      <c r="AC505" s="50"/>
      <c r="AD505" s="50"/>
      <c r="AE505" s="50"/>
      <c r="AF505" s="50"/>
    </row>
    <row r="506">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row>
    <row r="507">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row>
    <row r="508">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c r="AA508" s="50"/>
      <c r="AB508" s="50"/>
      <c r="AC508" s="50"/>
      <c r="AD508" s="50"/>
      <c r="AE508" s="50"/>
      <c r="AF508" s="50"/>
    </row>
    <row r="509">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c r="AA509" s="50"/>
      <c r="AB509" s="50"/>
      <c r="AC509" s="50"/>
      <c r="AD509" s="50"/>
      <c r="AE509" s="50"/>
      <c r="AF509" s="50"/>
    </row>
    <row r="510">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c r="AA510" s="50"/>
      <c r="AB510" s="50"/>
      <c r="AC510" s="50"/>
      <c r="AD510" s="50"/>
      <c r="AE510" s="50"/>
      <c r="AF510" s="50"/>
    </row>
    <row r="511">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c r="AA511" s="50"/>
      <c r="AB511" s="50"/>
      <c r="AC511" s="50"/>
      <c r="AD511" s="50"/>
      <c r="AE511" s="50"/>
      <c r="AF511" s="50"/>
    </row>
    <row r="512">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c r="AA512" s="50"/>
      <c r="AB512" s="50"/>
      <c r="AC512" s="50"/>
      <c r="AD512" s="50"/>
      <c r="AE512" s="50"/>
      <c r="AF512" s="50"/>
    </row>
    <row r="513">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c r="AA513" s="50"/>
      <c r="AB513" s="50"/>
      <c r="AC513" s="50"/>
      <c r="AD513" s="50"/>
      <c r="AE513" s="50"/>
      <c r="AF513" s="50"/>
    </row>
    <row r="514">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row>
    <row r="515">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c r="AA515" s="50"/>
      <c r="AB515" s="50"/>
      <c r="AC515" s="50"/>
      <c r="AD515" s="50"/>
      <c r="AE515" s="50"/>
      <c r="AF515" s="50"/>
    </row>
    <row r="516">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c r="AA516" s="50"/>
      <c r="AB516" s="50"/>
      <c r="AC516" s="50"/>
      <c r="AD516" s="50"/>
      <c r="AE516" s="50"/>
      <c r="AF516" s="50"/>
    </row>
    <row r="517">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c r="AA517" s="50"/>
      <c r="AB517" s="50"/>
      <c r="AC517" s="50"/>
      <c r="AD517" s="50"/>
      <c r="AE517" s="50"/>
      <c r="AF517" s="50"/>
    </row>
    <row r="518">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c r="AA518" s="50"/>
      <c r="AB518" s="50"/>
      <c r="AC518" s="50"/>
      <c r="AD518" s="50"/>
      <c r="AE518" s="50"/>
      <c r="AF518" s="50"/>
    </row>
    <row r="519">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c r="AA519" s="50"/>
      <c r="AB519" s="50"/>
      <c r="AC519" s="50"/>
      <c r="AD519" s="50"/>
      <c r="AE519" s="50"/>
      <c r="AF519" s="50"/>
    </row>
    <row r="520">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c r="AA520" s="50"/>
      <c r="AB520" s="50"/>
      <c r="AC520" s="50"/>
      <c r="AD520" s="50"/>
      <c r="AE520" s="50"/>
      <c r="AF520" s="50"/>
    </row>
    <row r="521">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c r="AA521" s="50"/>
      <c r="AB521" s="50"/>
      <c r="AC521" s="50"/>
      <c r="AD521" s="50"/>
      <c r="AE521" s="50"/>
      <c r="AF521" s="50"/>
    </row>
    <row r="522">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c r="AA522" s="50"/>
      <c r="AB522" s="50"/>
      <c r="AC522" s="50"/>
      <c r="AD522" s="50"/>
      <c r="AE522" s="50"/>
      <c r="AF522" s="50"/>
    </row>
    <row r="523">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c r="AA523" s="50"/>
      <c r="AB523" s="50"/>
      <c r="AC523" s="50"/>
      <c r="AD523" s="50"/>
      <c r="AE523" s="50"/>
      <c r="AF523" s="50"/>
    </row>
    <row r="524">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c r="AA524" s="50"/>
      <c r="AB524" s="50"/>
      <c r="AC524" s="50"/>
      <c r="AD524" s="50"/>
      <c r="AE524" s="50"/>
      <c r="AF524" s="50"/>
    </row>
    <row r="525">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c r="AA525" s="50"/>
      <c r="AB525" s="50"/>
      <c r="AC525" s="50"/>
      <c r="AD525" s="50"/>
      <c r="AE525" s="50"/>
      <c r="AF525" s="50"/>
    </row>
    <row r="526">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row>
    <row r="527">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c r="AA527" s="50"/>
      <c r="AB527" s="50"/>
      <c r="AC527" s="50"/>
      <c r="AD527" s="50"/>
      <c r="AE527" s="50"/>
      <c r="AF527" s="50"/>
    </row>
    <row r="528">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c r="AA528" s="50"/>
      <c r="AB528" s="50"/>
      <c r="AC528" s="50"/>
      <c r="AD528" s="50"/>
      <c r="AE528" s="50"/>
      <c r="AF528" s="50"/>
    </row>
    <row r="529">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c r="AA529" s="50"/>
      <c r="AB529" s="50"/>
      <c r="AC529" s="50"/>
      <c r="AD529" s="50"/>
      <c r="AE529" s="50"/>
      <c r="AF529" s="50"/>
    </row>
    <row r="530">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c r="AA530" s="50"/>
      <c r="AB530" s="50"/>
      <c r="AC530" s="50"/>
      <c r="AD530" s="50"/>
      <c r="AE530" s="50"/>
      <c r="AF530" s="50"/>
    </row>
    <row r="531">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c r="AA531" s="50"/>
      <c r="AB531" s="50"/>
      <c r="AC531" s="50"/>
      <c r="AD531" s="50"/>
      <c r="AE531" s="50"/>
      <c r="AF531" s="50"/>
    </row>
    <row r="532">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c r="AA532" s="50"/>
      <c r="AB532" s="50"/>
      <c r="AC532" s="50"/>
      <c r="AD532" s="50"/>
      <c r="AE532" s="50"/>
      <c r="AF532" s="50"/>
    </row>
    <row r="533">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c r="AA533" s="50"/>
      <c r="AB533" s="50"/>
      <c r="AC533" s="50"/>
      <c r="AD533" s="50"/>
      <c r="AE533" s="50"/>
      <c r="AF533" s="50"/>
    </row>
    <row r="534">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c r="AA534" s="50"/>
      <c r="AB534" s="50"/>
      <c r="AC534" s="50"/>
      <c r="AD534" s="50"/>
      <c r="AE534" s="50"/>
      <c r="AF534" s="50"/>
    </row>
    <row r="535">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c r="AA535" s="50"/>
      <c r="AB535" s="50"/>
      <c r="AC535" s="50"/>
      <c r="AD535" s="50"/>
      <c r="AE535" s="50"/>
      <c r="AF535" s="50"/>
    </row>
    <row r="536">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c r="AA536" s="50"/>
      <c r="AB536" s="50"/>
      <c r="AC536" s="50"/>
      <c r="AD536" s="50"/>
      <c r="AE536" s="50"/>
      <c r="AF536" s="50"/>
    </row>
    <row r="537">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c r="AA537" s="50"/>
      <c r="AB537" s="50"/>
      <c r="AC537" s="50"/>
      <c r="AD537" s="50"/>
      <c r="AE537" s="50"/>
      <c r="AF537" s="50"/>
    </row>
    <row r="538">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row>
    <row r="539">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c r="AA539" s="50"/>
      <c r="AB539" s="50"/>
      <c r="AC539" s="50"/>
      <c r="AD539" s="50"/>
      <c r="AE539" s="50"/>
      <c r="AF539" s="50"/>
    </row>
    <row r="540">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c r="AA540" s="50"/>
      <c r="AB540" s="50"/>
      <c r="AC540" s="50"/>
      <c r="AD540" s="50"/>
      <c r="AE540" s="50"/>
      <c r="AF540" s="50"/>
    </row>
    <row r="541">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c r="AA541" s="50"/>
      <c r="AB541" s="50"/>
      <c r="AC541" s="50"/>
      <c r="AD541" s="50"/>
      <c r="AE541" s="50"/>
      <c r="AF541" s="50"/>
    </row>
    <row r="542">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row>
    <row r="543">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c r="AA543" s="50"/>
      <c r="AB543" s="50"/>
      <c r="AC543" s="50"/>
      <c r="AD543" s="50"/>
      <c r="AE543" s="50"/>
      <c r="AF543" s="50"/>
    </row>
    <row r="544">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c r="AA544" s="50"/>
      <c r="AB544" s="50"/>
      <c r="AC544" s="50"/>
      <c r="AD544" s="50"/>
      <c r="AE544" s="50"/>
      <c r="AF544" s="50"/>
    </row>
    <row r="545">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c r="AA545" s="50"/>
      <c r="AB545" s="50"/>
      <c r="AC545" s="50"/>
      <c r="AD545" s="50"/>
      <c r="AE545" s="50"/>
      <c r="AF545" s="50"/>
    </row>
    <row r="546">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c r="AA546" s="50"/>
      <c r="AB546" s="50"/>
      <c r="AC546" s="50"/>
      <c r="AD546" s="50"/>
      <c r="AE546" s="50"/>
      <c r="AF546" s="50"/>
    </row>
    <row r="547">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c r="AA547" s="50"/>
      <c r="AB547" s="50"/>
      <c r="AC547" s="50"/>
      <c r="AD547" s="50"/>
      <c r="AE547" s="50"/>
      <c r="AF547" s="50"/>
    </row>
    <row r="548">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c r="AA548" s="50"/>
      <c r="AB548" s="50"/>
      <c r="AC548" s="50"/>
      <c r="AD548" s="50"/>
      <c r="AE548" s="50"/>
      <c r="AF548" s="50"/>
    </row>
    <row r="549">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c r="AA549" s="50"/>
      <c r="AB549" s="50"/>
      <c r="AC549" s="50"/>
      <c r="AD549" s="50"/>
      <c r="AE549" s="50"/>
      <c r="AF549" s="50"/>
    </row>
    <row r="550">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c r="AA550" s="50"/>
      <c r="AB550" s="50"/>
      <c r="AC550" s="50"/>
      <c r="AD550" s="50"/>
      <c r="AE550" s="50"/>
      <c r="AF550" s="50"/>
    </row>
    <row r="551">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c r="AA551" s="50"/>
      <c r="AB551" s="50"/>
      <c r="AC551" s="50"/>
      <c r="AD551" s="50"/>
      <c r="AE551" s="50"/>
      <c r="AF551" s="50"/>
    </row>
    <row r="552">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c r="AA552" s="50"/>
      <c r="AB552" s="50"/>
      <c r="AC552" s="50"/>
      <c r="AD552" s="50"/>
      <c r="AE552" s="50"/>
      <c r="AF552" s="50"/>
    </row>
    <row r="553">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row>
    <row r="554">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c r="AA554" s="50"/>
      <c r="AB554" s="50"/>
      <c r="AC554" s="50"/>
      <c r="AD554" s="50"/>
      <c r="AE554" s="50"/>
      <c r="AF554" s="50"/>
    </row>
    <row r="555">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c r="AA555" s="50"/>
      <c r="AB555" s="50"/>
      <c r="AC555" s="50"/>
      <c r="AD555" s="50"/>
      <c r="AE555" s="50"/>
      <c r="AF555" s="50"/>
    </row>
    <row r="556">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c r="AA556" s="50"/>
      <c r="AB556" s="50"/>
      <c r="AC556" s="50"/>
      <c r="AD556" s="50"/>
      <c r="AE556" s="50"/>
      <c r="AF556" s="50"/>
    </row>
    <row r="557">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c r="AA557" s="50"/>
      <c r="AB557" s="50"/>
      <c r="AC557" s="50"/>
      <c r="AD557" s="50"/>
      <c r="AE557" s="50"/>
      <c r="AF557" s="50"/>
    </row>
    <row r="558">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c r="AA558" s="50"/>
      <c r="AB558" s="50"/>
      <c r="AC558" s="50"/>
      <c r="AD558" s="50"/>
      <c r="AE558" s="50"/>
      <c r="AF558" s="50"/>
    </row>
    <row r="559">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c r="AA559" s="50"/>
      <c r="AB559" s="50"/>
      <c r="AC559" s="50"/>
      <c r="AD559" s="50"/>
      <c r="AE559" s="50"/>
      <c r="AF559" s="50"/>
    </row>
    <row r="560">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c r="AA560" s="50"/>
      <c r="AB560" s="50"/>
      <c r="AC560" s="50"/>
      <c r="AD560" s="50"/>
      <c r="AE560" s="50"/>
      <c r="AF560" s="50"/>
    </row>
    <row r="561">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c r="AA561" s="50"/>
      <c r="AB561" s="50"/>
      <c r="AC561" s="50"/>
      <c r="AD561" s="50"/>
      <c r="AE561" s="50"/>
      <c r="AF561" s="50"/>
    </row>
    <row r="562">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c r="AA562" s="50"/>
      <c r="AB562" s="50"/>
      <c r="AC562" s="50"/>
      <c r="AD562" s="50"/>
      <c r="AE562" s="50"/>
      <c r="AF562" s="50"/>
    </row>
    <row r="563">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c r="AA563" s="50"/>
      <c r="AB563" s="50"/>
      <c r="AC563" s="50"/>
      <c r="AD563" s="50"/>
      <c r="AE563" s="50"/>
      <c r="AF563" s="50"/>
    </row>
    <row r="564">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c r="AA564" s="50"/>
      <c r="AB564" s="50"/>
      <c r="AC564" s="50"/>
      <c r="AD564" s="50"/>
      <c r="AE564" s="50"/>
      <c r="AF564" s="50"/>
    </row>
    <row r="565">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c r="AA565" s="50"/>
      <c r="AB565" s="50"/>
      <c r="AC565" s="50"/>
      <c r="AD565" s="50"/>
      <c r="AE565" s="50"/>
      <c r="AF565" s="50"/>
    </row>
    <row r="566">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c r="AA566" s="50"/>
      <c r="AB566" s="50"/>
      <c r="AC566" s="50"/>
      <c r="AD566" s="50"/>
      <c r="AE566" s="50"/>
      <c r="AF566" s="50"/>
    </row>
    <row r="567">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row>
    <row r="568">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c r="AA568" s="50"/>
      <c r="AB568" s="50"/>
      <c r="AC568" s="50"/>
      <c r="AD568" s="50"/>
      <c r="AE568" s="50"/>
      <c r="AF568" s="50"/>
    </row>
    <row r="569">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c r="AA569" s="50"/>
      <c r="AB569" s="50"/>
      <c r="AC569" s="50"/>
      <c r="AD569" s="50"/>
      <c r="AE569" s="50"/>
      <c r="AF569" s="50"/>
    </row>
    <row r="570">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c r="AA570" s="50"/>
      <c r="AB570" s="50"/>
      <c r="AC570" s="50"/>
      <c r="AD570" s="50"/>
      <c r="AE570" s="50"/>
      <c r="AF570" s="50"/>
    </row>
    <row r="571">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c r="AA571" s="50"/>
      <c r="AB571" s="50"/>
      <c r="AC571" s="50"/>
      <c r="AD571" s="50"/>
      <c r="AE571" s="50"/>
      <c r="AF571" s="50"/>
    </row>
    <row r="572">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c r="AA572" s="50"/>
      <c r="AB572" s="50"/>
      <c r="AC572" s="50"/>
      <c r="AD572" s="50"/>
      <c r="AE572" s="50"/>
      <c r="AF572" s="50"/>
    </row>
    <row r="573">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c r="AA573" s="50"/>
      <c r="AB573" s="50"/>
      <c r="AC573" s="50"/>
      <c r="AD573" s="50"/>
      <c r="AE573" s="50"/>
      <c r="AF573" s="50"/>
    </row>
    <row r="574">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c r="AA574" s="50"/>
      <c r="AB574" s="50"/>
      <c r="AC574" s="50"/>
      <c r="AD574" s="50"/>
      <c r="AE574" s="50"/>
      <c r="AF574" s="50"/>
    </row>
    <row r="575">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c r="AA575" s="50"/>
      <c r="AB575" s="50"/>
      <c r="AC575" s="50"/>
      <c r="AD575" s="50"/>
      <c r="AE575" s="50"/>
      <c r="AF575" s="50"/>
    </row>
    <row r="576">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c r="AA576" s="50"/>
      <c r="AB576" s="50"/>
      <c r="AC576" s="50"/>
      <c r="AD576" s="50"/>
      <c r="AE576" s="50"/>
      <c r="AF576" s="50"/>
    </row>
    <row r="577">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c r="AA577" s="50"/>
      <c r="AB577" s="50"/>
      <c r="AC577" s="50"/>
      <c r="AD577" s="50"/>
      <c r="AE577" s="50"/>
      <c r="AF577" s="50"/>
    </row>
    <row r="578">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c r="AA578" s="50"/>
      <c r="AB578" s="50"/>
      <c r="AC578" s="50"/>
      <c r="AD578" s="50"/>
      <c r="AE578" s="50"/>
      <c r="AF578" s="50"/>
    </row>
    <row r="579">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c r="AA579" s="50"/>
      <c r="AB579" s="50"/>
      <c r="AC579" s="50"/>
      <c r="AD579" s="50"/>
      <c r="AE579" s="50"/>
      <c r="AF579" s="50"/>
    </row>
    <row r="580">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c r="AA580" s="50"/>
      <c r="AB580" s="50"/>
      <c r="AC580" s="50"/>
      <c r="AD580" s="50"/>
      <c r="AE580" s="50"/>
      <c r="AF580" s="50"/>
    </row>
    <row r="581">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c r="AA581" s="50"/>
      <c r="AB581" s="50"/>
      <c r="AC581" s="50"/>
      <c r="AD581" s="50"/>
      <c r="AE581" s="50"/>
      <c r="AF581" s="50"/>
    </row>
    <row r="582">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row>
    <row r="583">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c r="AA583" s="50"/>
      <c r="AB583" s="50"/>
      <c r="AC583" s="50"/>
      <c r="AD583" s="50"/>
      <c r="AE583" s="50"/>
      <c r="AF583" s="50"/>
    </row>
    <row r="584">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c r="AA584" s="50"/>
      <c r="AB584" s="50"/>
      <c r="AC584" s="50"/>
      <c r="AD584" s="50"/>
      <c r="AE584" s="50"/>
      <c r="AF584" s="50"/>
    </row>
    <row r="585">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c r="AA585" s="50"/>
      <c r="AB585" s="50"/>
      <c r="AC585" s="50"/>
      <c r="AD585" s="50"/>
      <c r="AE585" s="50"/>
      <c r="AF585" s="50"/>
    </row>
    <row r="586">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c r="AA586" s="50"/>
      <c r="AB586" s="50"/>
      <c r="AC586" s="50"/>
      <c r="AD586" s="50"/>
      <c r="AE586" s="50"/>
      <c r="AF586" s="50"/>
    </row>
    <row r="587">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c r="AA587" s="50"/>
      <c r="AB587" s="50"/>
      <c r="AC587" s="50"/>
      <c r="AD587" s="50"/>
      <c r="AE587" s="50"/>
      <c r="AF587" s="50"/>
    </row>
    <row r="588">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c r="AA588" s="50"/>
      <c r="AB588" s="50"/>
      <c r="AC588" s="50"/>
      <c r="AD588" s="50"/>
      <c r="AE588" s="50"/>
      <c r="AF588" s="50"/>
    </row>
    <row r="589">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c r="AA589" s="50"/>
      <c r="AB589" s="50"/>
      <c r="AC589" s="50"/>
      <c r="AD589" s="50"/>
      <c r="AE589" s="50"/>
      <c r="AF589" s="50"/>
    </row>
    <row r="590">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c r="AA590" s="50"/>
      <c r="AB590" s="50"/>
      <c r="AC590" s="50"/>
      <c r="AD590" s="50"/>
      <c r="AE590" s="50"/>
      <c r="AF590" s="50"/>
    </row>
    <row r="591">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c r="AA591" s="50"/>
      <c r="AB591" s="50"/>
      <c r="AC591" s="50"/>
      <c r="AD591" s="50"/>
      <c r="AE591" s="50"/>
      <c r="AF591" s="50"/>
    </row>
    <row r="592">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c r="AA592" s="50"/>
      <c r="AB592" s="50"/>
      <c r="AC592" s="50"/>
      <c r="AD592" s="50"/>
      <c r="AE592" s="50"/>
      <c r="AF592" s="50"/>
    </row>
    <row r="593">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c r="AA593" s="50"/>
      <c r="AB593" s="50"/>
      <c r="AC593" s="50"/>
      <c r="AD593" s="50"/>
      <c r="AE593" s="50"/>
      <c r="AF593" s="50"/>
    </row>
    <row r="594">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c r="AA594" s="50"/>
      <c r="AB594" s="50"/>
      <c r="AC594" s="50"/>
      <c r="AD594" s="50"/>
      <c r="AE594" s="50"/>
      <c r="AF594" s="50"/>
    </row>
    <row r="595">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c r="AA595" s="50"/>
      <c r="AB595" s="50"/>
      <c r="AC595" s="50"/>
      <c r="AD595" s="50"/>
      <c r="AE595" s="50"/>
      <c r="AF595" s="50"/>
    </row>
    <row r="596">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row>
    <row r="597">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c r="AA597" s="50"/>
      <c r="AB597" s="50"/>
      <c r="AC597" s="50"/>
      <c r="AD597" s="50"/>
      <c r="AE597" s="50"/>
      <c r="AF597" s="50"/>
    </row>
    <row r="598">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c r="AA598" s="50"/>
      <c r="AB598" s="50"/>
      <c r="AC598" s="50"/>
      <c r="AD598" s="50"/>
      <c r="AE598" s="50"/>
      <c r="AF598" s="50"/>
    </row>
    <row r="599">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c r="AA599" s="50"/>
      <c r="AB599" s="50"/>
      <c r="AC599" s="50"/>
      <c r="AD599" s="50"/>
      <c r="AE599" s="50"/>
      <c r="AF599" s="50"/>
    </row>
    <row r="600">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c r="AA600" s="50"/>
      <c r="AB600" s="50"/>
      <c r="AC600" s="50"/>
      <c r="AD600" s="50"/>
      <c r="AE600" s="50"/>
      <c r="AF600" s="50"/>
    </row>
    <row r="601">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c r="AA601" s="50"/>
      <c r="AB601" s="50"/>
      <c r="AC601" s="50"/>
      <c r="AD601" s="50"/>
      <c r="AE601" s="50"/>
      <c r="AF601" s="50"/>
    </row>
    <row r="602">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c r="AA602" s="50"/>
      <c r="AB602" s="50"/>
      <c r="AC602" s="50"/>
      <c r="AD602" s="50"/>
      <c r="AE602" s="50"/>
      <c r="AF602" s="50"/>
    </row>
    <row r="603">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row>
    <row r="604">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c r="AA604" s="50"/>
      <c r="AB604" s="50"/>
      <c r="AC604" s="50"/>
      <c r="AD604" s="50"/>
      <c r="AE604" s="50"/>
      <c r="AF604" s="50"/>
    </row>
    <row r="605">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c r="AA605" s="50"/>
      <c r="AB605" s="50"/>
      <c r="AC605" s="50"/>
      <c r="AD605" s="50"/>
      <c r="AE605" s="50"/>
      <c r="AF605" s="50"/>
    </row>
    <row r="606">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c r="AA606" s="50"/>
      <c r="AB606" s="50"/>
      <c r="AC606" s="50"/>
      <c r="AD606" s="50"/>
      <c r="AE606" s="50"/>
      <c r="AF606" s="50"/>
    </row>
    <row r="607">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c r="AA607" s="50"/>
      <c r="AB607" s="50"/>
      <c r="AC607" s="50"/>
      <c r="AD607" s="50"/>
      <c r="AE607" s="50"/>
      <c r="AF607" s="50"/>
    </row>
    <row r="608">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c r="AA608" s="50"/>
      <c r="AB608" s="50"/>
      <c r="AC608" s="50"/>
      <c r="AD608" s="50"/>
      <c r="AE608" s="50"/>
      <c r="AF608" s="50"/>
    </row>
    <row r="609">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c r="AA609" s="50"/>
      <c r="AB609" s="50"/>
      <c r="AC609" s="50"/>
      <c r="AD609" s="50"/>
      <c r="AE609" s="50"/>
      <c r="AF609" s="50"/>
    </row>
    <row r="610">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c r="AA610" s="50"/>
      <c r="AB610" s="50"/>
      <c r="AC610" s="50"/>
      <c r="AD610" s="50"/>
      <c r="AE610" s="50"/>
      <c r="AF610" s="50"/>
    </row>
    <row r="611">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row>
    <row r="612">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c r="AA612" s="50"/>
      <c r="AB612" s="50"/>
      <c r="AC612" s="50"/>
      <c r="AD612" s="50"/>
      <c r="AE612" s="50"/>
      <c r="AF612" s="50"/>
    </row>
    <row r="613">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c r="AA613" s="50"/>
      <c r="AB613" s="50"/>
      <c r="AC613" s="50"/>
      <c r="AD613" s="50"/>
      <c r="AE613" s="50"/>
      <c r="AF613" s="50"/>
    </row>
    <row r="614">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c r="AA614" s="50"/>
      <c r="AB614" s="50"/>
      <c r="AC614" s="50"/>
      <c r="AD614" s="50"/>
      <c r="AE614" s="50"/>
      <c r="AF614" s="50"/>
    </row>
    <row r="615">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c r="AA615" s="50"/>
      <c r="AB615" s="50"/>
      <c r="AC615" s="50"/>
      <c r="AD615" s="50"/>
      <c r="AE615" s="50"/>
      <c r="AF615" s="50"/>
    </row>
    <row r="616">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c r="AA616" s="50"/>
      <c r="AB616" s="50"/>
      <c r="AC616" s="50"/>
      <c r="AD616" s="50"/>
      <c r="AE616" s="50"/>
      <c r="AF616" s="50"/>
    </row>
    <row r="617">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c r="AA617" s="50"/>
      <c r="AB617" s="50"/>
      <c r="AC617" s="50"/>
      <c r="AD617" s="50"/>
      <c r="AE617" s="50"/>
      <c r="AF617" s="50"/>
    </row>
    <row r="618">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c r="AA618" s="50"/>
      <c r="AB618" s="50"/>
      <c r="AC618" s="50"/>
      <c r="AD618" s="50"/>
      <c r="AE618" s="50"/>
      <c r="AF618" s="50"/>
    </row>
    <row r="619">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c r="AA619" s="50"/>
      <c r="AB619" s="50"/>
      <c r="AC619" s="50"/>
      <c r="AD619" s="50"/>
      <c r="AE619" s="50"/>
      <c r="AF619" s="50"/>
    </row>
    <row r="620">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c r="AA620" s="50"/>
      <c r="AB620" s="50"/>
      <c r="AC620" s="50"/>
      <c r="AD620" s="50"/>
      <c r="AE620" s="50"/>
      <c r="AF620" s="50"/>
    </row>
    <row r="621">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c r="AA621" s="50"/>
      <c r="AB621" s="50"/>
      <c r="AC621" s="50"/>
      <c r="AD621" s="50"/>
      <c r="AE621" s="50"/>
      <c r="AF621" s="50"/>
    </row>
    <row r="622">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c r="AA622" s="50"/>
      <c r="AB622" s="50"/>
      <c r="AC622" s="50"/>
      <c r="AD622" s="50"/>
      <c r="AE622" s="50"/>
      <c r="AF622" s="50"/>
    </row>
    <row r="623">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c r="AA623" s="50"/>
      <c r="AB623" s="50"/>
      <c r="AC623" s="50"/>
      <c r="AD623" s="50"/>
      <c r="AE623" s="50"/>
      <c r="AF623" s="50"/>
    </row>
    <row r="624">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c r="AA624" s="50"/>
      <c r="AB624" s="50"/>
      <c r="AC624" s="50"/>
      <c r="AD624" s="50"/>
      <c r="AE624" s="50"/>
      <c r="AF624" s="50"/>
    </row>
    <row r="625">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c r="AA625" s="50"/>
      <c r="AB625" s="50"/>
      <c r="AC625" s="50"/>
      <c r="AD625" s="50"/>
      <c r="AE625" s="50"/>
      <c r="AF625" s="50"/>
    </row>
    <row r="626">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c r="AA626" s="50"/>
      <c r="AB626" s="50"/>
      <c r="AC626" s="50"/>
      <c r="AD626" s="50"/>
      <c r="AE626" s="50"/>
      <c r="AF626" s="50"/>
    </row>
    <row r="627">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c r="AA627" s="50"/>
      <c r="AB627" s="50"/>
      <c r="AC627" s="50"/>
      <c r="AD627" s="50"/>
      <c r="AE627" s="50"/>
      <c r="AF627" s="50"/>
    </row>
    <row r="628">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c r="AA628" s="50"/>
      <c r="AB628" s="50"/>
      <c r="AC628" s="50"/>
      <c r="AD628" s="50"/>
      <c r="AE628" s="50"/>
      <c r="AF628" s="50"/>
    </row>
    <row r="629">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c r="AA629" s="50"/>
      <c r="AB629" s="50"/>
      <c r="AC629" s="50"/>
      <c r="AD629" s="50"/>
      <c r="AE629" s="50"/>
      <c r="AF629" s="50"/>
    </row>
    <row r="630">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c r="AA630" s="50"/>
      <c r="AB630" s="50"/>
      <c r="AC630" s="50"/>
      <c r="AD630" s="50"/>
      <c r="AE630" s="50"/>
      <c r="AF630" s="50"/>
    </row>
    <row r="631">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c r="AA631" s="50"/>
      <c r="AB631" s="50"/>
      <c r="AC631" s="50"/>
      <c r="AD631" s="50"/>
      <c r="AE631" s="50"/>
      <c r="AF631" s="50"/>
    </row>
    <row r="632">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c r="AA632" s="50"/>
      <c r="AB632" s="50"/>
      <c r="AC632" s="50"/>
      <c r="AD632" s="50"/>
      <c r="AE632" s="50"/>
      <c r="AF632" s="50"/>
    </row>
    <row r="633">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c r="AA633" s="50"/>
      <c r="AB633" s="50"/>
      <c r="AC633" s="50"/>
      <c r="AD633" s="50"/>
      <c r="AE633" s="50"/>
      <c r="AF633" s="50"/>
    </row>
    <row r="634">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c r="AA634" s="50"/>
      <c r="AB634" s="50"/>
      <c r="AC634" s="50"/>
      <c r="AD634" s="50"/>
      <c r="AE634" s="50"/>
      <c r="AF634" s="50"/>
    </row>
    <row r="635">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c r="AA635" s="50"/>
      <c r="AB635" s="50"/>
      <c r="AC635" s="50"/>
      <c r="AD635" s="50"/>
      <c r="AE635" s="50"/>
      <c r="AF635" s="50"/>
    </row>
    <row r="636">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c r="AA636" s="50"/>
      <c r="AB636" s="50"/>
      <c r="AC636" s="50"/>
      <c r="AD636" s="50"/>
      <c r="AE636" s="50"/>
      <c r="AF636" s="50"/>
    </row>
    <row r="637">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c r="AA637" s="50"/>
      <c r="AB637" s="50"/>
      <c r="AC637" s="50"/>
      <c r="AD637" s="50"/>
      <c r="AE637" s="50"/>
      <c r="AF637" s="50"/>
    </row>
    <row r="638">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c r="AA638" s="50"/>
      <c r="AB638" s="50"/>
      <c r="AC638" s="50"/>
      <c r="AD638" s="50"/>
      <c r="AE638" s="50"/>
      <c r="AF638" s="50"/>
    </row>
    <row r="639">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c r="AA639" s="50"/>
      <c r="AB639" s="50"/>
      <c r="AC639" s="50"/>
      <c r="AD639" s="50"/>
      <c r="AE639" s="50"/>
      <c r="AF639" s="50"/>
    </row>
    <row r="640">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c r="AA640" s="50"/>
      <c r="AB640" s="50"/>
      <c r="AC640" s="50"/>
      <c r="AD640" s="50"/>
      <c r="AE640" s="50"/>
      <c r="AF640" s="50"/>
    </row>
    <row r="641">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row>
    <row r="642">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c r="AA642" s="50"/>
      <c r="AB642" s="50"/>
      <c r="AC642" s="50"/>
      <c r="AD642" s="50"/>
      <c r="AE642" s="50"/>
      <c r="AF642" s="50"/>
    </row>
    <row r="643">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row>
    <row r="644">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c r="AA644" s="50"/>
      <c r="AB644" s="50"/>
      <c r="AC644" s="50"/>
      <c r="AD644" s="50"/>
      <c r="AE644" s="50"/>
      <c r="AF644" s="50"/>
    </row>
    <row r="645">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c r="AA645" s="50"/>
      <c r="AB645" s="50"/>
      <c r="AC645" s="50"/>
      <c r="AD645" s="50"/>
      <c r="AE645" s="50"/>
      <c r="AF645" s="50"/>
    </row>
    <row r="646">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c r="AA646" s="50"/>
      <c r="AB646" s="50"/>
      <c r="AC646" s="50"/>
      <c r="AD646" s="50"/>
      <c r="AE646" s="50"/>
      <c r="AF646" s="50"/>
    </row>
    <row r="647">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c r="AA647" s="50"/>
      <c r="AB647" s="50"/>
      <c r="AC647" s="50"/>
      <c r="AD647" s="50"/>
      <c r="AE647" s="50"/>
      <c r="AF647" s="50"/>
    </row>
    <row r="648">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c r="AA648" s="50"/>
      <c r="AB648" s="50"/>
      <c r="AC648" s="50"/>
      <c r="AD648" s="50"/>
      <c r="AE648" s="50"/>
      <c r="AF648" s="50"/>
    </row>
    <row r="649">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c r="AA649" s="50"/>
      <c r="AB649" s="50"/>
      <c r="AC649" s="50"/>
      <c r="AD649" s="50"/>
      <c r="AE649" s="50"/>
      <c r="AF649" s="50"/>
    </row>
    <row r="650">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c r="AA650" s="50"/>
      <c r="AB650" s="50"/>
      <c r="AC650" s="50"/>
      <c r="AD650" s="50"/>
      <c r="AE650" s="50"/>
      <c r="AF650" s="50"/>
    </row>
    <row r="651">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c r="AA651" s="50"/>
      <c r="AB651" s="50"/>
      <c r="AC651" s="50"/>
      <c r="AD651" s="50"/>
      <c r="AE651" s="50"/>
      <c r="AF651" s="50"/>
    </row>
    <row r="652">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c r="AA652" s="50"/>
      <c r="AB652" s="50"/>
      <c r="AC652" s="50"/>
      <c r="AD652" s="50"/>
      <c r="AE652" s="50"/>
      <c r="AF652" s="50"/>
    </row>
    <row r="653">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c r="AA653" s="50"/>
      <c r="AB653" s="50"/>
      <c r="AC653" s="50"/>
      <c r="AD653" s="50"/>
      <c r="AE653" s="50"/>
      <c r="AF653" s="50"/>
    </row>
    <row r="654">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c r="AA654" s="50"/>
      <c r="AB654" s="50"/>
      <c r="AC654" s="50"/>
      <c r="AD654" s="50"/>
      <c r="AE654" s="50"/>
      <c r="AF654" s="50"/>
    </row>
    <row r="655">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c r="AA655" s="50"/>
      <c r="AB655" s="50"/>
      <c r="AC655" s="50"/>
      <c r="AD655" s="50"/>
      <c r="AE655" s="50"/>
      <c r="AF655" s="50"/>
    </row>
    <row r="656">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c r="AA656" s="50"/>
      <c r="AB656" s="50"/>
      <c r="AC656" s="50"/>
      <c r="AD656" s="50"/>
      <c r="AE656" s="50"/>
      <c r="AF656" s="50"/>
    </row>
    <row r="657">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c r="AA657" s="50"/>
      <c r="AB657" s="50"/>
      <c r="AC657" s="50"/>
      <c r="AD657" s="50"/>
      <c r="AE657" s="50"/>
      <c r="AF657" s="50"/>
    </row>
    <row r="658">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c r="AA658" s="50"/>
      <c r="AB658" s="50"/>
      <c r="AC658" s="50"/>
      <c r="AD658" s="50"/>
      <c r="AE658" s="50"/>
      <c r="AF658" s="50"/>
    </row>
    <row r="659">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row>
    <row r="660">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c r="AA660" s="50"/>
      <c r="AB660" s="50"/>
      <c r="AC660" s="50"/>
      <c r="AD660" s="50"/>
      <c r="AE660" s="50"/>
      <c r="AF660" s="50"/>
    </row>
    <row r="661">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c r="AA661" s="50"/>
      <c r="AB661" s="50"/>
      <c r="AC661" s="50"/>
      <c r="AD661" s="50"/>
      <c r="AE661" s="50"/>
      <c r="AF661" s="50"/>
    </row>
    <row r="662">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c r="AA662" s="50"/>
      <c r="AB662" s="50"/>
      <c r="AC662" s="50"/>
      <c r="AD662" s="50"/>
      <c r="AE662" s="50"/>
      <c r="AF662" s="50"/>
    </row>
    <row r="663">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c r="AA663" s="50"/>
      <c r="AB663" s="50"/>
      <c r="AC663" s="50"/>
      <c r="AD663" s="50"/>
      <c r="AE663" s="50"/>
      <c r="AF663" s="50"/>
    </row>
    <row r="664">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c r="AA664" s="50"/>
      <c r="AB664" s="50"/>
      <c r="AC664" s="50"/>
      <c r="AD664" s="50"/>
      <c r="AE664" s="50"/>
      <c r="AF664" s="50"/>
    </row>
    <row r="665">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c r="AA665" s="50"/>
      <c r="AB665" s="50"/>
      <c r="AC665" s="50"/>
      <c r="AD665" s="50"/>
      <c r="AE665" s="50"/>
      <c r="AF665" s="50"/>
    </row>
    <row r="666">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row>
    <row r="667">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c r="AA667" s="50"/>
      <c r="AB667" s="50"/>
      <c r="AC667" s="50"/>
      <c r="AD667" s="50"/>
      <c r="AE667" s="50"/>
      <c r="AF667" s="50"/>
    </row>
    <row r="668">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row>
    <row r="669">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c r="AA669" s="50"/>
      <c r="AB669" s="50"/>
      <c r="AC669" s="50"/>
      <c r="AD669" s="50"/>
      <c r="AE669" s="50"/>
      <c r="AF669" s="50"/>
    </row>
    <row r="670">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c r="AA670" s="50"/>
      <c r="AB670" s="50"/>
      <c r="AC670" s="50"/>
      <c r="AD670" s="50"/>
      <c r="AE670" s="50"/>
      <c r="AF670" s="50"/>
    </row>
    <row r="671">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c r="AA671" s="50"/>
      <c r="AB671" s="50"/>
      <c r="AC671" s="50"/>
      <c r="AD671" s="50"/>
      <c r="AE671" s="50"/>
      <c r="AF671" s="50"/>
    </row>
    <row r="672">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c r="AA672" s="50"/>
      <c r="AB672" s="50"/>
      <c r="AC672" s="50"/>
      <c r="AD672" s="50"/>
      <c r="AE672" s="50"/>
      <c r="AF672" s="50"/>
    </row>
    <row r="673">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c r="AA673" s="50"/>
      <c r="AB673" s="50"/>
      <c r="AC673" s="50"/>
      <c r="AD673" s="50"/>
      <c r="AE673" s="50"/>
      <c r="AF673" s="50"/>
    </row>
    <row r="674">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c r="AA674" s="50"/>
      <c r="AB674" s="50"/>
      <c r="AC674" s="50"/>
      <c r="AD674" s="50"/>
      <c r="AE674" s="50"/>
      <c r="AF674" s="50"/>
    </row>
    <row r="675">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c r="AA675" s="50"/>
      <c r="AB675" s="50"/>
      <c r="AC675" s="50"/>
      <c r="AD675" s="50"/>
      <c r="AE675" s="50"/>
      <c r="AF675" s="50"/>
    </row>
    <row r="676">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c r="AA676" s="50"/>
      <c r="AB676" s="50"/>
      <c r="AC676" s="50"/>
      <c r="AD676" s="50"/>
      <c r="AE676" s="50"/>
      <c r="AF676" s="50"/>
    </row>
    <row r="677">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c r="AA677" s="50"/>
      <c r="AB677" s="50"/>
      <c r="AC677" s="50"/>
      <c r="AD677" s="50"/>
      <c r="AE677" s="50"/>
      <c r="AF677" s="50"/>
    </row>
    <row r="678">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c r="AA678" s="50"/>
      <c r="AB678" s="50"/>
      <c r="AC678" s="50"/>
      <c r="AD678" s="50"/>
      <c r="AE678" s="50"/>
      <c r="AF678" s="50"/>
    </row>
    <row r="679">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c r="AA679" s="50"/>
      <c r="AB679" s="50"/>
      <c r="AC679" s="50"/>
      <c r="AD679" s="50"/>
      <c r="AE679" s="50"/>
      <c r="AF679" s="50"/>
    </row>
    <row r="680">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c r="AA680" s="50"/>
      <c r="AB680" s="50"/>
      <c r="AC680" s="50"/>
      <c r="AD680" s="50"/>
      <c r="AE680" s="50"/>
      <c r="AF680" s="50"/>
    </row>
    <row r="681">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c r="AA681" s="50"/>
      <c r="AB681" s="50"/>
      <c r="AC681" s="50"/>
      <c r="AD681" s="50"/>
      <c r="AE681" s="50"/>
      <c r="AF681" s="50"/>
    </row>
    <row r="682">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c r="AA682" s="50"/>
      <c r="AB682" s="50"/>
      <c r="AC682" s="50"/>
      <c r="AD682" s="50"/>
      <c r="AE682" s="50"/>
      <c r="AF682" s="50"/>
    </row>
    <row r="683">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c r="AA683" s="50"/>
      <c r="AB683" s="50"/>
      <c r="AC683" s="50"/>
      <c r="AD683" s="50"/>
      <c r="AE683" s="50"/>
      <c r="AF683" s="50"/>
    </row>
    <row r="684">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c r="AA684" s="50"/>
      <c r="AB684" s="50"/>
      <c r="AC684" s="50"/>
      <c r="AD684" s="50"/>
      <c r="AE684" s="50"/>
      <c r="AF684" s="50"/>
    </row>
    <row r="685">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c r="AA685" s="50"/>
      <c r="AB685" s="50"/>
      <c r="AC685" s="50"/>
      <c r="AD685" s="50"/>
      <c r="AE685" s="50"/>
      <c r="AF685" s="50"/>
    </row>
    <row r="686">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c r="AA686" s="50"/>
      <c r="AB686" s="50"/>
      <c r="AC686" s="50"/>
      <c r="AD686" s="50"/>
      <c r="AE686" s="50"/>
      <c r="AF686" s="50"/>
    </row>
    <row r="687">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c r="AA687" s="50"/>
      <c r="AB687" s="50"/>
      <c r="AC687" s="50"/>
      <c r="AD687" s="50"/>
      <c r="AE687" s="50"/>
      <c r="AF687" s="50"/>
    </row>
    <row r="688">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c r="AA688" s="50"/>
      <c r="AB688" s="50"/>
      <c r="AC688" s="50"/>
      <c r="AD688" s="50"/>
      <c r="AE688" s="50"/>
      <c r="AF688" s="50"/>
    </row>
    <row r="689">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c r="AA689" s="50"/>
      <c r="AB689" s="50"/>
      <c r="AC689" s="50"/>
      <c r="AD689" s="50"/>
      <c r="AE689" s="50"/>
      <c r="AF689" s="50"/>
    </row>
    <row r="690">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row>
    <row r="691">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c r="AA691" s="50"/>
      <c r="AB691" s="50"/>
      <c r="AC691" s="50"/>
      <c r="AD691" s="50"/>
      <c r="AE691" s="50"/>
      <c r="AF691" s="50"/>
    </row>
    <row r="692">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c r="AA692" s="50"/>
      <c r="AB692" s="50"/>
      <c r="AC692" s="50"/>
      <c r="AD692" s="50"/>
      <c r="AE692" s="50"/>
      <c r="AF692" s="50"/>
    </row>
    <row r="693">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c r="AA693" s="50"/>
      <c r="AB693" s="50"/>
      <c r="AC693" s="50"/>
      <c r="AD693" s="50"/>
      <c r="AE693" s="50"/>
      <c r="AF693" s="50"/>
    </row>
    <row r="694">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c r="AA694" s="50"/>
      <c r="AB694" s="50"/>
      <c r="AC694" s="50"/>
      <c r="AD694" s="50"/>
      <c r="AE694" s="50"/>
      <c r="AF694" s="50"/>
    </row>
    <row r="695">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row>
    <row r="696">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c r="AA696" s="50"/>
      <c r="AB696" s="50"/>
      <c r="AC696" s="50"/>
      <c r="AD696" s="50"/>
      <c r="AE696" s="50"/>
      <c r="AF696" s="50"/>
    </row>
    <row r="697">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c r="AA697" s="50"/>
      <c r="AB697" s="50"/>
      <c r="AC697" s="50"/>
      <c r="AD697" s="50"/>
      <c r="AE697" s="50"/>
      <c r="AF697" s="50"/>
    </row>
    <row r="698">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c r="AA698" s="50"/>
      <c r="AB698" s="50"/>
      <c r="AC698" s="50"/>
      <c r="AD698" s="50"/>
      <c r="AE698" s="50"/>
      <c r="AF698" s="50"/>
    </row>
    <row r="699">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row>
    <row r="700">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c r="AA700" s="50"/>
      <c r="AB700" s="50"/>
      <c r="AC700" s="50"/>
      <c r="AD700" s="50"/>
      <c r="AE700" s="50"/>
      <c r="AF700" s="50"/>
    </row>
    <row r="701">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c r="AA701" s="50"/>
      <c r="AB701" s="50"/>
      <c r="AC701" s="50"/>
      <c r="AD701" s="50"/>
      <c r="AE701" s="50"/>
      <c r="AF701" s="50"/>
    </row>
    <row r="702">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c r="AA702" s="50"/>
      <c r="AB702" s="50"/>
      <c r="AC702" s="50"/>
      <c r="AD702" s="50"/>
      <c r="AE702" s="50"/>
      <c r="AF702" s="50"/>
    </row>
    <row r="703">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c r="AA703" s="50"/>
      <c r="AB703" s="50"/>
      <c r="AC703" s="50"/>
      <c r="AD703" s="50"/>
      <c r="AE703" s="50"/>
      <c r="AF703" s="50"/>
    </row>
    <row r="704">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c r="AA704" s="50"/>
      <c r="AB704" s="50"/>
      <c r="AC704" s="50"/>
      <c r="AD704" s="50"/>
      <c r="AE704" s="50"/>
      <c r="AF704" s="50"/>
    </row>
    <row r="705">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c r="AA705" s="50"/>
      <c r="AB705" s="50"/>
      <c r="AC705" s="50"/>
      <c r="AD705" s="50"/>
      <c r="AE705" s="50"/>
      <c r="AF705" s="50"/>
    </row>
    <row r="706">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c r="AA706" s="50"/>
      <c r="AB706" s="50"/>
      <c r="AC706" s="50"/>
      <c r="AD706" s="50"/>
      <c r="AE706" s="50"/>
      <c r="AF706" s="50"/>
    </row>
    <row r="707">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c r="AA707" s="50"/>
      <c r="AB707" s="50"/>
      <c r="AC707" s="50"/>
      <c r="AD707" s="50"/>
      <c r="AE707" s="50"/>
      <c r="AF707" s="50"/>
    </row>
    <row r="708">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c r="AA708" s="50"/>
      <c r="AB708" s="50"/>
      <c r="AC708" s="50"/>
      <c r="AD708" s="50"/>
      <c r="AE708" s="50"/>
      <c r="AF708" s="50"/>
    </row>
    <row r="709">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c r="AA709" s="50"/>
      <c r="AB709" s="50"/>
      <c r="AC709" s="50"/>
      <c r="AD709" s="50"/>
      <c r="AE709" s="50"/>
      <c r="AF709" s="50"/>
    </row>
    <row r="710">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row>
    <row r="711">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c r="AA711" s="50"/>
      <c r="AB711" s="50"/>
      <c r="AC711" s="50"/>
      <c r="AD711" s="50"/>
      <c r="AE711" s="50"/>
      <c r="AF711" s="50"/>
    </row>
    <row r="712">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c r="AA712" s="50"/>
      <c r="AB712" s="50"/>
      <c r="AC712" s="50"/>
      <c r="AD712" s="50"/>
      <c r="AE712" s="50"/>
      <c r="AF712" s="50"/>
    </row>
    <row r="713">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c r="AA713" s="50"/>
      <c r="AB713" s="50"/>
      <c r="AC713" s="50"/>
      <c r="AD713" s="50"/>
      <c r="AE713" s="50"/>
      <c r="AF713" s="50"/>
    </row>
    <row r="714">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c r="AA714" s="50"/>
      <c r="AB714" s="50"/>
      <c r="AC714" s="50"/>
      <c r="AD714" s="50"/>
      <c r="AE714" s="50"/>
      <c r="AF714" s="50"/>
    </row>
    <row r="715">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c r="AA715" s="50"/>
      <c r="AB715" s="50"/>
      <c r="AC715" s="50"/>
      <c r="AD715" s="50"/>
      <c r="AE715" s="50"/>
      <c r="AF715" s="50"/>
    </row>
    <row r="716">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c r="AA716" s="50"/>
      <c r="AB716" s="50"/>
      <c r="AC716" s="50"/>
      <c r="AD716" s="50"/>
      <c r="AE716" s="50"/>
      <c r="AF716" s="50"/>
    </row>
    <row r="717">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c r="AA717" s="50"/>
      <c r="AB717" s="50"/>
      <c r="AC717" s="50"/>
      <c r="AD717" s="50"/>
      <c r="AE717" s="50"/>
      <c r="AF717" s="50"/>
    </row>
    <row r="718">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c r="AA718" s="50"/>
      <c r="AB718" s="50"/>
      <c r="AC718" s="50"/>
      <c r="AD718" s="50"/>
      <c r="AE718" s="50"/>
      <c r="AF718" s="50"/>
    </row>
    <row r="719">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c r="AA719" s="50"/>
      <c r="AB719" s="50"/>
      <c r="AC719" s="50"/>
      <c r="AD719" s="50"/>
      <c r="AE719" s="50"/>
      <c r="AF719" s="50"/>
    </row>
    <row r="720">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c r="AA720" s="50"/>
      <c r="AB720" s="50"/>
      <c r="AC720" s="50"/>
      <c r="AD720" s="50"/>
      <c r="AE720" s="50"/>
      <c r="AF720" s="50"/>
    </row>
    <row r="721">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c r="AA721" s="50"/>
      <c r="AB721" s="50"/>
      <c r="AC721" s="50"/>
      <c r="AD721" s="50"/>
      <c r="AE721" s="50"/>
      <c r="AF721" s="50"/>
    </row>
    <row r="722">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c r="AA722" s="50"/>
      <c r="AB722" s="50"/>
      <c r="AC722" s="50"/>
      <c r="AD722" s="50"/>
      <c r="AE722" s="50"/>
      <c r="AF722" s="50"/>
    </row>
    <row r="723">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c r="AA723" s="50"/>
      <c r="AB723" s="50"/>
      <c r="AC723" s="50"/>
      <c r="AD723" s="50"/>
      <c r="AE723" s="50"/>
      <c r="AF723" s="50"/>
    </row>
    <row r="724">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c r="AA724" s="50"/>
      <c r="AB724" s="50"/>
      <c r="AC724" s="50"/>
      <c r="AD724" s="50"/>
      <c r="AE724" s="50"/>
      <c r="AF724" s="50"/>
    </row>
    <row r="725">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c r="AA725" s="50"/>
      <c r="AB725" s="50"/>
      <c r="AC725" s="50"/>
      <c r="AD725" s="50"/>
      <c r="AE725" s="50"/>
      <c r="AF725" s="50"/>
    </row>
    <row r="726">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c r="AA726" s="50"/>
      <c r="AB726" s="50"/>
      <c r="AC726" s="50"/>
      <c r="AD726" s="50"/>
      <c r="AE726" s="50"/>
      <c r="AF726" s="50"/>
    </row>
    <row r="727">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c r="AA727" s="50"/>
      <c r="AB727" s="50"/>
      <c r="AC727" s="50"/>
      <c r="AD727" s="50"/>
      <c r="AE727" s="50"/>
      <c r="AF727" s="50"/>
    </row>
    <row r="728">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c r="AA728" s="50"/>
      <c r="AB728" s="50"/>
      <c r="AC728" s="50"/>
      <c r="AD728" s="50"/>
      <c r="AE728" s="50"/>
      <c r="AF728" s="50"/>
    </row>
    <row r="729">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c r="AA729" s="50"/>
      <c r="AB729" s="50"/>
      <c r="AC729" s="50"/>
      <c r="AD729" s="50"/>
      <c r="AE729" s="50"/>
      <c r="AF729" s="50"/>
    </row>
    <row r="730">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c r="AA730" s="50"/>
      <c r="AB730" s="50"/>
      <c r="AC730" s="50"/>
      <c r="AD730" s="50"/>
      <c r="AE730" s="50"/>
      <c r="AF730" s="50"/>
    </row>
    <row r="731">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c r="AA731" s="50"/>
      <c r="AB731" s="50"/>
      <c r="AC731" s="50"/>
      <c r="AD731" s="50"/>
      <c r="AE731" s="50"/>
      <c r="AF731" s="50"/>
    </row>
    <row r="732">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c r="AA732" s="50"/>
      <c r="AB732" s="50"/>
      <c r="AC732" s="50"/>
      <c r="AD732" s="50"/>
      <c r="AE732" s="50"/>
      <c r="AF732" s="50"/>
    </row>
    <row r="733">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c r="AA733" s="50"/>
      <c r="AB733" s="50"/>
      <c r="AC733" s="50"/>
      <c r="AD733" s="50"/>
      <c r="AE733" s="50"/>
      <c r="AF733" s="50"/>
    </row>
    <row r="734">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row>
    <row r="735">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c r="AA735" s="50"/>
      <c r="AB735" s="50"/>
      <c r="AC735" s="50"/>
      <c r="AD735" s="50"/>
      <c r="AE735" s="50"/>
      <c r="AF735" s="50"/>
    </row>
    <row r="736">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c r="AA736" s="50"/>
      <c r="AB736" s="50"/>
      <c r="AC736" s="50"/>
      <c r="AD736" s="50"/>
      <c r="AE736" s="50"/>
      <c r="AF736" s="50"/>
    </row>
    <row r="737">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c r="AA737" s="50"/>
      <c r="AB737" s="50"/>
      <c r="AC737" s="50"/>
      <c r="AD737" s="50"/>
      <c r="AE737" s="50"/>
      <c r="AF737" s="50"/>
    </row>
    <row r="738">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c r="AA738" s="50"/>
      <c r="AB738" s="50"/>
      <c r="AC738" s="50"/>
      <c r="AD738" s="50"/>
      <c r="AE738" s="50"/>
      <c r="AF738" s="50"/>
    </row>
    <row r="739">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c r="AA739" s="50"/>
      <c r="AB739" s="50"/>
      <c r="AC739" s="50"/>
      <c r="AD739" s="50"/>
      <c r="AE739" s="50"/>
      <c r="AF739" s="50"/>
    </row>
    <row r="740">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c r="AA740" s="50"/>
      <c r="AB740" s="50"/>
      <c r="AC740" s="50"/>
      <c r="AD740" s="50"/>
      <c r="AE740" s="50"/>
      <c r="AF740" s="50"/>
    </row>
    <row r="741">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c r="AA741" s="50"/>
      <c r="AB741" s="50"/>
      <c r="AC741" s="50"/>
      <c r="AD741" s="50"/>
      <c r="AE741" s="50"/>
      <c r="AF741" s="50"/>
    </row>
    <row r="742">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c r="AA742" s="50"/>
      <c r="AB742" s="50"/>
      <c r="AC742" s="50"/>
      <c r="AD742" s="50"/>
      <c r="AE742" s="50"/>
      <c r="AF742" s="50"/>
    </row>
    <row r="743">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c r="AA743" s="50"/>
      <c r="AB743" s="50"/>
      <c r="AC743" s="50"/>
      <c r="AD743" s="50"/>
      <c r="AE743" s="50"/>
      <c r="AF743" s="50"/>
    </row>
    <row r="744">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c r="AA744" s="50"/>
      <c r="AB744" s="50"/>
      <c r="AC744" s="50"/>
      <c r="AD744" s="50"/>
      <c r="AE744" s="50"/>
      <c r="AF744" s="50"/>
    </row>
    <row r="745">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c r="AA745" s="50"/>
      <c r="AB745" s="50"/>
      <c r="AC745" s="50"/>
      <c r="AD745" s="50"/>
      <c r="AE745" s="50"/>
      <c r="AF745" s="50"/>
    </row>
    <row r="746">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c r="AA746" s="50"/>
      <c r="AB746" s="50"/>
      <c r="AC746" s="50"/>
      <c r="AD746" s="50"/>
      <c r="AE746" s="50"/>
      <c r="AF746" s="50"/>
    </row>
    <row r="747">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c r="AA747" s="50"/>
      <c r="AB747" s="50"/>
      <c r="AC747" s="50"/>
      <c r="AD747" s="50"/>
      <c r="AE747" s="50"/>
      <c r="AF747" s="50"/>
    </row>
    <row r="748">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c r="AA748" s="50"/>
      <c r="AB748" s="50"/>
      <c r="AC748" s="50"/>
      <c r="AD748" s="50"/>
      <c r="AE748" s="50"/>
      <c r="AF748" s="50"/>
    </row>
    <row r="749">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c r="AA749" s="50"/>
      <c r="AB749" s="50"/>
      <c r="AC749" s="50"/>
      <c r="AD749" s="50"/>
      <c r="AE749" s="50"/>
      <c r="AF749" s="50"/>
    </row>
    <row r="750">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c r="AA750" s="50"/>
      <c r="AB750" s="50"/>
      <c r="AC750" s="50"/>
      <c r="AD750" s="50"/>
      <c r="AE750" s="50"/>
      <c r="AF750" s="50"/>
    </row>
    <row r="751">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c r="AA751" s="50"/>
      <c r="AB751" s="50"/>
      <c r="AC751" s="50"/>
      <c r="AD751" s="50"/>
      <c r="AE751" s="50"/>
      <c r="AF751" s="50"/>
    </row>
    <row r="752">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c r="AA752" s="50"/>
      <c r="AB752" s="50"/>
      <c r="AC752" s="50"/>
      <c r="AD752" s="50"/>
      <c r="AE752" s="50"/>
      <c r="AF752" s="50"/>
    </row>
    <row r="753">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c r="AA753" s="50"/>
      <c r="AB753" s="50"/>
      <c r="AC753" s="50"/>
      <c r="AD753" s="50"/>
      <c r="AE753" s="50"/>
      <c r="AF753" s="50"/>
    </row>
    <row r="754">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c r="AA754" s="50"/>
      <c r="AB754" s="50"/>
      <c r="AC754" s="50"/>
      <c r="AD754" s="50"/>
      <c r="AE754" s="50"/>
      <c r="AF754" s="50"/>
    </row>
    <row r="755">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c r="AA755" s="50"/>
      <c r="AB755" s="50"/>
      <c r="AC755" s="50"/>
      <c r="AD755" s="50"/>
      <c r="AE755" s="50"/>
      <c r="AF755" s="50"/>
    </row>
    <row r="756">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c r="AA756" s="50"/>
      <c r="AB756" s="50"/>
      <c r="AC756" s="50"/>
      <c r="AD756" s="50"/>
      <c r="AE756" s="50"/>
      <c r="AF756" s="50"/>
    </row>
    <row r="757">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c r="AA757" s="50"/>
      <c r="AB757" s="50"/>
      <c r="AC757" s="50"/>
      <c r="AD757" s="50"/>
      <c r="AE757" s="50"/>
      <c r="AF757" s="50"/>
    </row>
    <row r="758">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c r="AA758" s="50"/>
      <c r="AB758" s="50"/>
      <c r="AC758" s="50"/>
      <c r="AD758" s="50"/>
      <c r="AE758" s="50"/>
      <c r="AF758" s="50"/>
    </row>
    <row r="759">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c r="AA759" s="50"/>
      <c r="AB759" s="50"/>
      <c r="AC759" s="50"/>
      <c r="AD759" s="50"/>
      <c r="AE759" s="50"/>
      <c r="AF759" s="50"/>
    </row>
    <row r="760">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c r="AA760" s="50"/>
      <c r="AB760" s="50"/>
      <c r="AC760" s="50"/>
      <c r="AD760" s="50"/>
      <c r="AE760" s="50"/>
      <c r="AF760" s="50"/>
    </row>
    <row r="761">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c r="AA761" s="50"/>
      <c r="AB761" s="50"/>
      <c r="AC761" s="50"/>
      <c r="AD761" s="50"/>
      <c r="AE761" s="50"/>
      <c r="AF761" s="50"/>
    </row>
    <row r="762">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c r="AA762" s="50"/>
      <c r="AB762" s="50"/>
      <c r="AC762" s="50"/>
      <c r="AD762" s="50"/>
      <c r="AE762" s="50"/>
      <c r="AF762" s="50"/>
    </row>
    <row r="763">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c r="AA763" s="50"/>
      <c r="AB763" s="50"/>
      <c r="AC763" s="50"/>
      <c r="AD763" s="50"/>
      <c r="AE763" s="50"/>
      <c r="AF763" s="50"/>
    </row>
    <row r="764">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c r="AA764" s="50"/>
      <c r="AB764" s="50"/>
      <c r="AC764" s="50"/>
      <c r="AD764" s="50"/>
      <c r="AE764" s="50"/>
      <c r="AF764" s="50"/>
    </row>
    <row r="765">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c r="AA765" s="50"/>
      <c r="AB765" s="50"/>
      <c r="AC765" s="50"/>
      <c r="AD765" s="50"/>
      <c r="AE765" s="50"/>
      <c r="AF765" s="50"/>
    </row>
    <row r="766">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c r="AA766" s="50"/>
      <c r="AB766" s="50"/>
      <c r="AC766" s="50"/>
      <c r="AD766" s="50"/>
      <c r="AE766" s="50"/>
      <c r="AF766" s="50"/>
    </row>
    <row r="767">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c r="AA767" s="50"/>
      <c r="AB767" s="50"/>
      <c r="AC767" s="50"/>
      <c r="AD767" s="50"/>
      <c r="AE767" s="50"/>
      <c r="AF767" s="50"/>
    </row>
    <row r="768">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c r="AA768" s="50"/>
      <c r="AB768" s="50"/>
      <c r="AC768" s="50"/>
      <c r="AD768" s="50"/>
      <c r="AE768" s="50"/>
      <c r="AF768" s="50"/>
    </row>
    <row r="769">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c r="AA769" s="50"/>
      <c r="AB769" s="50"/>
      <c r="AC769" s="50"/>
      <c r="AD769" s="50"/>
      <c r="AE769" s="50"/>
      <c r="AF769" s="50"/>
    </row>
    <row r="770">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c r="AA770" s="50"/>
      <c r="AB770" s="50"/>
      <c r="AC770" s="50"/>
      <c r="AD770" s="50"/>
      <c r="AE770" s="50"/>
      <c r="AF770" s="50"/>
    </row>
    <row r="771">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row>
    <row r="772">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c r="AA772" s="50"/>
      <c r="AB772" s="50"/>
      <c r="AC772" s="50"/>
      <c r="AD772" s="50"/>
      <c r="AE772" s="50"/>
      <c r="AF772" s="50"/>
    </row>
    <row r="773">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c r="AA773" s="50"/>
      <c r="AB773" s="50"/>
      <c r="AC773" s="50"/>
      <c r="AD773" s="50"/>
      <c r="AE773" s="50"/>
      <c r="AF773" s="50"/>
    </row>
    <row r="774">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c r="AA774" s="50"/>
      <c r="AB774" s="50"/>
      <c r="AC774" s="50"/>
      <c r="AD774" s="50"/>
      <c r="AE774" s="50"/>
      <c r="AF774" s="50"/>
    </row>
    <row r="775">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c r="AA775" s="50"/>
      <c r="AB775" s="50"/>
      <c r="AC775" s="50"/>
      <c r="AD775" s="50"/>
      <c r="AE775" s="50"/>
      <c r="AF775" s="50"/>
    </row>
    <row r="776">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c r="AA776" s="50"/>
      <c r="AB776" s="50"/>
      <c r="AC776" s="50"/>
      <c r="AD776" s="50"/>
      <c r="AE776" s="50"/>
      <c r="AF776" s="50"/>
    </row>
    <row r="777">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c r="AA777" s="50"/>
      <c r="AB777" s="50"/>
      <c r="AC777" s="50"/>
      <c r="AD777" s="50"/>
      <c r="AE777" s="50"/>
      <c r="AF777" s="50"/>
    </row>
    <row r="778">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c r="AA778" s="50"/>
      <c r="AB778" s="50"/>
      <c r="AC778" s="50"/>
      <c r="AD778" s="50"/>
      <c r="AE778" s="50"/>
      <c r="AF778" s="50"/>
    </row>
    <row r="779">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c r="AA779" s="50"/>
      <c r="AB779" s="50"/>
      <c r="AC779" s="50"/>
      <c r="AD779" s="50"/>
      <c r="AE779" s="50"/>
      <c r="AF779" s="50"/>
    </row>
    <row r="780">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c r="AA780" s="50"/>
      <c r="AB780" s="50"/>
      <c r="AC780" s="50"/>
      <c r="AD780" s="50"/>
      <c r="AE780" s="50"/>
      <c r="AF780" s="50"/>
    </row>
    <row r="781">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row>
    <row r="782">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c r="AA782" s="50"/>
      <c r="AB782" s="50"/>
      <c r="AC782" s="50"/>
      <c r="AD782" s="50"/>
      <c r="AE782" s="50"/>
      <c r="AF782" s="50"/>
    </row>
    <row r="783">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c r="AA783" s="50"/>
      <c r="AB783" s="50"/>
      <c r="AC783" s="50"/>
      <c r="AD783" s="50"/>
      <c r="AE783" s="50"/>
      <c r="AF783" s="50"/>
    </row>
    <row r="784">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c r="AA784" s="50"/>
      <c r="AB784" s="50"/>
      <c r="AC784" s="50"/>
      <c r="AD784" s="50"/>
      <c r="AE784" s="50"/>
      <c r="AF784" s="50"/>
    </row>
    <row r="785">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c r="AA785" s="50"/>
      <c r="AB785" s="50"/>
      <c r="AC785" s="50"/>
      <c r="AD785" s="50"/>
      <c r="AE785" s="50"/>
      <c r="AF785" s="50"/>
    </row>
    <row r="786">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c r="AA786" s="50"/>
      <c r="AB786" s="50"/>
      <c r="AC786" s="50"/>
      <c r="AD786" s="50"/>
      <c r="AE786" s="50"/>
      <c r="AF786" s="50"/>
    </row>
    <row r="787">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c r="AA787" s="50"/>
      <c r="AB787" s="50"/>
      <c r="AC787" s="50"/>
      <c r="AD787" s="50"/>
      <c r="AE787" s="50"/>
      <c r="AF787" s="50"/>
    </row>
    <row r="788">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c r="AA788" s="50"/>
      <c r="AB788" s="50"/>
      <c r="AC788" s="50"/>
      <c r="AD788" s="50"/>
      <c r="AE788" s="50"/>
      <c r="AF788" s="50"/>
    </row>
    <row r="789">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c r="AA789" s="50"/>
      <c r="AB789" s="50"/>
      <c r="AC789" s="50"/>
      <c r="AD789" s="50"/>
      <c r="AE789" s="50"/>
      <c r="AF789" s="50"/>
    </row>
    <row r="790">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c r="AA790" s="50"/>
      <c r="AB790" s="50"/>
      <c r="AC790" s="50"/>
      <c r="AD790" s="50"/>
      <c r="AE790" s="50"/>
      <c r="AF790" s="50"/>
    </row>
    <row r="791">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c r="AA791" s="50"/>
      <c r="AB791" s="50"/>
      <c r="AC791" s="50"/>
      <c r="AD791" s="50"/>
      <c r="AE791" s="50"/>
      <c r="AF791" s="50"/>
    </row>
    <row r="792">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c r="AA792" s="50"/>
      <c r="AB792" s="50"/>
      <c r="AC792" s="50"/>
      <c r="AD792" s="50"/>
      <c r="AE792" s="50"/>
      <c r="AF792" s="50"/>
    </row>
    <row r="793">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c r="AA793" s="50"/>
      <c r="AB793" s="50"/>
      <c r="AC793" s="50"/>
      <c r="AD793" s="50"/>
      <c r="AE793" s="50"/>
      <c r="AF793" s="50"/>
    </row>
    <row r="794">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c r="AA794" s="50"/>
      <c r="AB794" s="50"/>
      <c r="AC794" s="50"/>
      <c r="AD794" s="50"/>
      <c r="AE794" s="50"/>
      <c r="AF794" s="50"/>
    </row>
    <row r="795">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c r="AA795" s="50"/>
      <c r="AB795" s="50"/>
      <c r="AC795" s="50"/>
      <c r="AD795" s="50"/>
      <c r="AE795" s="50"/>
      <c r="AF795" s="50"/>
    </row>
    <row r="796">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c r="AA796" s="50"/>
      <c r="AB796" s="50"/>
      <c r="AC796" s="50"/>
      <c r="AD796" s="50"/>
      <c r="AE796" s="50"/>
      <c r="AF796" s="50"/>
    </row>
    <row r="797">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c r="AA797" s="50"/>
      <c r="AB797" s="50"/>
      <c r="AC797" s="50"/>
      <c r="AD797" s="50"/>
      <c r="AE797" s="50"/>
      <c r="AF797" s="50"/>
    </row>
    <row r="798">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c r="AA798" s="50"/>
      <c r="AB798" s="50"/>
      <c r="AC798" s="50"/>
      <c r="AD798" s="50"/>
      <c r="AE798" s="50"/>
      <c r="AF798" s="50"/>
    </row>
    <row r="799">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c r="AA799" s="50"/>
      <c r="AB799" s="50"/>
      <c r="AC799" s="50"/>
      <c r="AD799" s="50"/>
      <c r="AE799" s="50"/>
      <c r="AF799" s="50"/>
    </row>
    <row r="800">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c r="AA800" s="50"/>
      <c r="AB800" s="50"/>
      <c r="AC800" s="50"/>
      <c r="AD800" s="50"/>
      <c r="AE800" s="50"/>
      <c r="AF800" s="50"/>
    </row>
    <row r="801">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c r="AA801" s="50"/>
      <c r="AB801" s="50"/>
      <c r="AC801" s="50"/>
      <c r="AD801" s="50"/>
      <c r="AE801" s="50"/>
      <c r="AF801" s="50"/>
    </row>
    <row r="802">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c r="AA802" s="50"/>
      <c r="AB802" s="50"/>
      <c r="AC802" s="50"/>
      <c r="AD802" s="50"/>
      <c r="AE802" s="50"/>
      <c r="AF802" s="50"/>
    </row>
    <row r="803">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c r="AA803" s="50"/>
      <c r="AB803" s="50"/>
      <c r="AC803" s="50"/>
      <c r="AD803" s="50"/>
      <c r="AE803" s="50"/>
      <c r="AF803" s="50"/>
    </row>
    <row r="804">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c r="AA804" s="50"/>
      <c r="AB804" s="50"/>
      <c r="AC804" s="50"/>
      <c r="AD804" s="50"/>
      <c r="AE804" s="50"/>
      <c r="AF804" s="50"/>
    </row>
    <row r="805">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c r="AA805" s="50"/>
      <c r="AB805" s="50"/>
      <c r="AC805" s="50"/>
      <c r="AD805" s="50"/>
      <c r="AE805" s="50"/>
      <c r="AF805" s="50"/>
    </row>
    <row r="806">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c r="AA806" s="50"/>
      <c r="AB806" s="50"/>
      <c r="AC806" s="50"/>
      <c r="AD806" s="50"/>
      <c r="AE806" s="50"/>
      <c r="AF806" s="50"/>
    </row>
    <row r="807">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c r="AA807" s="50"/>
      <c r="AB807" s="50"/>
      <c r="AC807" s="50"/>
      <c r="AD807" s="50"/>
      <c r="AE807" s="50"/>
      <c r="AF807" s="50"/>
    </row>
    <row r="808">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c r="AA808" s="50"/>
      <c r="AB808" s="50"/>
      <c r="AC808" s="50"/>
      <c r="AD808" s="50"/>
      <c r="AE808" s="50"/>
      <c r="AF808" s="50"/>
    </row>
    <row r="809">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c r="AA809" s="50"/>
      <c r="AB809" s="50"/>
      <c r="AC809" s="50"/>
      <c r="AD809" s="50"/>
      <c r="AE809" s="50"/>
      <c r="AF809" s="50"/>
    </row>
    <row r="810">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c r="AA810" s="50"/>
      <c r="AB810" s="50"/>
      <c r="AC810" s="50"/>
      <c r="AD810" s="50"/>
      <c r="AE810" s="50"/>
      <c r="AF810" s="50"/>
    </row>
    <row r="811">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c r="AA811" s="50"/>
      <c r="AB811" s="50"/>
      <c r="AC811" s="50"/>
      <c r="AD811" s="50"/>
      <c r="AE811" s="50"/>
      <c r="AF811" s="50"/>
    </row>
    <row r="812">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c r="AA812" s="50"/>
      <c r="AB812" s="50"/>
      <c r="AC812" s="50"/>
      <c r="AD812" s="50"/>
      <c r="AE812" s="50"/>
      <c r="AF812" s="50"/>
    </row>
    <row r="813">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c r="AA813" s="50"/>
      <c r="AB813" s="50"/>
      <c r="AC813" s="50"/>
      <c r="AD813" s="50"/>
      <c r="AE813" s="50"/>
      <c r="AF813" s="50"/>
    </row>
    <row r="814">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c r="AA814" s="50"/>
      <c r="AB814" s="50"/>
      <c r="AC814" s="50"/>
      <c r="AD814" s="50"/>
      <c r="AE814" s="50"/>
      <c r="AF814" s="50"/>
    </row>
    <row r="815">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row>
    <row r="816">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c r="AA816" s="50"/>
      <c r="AB816" s="50"/>
      <c r="AC816" s="50"/>
      <c r="AD816" s="50"/>
      <c r="AE816" s="50"/>
      <c r="AF816" s="50"/>
    </row>
    <row r="817">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c r="AA817" s="50"/>
      <c r="AB817" s="50"/>
      <c r="AC817" s="50"/>
      <c r="AD817" s="50"/>
      <c r="AE817" s="50"/>
      <c r="AF817" s="50"/>
    </row>
    <row r="818">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c r="AA818" s="50"/>
      <c r="AB818" s="50"/>
      <c r="AC818" s="50"/>
      <c r="AD818" s="50"/>
      <c r="AE818" s="50"/>
      <c r="AF818" s="50"/>
    </row>
    <row r="819">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c r="AA819" s="50"/>
      <c r="AB819" s="50"/>
      <c r="AC819" s="50"/>
      <c r="AD819" s="50"/>
      <c r="AE819" s="50"/>
      <c r="AF819" s="50"/>
    </row>
    <row r="820">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c r="AA820" s="50"/>
      <c r="AB820" s="50"/>
      <c r="AC820" s="50"/>
      <c r="AD820" s="50"/>
      <c r="AE820" s="50"/>
      <c r="AF820" s="50"/>
    </row>
    <row r="821">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c r="AA821" s="50"/>
      <c r="AB821" s="50"/>
      <c r="AC821" s="50"/>
      <c r="AD821" s="50"/>
      <c r="AE821" s="50"/>
      <c r="AF821" s="50"/>
    </row>
    <row r="822">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c r="AA822" s="50"/>
      <c r="AB822" s="50"/>
      <c r="AC822" s="50"/>
      <c r="AD822" s="50"/>
      <c r="AE822" s="50"/>
      <c r="AF822" s="50"/>
    </row>
    <row r="823">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row>
    <row r="824">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c r="AA824" s="50"/>
      <c r="AB824" s="50"/>
      <c r="AC824" s="50"/>
      <c r="AD824" s="50"/>
      <c r="AE824" s="50"/>
      <c r="AF824" s="50"/>
    </row>
    <row r="825">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c r="AA825" s="50"/>
      <c r="AB825" s="50"/>
      <c r="AC825" s="50"/>
      <c r="AD825" s="50"/>
      <c r="AE825" s="50"/>
      <c r="AF825" s="50"/>
    </row>
    <row r="826">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c r="AA826" s="50"/>
      <c r="AB826" s="50"/>
      <c r="AC826" s="50"/>
      <c r="AD826" s="50"/>
      <c r="AE826" s="50"/>
      <c r="AF826" s="50"/>
    </row>
    <row r="827">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c r="AA827" s="50"/>
      <c r="AB827" s="50"/>
      <c r="AC827" s="50"/>
      <c r="AD827" s="50"/>
      <c r="AE827" s="50"/>
      <c r="AF827" s="50"/>
    </row>
    <row r="828">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c r="AA828" s="50"/>
      <c r="AB828" s="50"/>
      <c r="AC828" s="50"/>
      <c r="AD828" s="50"/>
      <c r="AE828" s="50"/>
      <c r="AF828" s="50"/>
    </row>
    <row r="829">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c r="AA829" s="50"/>
      <c r="AB829" s="50"/>
      <c r="AC829" s="50"/>
      <c r="AD829" s="50"/>
      <c r="AE829" s="50"/>
      <c r="AF829" s="50"/>
    </row>
    <row r="830">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c r="AA830" s="50"/>
      <c r="AB830" s="50"/>
      <c r="AC830" s="50"/>
      <c r="AD830" s="50"/>
      <c r="AE830" s="50"/>
      <c r="AF830" s="50"/>
    </row>
    <row r="831">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c r="AA831" s="50"/>
      <c r="AB831" s="50"/>
      <c r="AC831" s="50"/>
      <c r="AD831" s="50"/>
      <c r="AE831" s="50"/>
      <c r="AF831" s="50"/>
    </row>
    <row r="832">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c r="AA832" s="50"/>
      <c r="AB832" s="50"/>
      <c r="AC832" s="50"/>
      <c r="AD832" s="50"/>
      <c r="AE832" s="50"/>
      <c r="AF832" s="50"/>
    </row>
    <row r="833">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c r="AA833" s="50"/>
      <c r="AB833" s="50"/>
      <c r="AC833" s="50"/>
      <c r="AD833" s="50"/>
      <c r="AE833" s="50"/>
      <c r="AF833" s="50"/>
    </row>
    <row r="834">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c r="AA834" s="50"/>
      <c r="AB834" s="50"/>
      <c r="AC834" s="50"/>
      <c r="AD834" s="50"/>
      <c r="AE834" s="50"/>
      <c r="AF834" s="50"/>
    </row>
    <row r="835">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c r="AA835" s="50"/>
      <c r="AB835" s="50"/>
      <c r="AC835" s="50"/>
      <c r="AD835" s="50"/>
      <c r="AE835" s="50"/>
      <c r="AF835" s="50"/>
    </row>
    <row r="836">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c r="AA836" s="50"/>
      <c r="AB836" s="50"/>
      <c r="AC836" s="50"/>
      <c r="AD836" s="50"/>
      <c r="AE836" s="50"/>
      <c r="AF836" s="50"/>
    </row>
    <row r="837">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c r="AA837" s="50"/>
      <c r="AB837" s="50"/>
      <c r="AC837" s="50"/>
      <c r="AD837" s="50"/>
      <c r="AE837" s="50"/>
      <c r="AF837" s="50"/>
    </row>
    <row r="838">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c r="AA838" s="50"/>
      <c r="AB838" s="50"/>
      <c r="AC838" s="50"/>
      <c r="AD838" s="50"/>
      <c r="AE838" s="50"/>
      <c r="AF838" s="50"/>
    </row>
    <row r="839">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c r="AA839" s="50"/>
      <c r="AB839" s="50"/>
      <c r="AC839" s="50"/>
      <c r="AD839" s="50"/>
      <c r="AE839" s="50"/>
      <c r="AF839" s="50"/>
    </row>
    <row r="840">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c r="AA840" s="50"/>
      <c r="AB840" s="50"/>
      <c r="AC840" s="50"/>
      <c r="AD840" s="50"/>
      <c r="AE840" s="50"/>
      <c r="AF840" s="50"/>
    </row>
    <row r="841">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c r="AA841" s="50"/>
      <c r="AB841" s="50"/>
      <c r="AC841" s="50"/>
      <c r="AD841" s="50"/>
      <c r="AE841" s="50"/>
      <c r="AF841" s="50"/>
    </row>
    <row r="842">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c r="AA842" s="50"/>
      <c r="AB842" s="50"/>
      <c r="AC842" s="50"/>
      <c r="AD842" s="50"/>
      <c r="AE842" s="50"/>
      <c r="AF842" s="50"/>
    </row>
    <row r="843">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row>
    <row r="844">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c r="AA844" s="50"/>
      <c r="AB844" s="50"/>
      <c r="AC844" s="50"/>
      <c r="AD844" s="50"/>
      <c r="AE844" s="50"/>
      <c r="AF844" s="50"/>
    </row>
    <row r="845">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c r="AA845" s="50"/>
      <c r="AB845" s="50"/>
      <c r="AC845" s="50"/>
      <c r="AD845" s="50"/>
      <c r="AE845" s="50"/>
      <c r="AF845" s="50"/>
    </row>
    <row r="846">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c r="AA846" s="50"/>
      <c r="AB846" s="50"/>
      <c r="AC846" s="50"/>
      <c r="AD846" s="50"/>
      <c r="AE846" s="50"/>
      <c r="AF846" s="50"/>
    </row>
    <row r="847">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row>
    <row r="848">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c r="AA848" s="50"/>
      <c r="AB848" s="50"/>
      <c r="AC848" s="50"/>
      <c r="AD848" s="50"/>
      <c r="AE848" s="50"/>
      <c r="AF848" s="50"/>
    </row>
    <row r="849">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c r="AA849" s="50"/>
      <c r="AB849" s="50"/>
      <c r="AC849" s="50"/>
      <c r="AD849" s="50"/>
      <c r="AE849" s="50"/>
      <c r="AF849" s="50"/>
    </row>
    <row r="850">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c r="AA850" s="50"/>
      <c r="AB850" s="50"/>
      <c r="AC850" s="50"/>
      <c r="AD850" s="50"/>
      <c r="AE850" s="50"/>
      <c r="AF850" s="50"/>
    </row>
    <row r="851">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row>
    <row r="852">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c r="AA852" s="50"/>
      <c r="AB852" s="50"/>
      <c r="AC852" s="50"/>
      <c r="AD852" s="50"/>
      <c r="AE852" s="50"/>
      <c r="AF852" s="50"/>
    </row>
    <row r="853">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row>
    <row r="854">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c r="AA854" s="50"/>
      <c r="AB854" s="50"/>
      <c r="AC854" s="50"/>
      <c r="AD854" s="50"/>
      <c r="AE854" s="50"/>
      <c r="AF854" s="50"/>
    </row>
    <row r="855">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c r="AA855" s="50"/>
      <c r="AB855" s="50"/>
      <c r="AC855" s="50"/>
      <c r="AD855" s="50"/>
      <c r="AE855" s="50"/>
      <c r="AF855" s="50"/>
    </row>
    <row r="856">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c r="AA856" s="50"/>
      <c r="AB856" s="50"/>
      <c r="AC856" s="50"/>
      <c r="AD856" s="50"/>
      <c r="AE856" s="50"/>
      <c r="AF856" s="50"/>
    </row>
    <row r="857">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c r="AA857" s="50"/>
      <c r="AB857" s="50"/>
      <c r="AC857" s="50"/>
      <c r="AD857" s="50"/>
      <c r="AE857" s="50"/>
      <c r="AF857" s="50"/>
    </row>
    <row r="858">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c r="AA858" s="50"/>
      <c r="AB858" s="50"/>
      <c r="AC858" s="50"/>
      <c r="AD858" s="50"/>
      <c r="AE858" s="50"/>
      <c r="AF858" s="50"/>
    </row>
    <row r="859">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c r="AA859" s="50"/>
      <c r="AB859" s="50"/>
      <c r="AC859" s="50"/>
      <c r="AD859" s="50"/>
      <c r="AE859" s="50"/>
      <c r="AF859" s="50"/>
    </row>
    <row r="860">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c r="AA860" s="50"/>
      <c r="AB860" s="50"/>
      <c r="AC860" s="50"/>
      <c r="AD860" s="50"/>
      <c r="AE860" s="50"/>
      <c r="AF860" s="50"/>
    </row>
    <row r="861">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c r="AA861" s="50"/>
      <c r="AB861" s="50"/>
      <c r="AC861" s="50"/>
      <c r="AD861" s="50"/>
      <c r="AE861" s="50"/>
      <c r="AF861" s="50"/>
    </row>
    <row r="862">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c r="AA862" s="50"/>
      <c r="AB862" s="50"/>
      <c r="AC862" s="50"/>
      <c r="AD862" s="50"/>
      <c r="AE862" s="50"/>
      <c r="AF862" s="50"/>
    </row>
    <row r="863">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c r="AA863" s="50"/>
      <c r="AB863" s="50"/>
      <c r="AC863" s="50"/>
      <c r="AD863" s="50"/>
      <c r="AE863" s="50"/>
      <c r="AF863" s="50"/>
    </row>
    <row r="864">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c r="AA864" s="50"/>
      <c r="AB864" s="50"/>
      <c r="AC864" s="50"/>
      <c r="AD864" s="50"/>
      <c r="AE864" s="50"/>
      <c r="AF864" s="50"/>
    </row>
    <row r="865">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c r="AA865" s="50"/>
      <c r="AB865" s="50"/>
      <c r="AC865" s="50"/>
      <c r="AD865" s="50"/>
      <c r="AE865" s="50"/>
      <c r="AF865" s="50"/>
    </row>
    <row r="866">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c r="AA866" s="50"/>
      <c r="AB866" s="50"/>
      <c r="AC866" s="50"/>
      <c r="AD866" s="50"/>
      <c r="AE866" s="50"/>
      <c r="AF866" s="50"/>
    </row>
    <row r="867">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c r="AA867" s="50"/>
      <c r="AB867" s="50"/>
      <c r="AC867" s="50"/>
      <c r="AD867" s="50"/>
      <c r="AE867" s="50"/>
      <c r="AF867" s="50"/>
    </row>
    <row r="868">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c r="AA868" s="50"/>
      <c r="AB868" s="50"/>
      <c r="AC868" s="50"/>
      <c r="AD868" s="50"/>
      <c r="AE868" s="50"/>
      <c r="AF868" s="50"/>
    </row>
    <row r="869">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c r="AA869" s="50"/>
      <c r="AB869" s="50"/>
      <c r="AC869" s="50"/>
      <c r="AD869" s="50"/>
      <c r="AE869" s="50"/>
      <c r="AF869" s="50"/>
    </row>
    <row r="870">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c r="AA870" s="50"/>
      <c r="AB870" s="50"/>
      <c r="AC870" s="50"/>
      <c r="AD870" s="50"/>
      <c r="AE870" s="50"/>
      <c r="AF870" s="50"/>
    </row>
    <row r="871">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c r="AA871" s="50"/>
      <c r="AB871" s="50"/>
      <c r="AC871" s="50"/>
      <c r="AD871" s="50"/>
      <c r="AE871" s="50"/>
      <c r="AF871" s="50"/>
    </row>
    <row r="872">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row>
    <row r="873">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c r="AA873" s="50"/>
      <c r="AB873" s="50"/>
      <c r="AC873" s="50"/>
      <c r="AD873" s="50"/>
      <c r="AE873" s="50"/>
      <c r="AF873" s="50"/>
    </row>
    <row r="874">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c r="AA874" s="50"/>
      <c r="AB874" s="50"/>
      <c r="AC874" s="50"/>
      <c r="AD874" s="50"/>
      <c r="AE874" s="50"/>
      <c r="AF874" s="50"/>
    </row>
    <row r="875">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c r="AA875" s="50"/>
      <c r="AB875" s="50"/>
      <c r="AC875" s="50"/>
      <c r="AD875" s="50"/>
      <c r="AE875" s="50"/>
      <c r="AF875" s="50"/>
    </row>
    <row r="876">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c r="AA876" s="50"/>
      <c r="AB876" s="50"/>
      <c r="AC876" s="50"/>
      <c r="AD876" s="50"/>
      <c r="AE876" s="50"/>
      <c r="AF876" s="50"/>
    </row>
    <row r="877">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c r="AA877" s="50"/>
      <c r="AB877" s="50"/>
      <c r="AC877" s="50"/>
      <c r="AD877" s="50"/>
      <c r="AE877" s="50"/>
      <c r="AF877" s="50"/>
    </row>
    <row r="878">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c r="AA878" s="50"/>
      <c r="AB878" s="50"/>
      <c r="AC878" s="50"/>
      <c r="AD878" s="50"/>
      <c r="AE878" s="50"/>
      <c r="AF878" s="50"/>
    </row>
    <row r="879">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c r="AA879" s="50"/>
      <c r="AB879" s="50"/>
      <c r="AC879" s="50"/>
      <c r="AD879" s="50"/>
      <c r="AE879" s="50"/>
      <c r="AF879" s="50"/>
    </row>
    <row r="880">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c r="AA880" s="50"/>
      <c r="AB880" s="50"/>
      <c r="AC880" s="50"/>
      <c r="AD880" s="50"/>
      <c r="AE880" s="50"/>
      <c r="AF880" s="50"/>
    </row>
    <row r="881">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c r="AA881" s="50"/>
      <c r="AB881" s="50"/>
      <c r="AC881" s="50"/>
      <c r="AD881" s="50"/>
      <c r="AE881" s="50"/>
      <c r="AF881" s="50"/>
    </row>
    <row r="882">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c r="AA882" s="50"/>
      <c r="AB882" s="50"/>
      <c r="AC882" s="50"/>
      <c r="AD882" s="50"/>
      <c r="AE882" s="50"/>
      <c r="AF882" s="50"/>
    </row>
    <row r="883">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c r="AA883" s="50"/>
      <c r="AB883" s="50"/>
      <c r="AC883" s="50"/>
      <c r="AD883" s="50"/>
      <c r="AE883" s="50"/>
      <c r="AF883" s="50"/>
    </row>
    <row r="884">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c r="AA884" s="50"/>
      <c r="AB884" s="50"/>
      <c r="AC884" s="50"/>
      <c r="AD884" s="50"/>
      <c r="AE884" s="50"/>
      <c r="AF884" s="50"/>
    </row>
    <row r="885">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c r="AA885" s="50"/>
      <c r="AB885" s="50"/>
      <c r="AC885" s="50"/>
      <c r="AD885" s="50"/>
      <c r="AE885" s="50"/>
      <c r="AF885" s="50"/>
    </row>
    <row r="886">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c r="AA886" s="50"/>
      <c r="AB886" s="50"/>
      <c r="AC886" s="50"/>
      <c r="AD886" s="50"/>
      <c r="AE886" s="50"/>
      <c r="AF886" s="50"/>
    </row>
    <row r="887">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c r="AA887" s="50"/>
      <c r="AB887" s="50"/>
      <c r="AC887" s="50"/>
      <c r="AD887" s="50"/>
      <c r="AE887" s="50"/>
      <c r="AF887" s="50"/>
    </row>
    <row r="888">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c r="AA888" s="50"/>
      <c r="AB888" s="50"/>
      <c r="AC888" s="50"/>
      <c r="AD888" s="50"/>
      <c r="AE888" s="50"/>
      <c r="AF888" s="50"/>
    </row>
    <row r="889">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c r="AA889" s="50"/>
      <c r="AB889" s="50"/>
      <c r="AC889" s="50"/>
      <c r="AD889" s="50"/>
      <c r="AE889" s="50"/>
      <c r="AF889" s="50"/>
    </row>
    <row r="890">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c r="AA890" s="50"/>
      <c r="AB890" s="50"/>
      <c r="AC890" s="50"/>
      <c r="AD890" s="50"/>
      <c r="AE890" s="50"/>
      <c r="AF890" s="50"/>
    </row>
    <row r="891">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c r="AA891" s="50"/>
      <c r="AB891" s="50"/>
      <c r="AC891" s="50"/>
      <c r="AD891" s="50"/>
      <c r="AE891" s="50"/>
      <c r="AF891" s="50"/>
    </row>
    <row r="892">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c r="AA892" s="50"/>
      <c r="AB892" s="50"/>
      <c r="AC892" s="50"/>
      <c r="AD892" s="50"/>
      <c r="AE892" s="50"/>
      <c r="AF892" s="50"/>
    </row>
    <row r="893">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c r="AA893" s="50"/>
      <c r="AB893" s="50"/>
      <c r="AC893" s="50"/>
      <c r="AD893" s="50"/>
      <c r="AE893" s="50"/>
      <c r="AF893" s="50"/>
    </row>
    <row r="894">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c r="AA894" s="50"/>
      <c r="AB894" s="50"/>
      <c r="AC894" s="50"/>
      <c r="AD894" s="50"/>
      <c r="AE894" s="50"/>
      <c r="AF894" s="50"/>
    </row>
    <row r="895">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c r="AA895" s="50"/>
      <c r="AB895" s="50"/>
      <c r="AC895" s="50"/>
      <c r="AD895" s="50"/>
      <c r="AE895" s="50"/>
      <c r="AF895" s="50"/>
    </row>
    <row r="896">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c r="AA896" s="50"/>
      <c r="AB896" s="50"/>
      <c r="AC896" s="50"/>
      <c r="AD896" s="50"/>
      <c r="AE896" s="50"/>
      <c r="AF896" s="50"/>
    </row>
    <row r="897">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c r="AA897" s="50"/>
      <c r="AB897" s="50"/>
      <c r="AC897" s="50"/>
      <c r="AD897" s="50"/>
      <c r="AE897" s="50"/>
      <c r="AF897" s="50"/>
    </row>
    <row r="898">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c r="AA898" s="50"/>
      <c r="AB898" s="50"/>
      <c r="AC898" s="50"/>
      <c r="AD898" s="50"/>
      <c r="AE898" s="50"/>
      <c r="AF898" s="50"/>
    </row>
    <row r="899">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c r="AA899" s="50"/>
      <c r="AB899" s="50"/>
      <c r="AC899" s="50"/>
      <c r="AD899" s="50"/>
      <c r="AE899" s="50"/>
      <c r="AF899" s="50"/>
    </row>
    <row r="900">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c r="AA900" s="50"/>
      <c r="AB900" s="50"/>
      <c r="AC900" s="50"/>
      <c r="AD900" s="50"/>
      <c r="AE900" s="50"/>
      <c r="AF900" s="50"/>
    </row>
    <row r="901">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c r="AA901" s="50"/>
      <c r="AB901" s="50"/>
      <c r="AC901" s="50"/>
      <c r="AD901" s="50"/>
      <c r="AE901" s="50"/>
      <c r="AF901" s="50"/>
    </row>
    <row r="902">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c r="AA902" s="50"/>
      <c r="AB902" s="50"/>
      <c r="AC902" s="50"/>
      <c r="AD902" s="50"/>
      <c r="AE902" s="50"/>
      <c r="AF902" s="50"/>
    </row>
    <row r="903">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c r="AA903" s="50"/>
      <c r="AB903" s="50"/>
      <c r="AC903" s="50"/>
      <c r="AD903" s="50"/>
      <c r="AE903" s="50"/>
      <c r="AF903" s="50"/>
    </row>
    <row r="904">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c r="AA904" s="50"/>
      <c r="AB904" s="50"/>
      <c r="AC904" s="50"/>
      <c r="AD904" s="50"/>
      <c r="AE904" s="50"/>
      <c r="AF904" s="50"/>
    </row>
    <row r="905">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c r="AA905" s="50"/>
      <c r="AB905" s="50"/>
      <c r="AC905" s="50"/>
      <c r="AD905" s="50"/>
      <c r="AE905" s="50"/>
      <c r="AF905" s="50"/>
    </row>
    <row r="906">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c r="AA906" s="50"/>
      <c r="AB906" s="50"/>
      <c r="AC906" s="50"/>
      <c r="AD906" s="50"/>
      <c r="AE906" s="50"/>
      <c r="AF906" s="50"/>
    </row>
    <row r="907">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c r="AA907" s="50"/>
      <c r="AB907" s="50"/>
      <c r="AC907" s="50"/>
      <c r="AD907" s="50"/>
      <c r="AE907" s="50"/>
      <c r="AF907" s="50"/>
    </row>
    <row r="908">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c r="AA908" s="50"/>
      <c r="AB908" s="50"/>
      <c r="AC908" s="50"/>
      <c r="AD908" s="50"/>
      <c r="AE908" s="50"/>
      <c r="AF908" s="50"/>
    </row>
    <row r="909">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c r="AA909" s="50"/>
      <c r="AB909" s="50"/>
      <c r="AC909" s="50"/>
      <c r="AD909" s="50"/>
      <c r="AE909" s="50"/>
      <c r="AF909" s="50"/>
    </row>
    <row r="910">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c r="AA910" s="50"/>
      <c r="AB910" s="50"/>
      <c r="AC910" s="50"/>
      <c r="AD910" s="50"/>
      <c r="AE910" s="50"/>
      <c r="AF910" s="50"/>
    </row>
    <row r="911">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c r="AE911" s="50"/>
      <c r="AF911" s="50"/>
    </row>
    <row r="912">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c r="AA912" s="50"/>
      <c r="AB912" s="50"/>
      <c r="AC912" s="50"/>
      <c r="AD912" s="50"/>
      <c r="AE912" s="50"/>
      <c r="AF912" s="50"/>
    </row>
    <row r="913">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c r="AA913" s="50"/>
      <c r="AB913" s="50"/>
      <c r="AC913" s="50"/>
      <c r="AD913" s="50"/>
      <c r="AE913" s="50"/>
      <c r="AF913" s="50"/>
    </row>
    <row r="914">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c r="AA914" s="50"/>
      <c r="AB914" s="50"/>
      <c r="AC914" s="50"/>
      <c r="AD914" s="50"/>
      <c r="AE914" s="50"/>
      <c r="AF914" s="50"/>
    </row>
    <row r="915">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c r="AA915" s="50"/>
      <c r="AB915" s="50"/>
      <c r="AC915" s="50"/>
      <c r="AD915" s="50"/>
      <c r="AE915" s="50"/>
      <c r="AF915" s="50"/>
    </row>
    <row r="916">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c r="AA916" s="50"/>
      <c r="AB916" s="50"/>
      <c r="AC916" s="50"/>
      <c r="AD916" s="50"/>
      <c r="AE916" s="50"/>
      <c r="AF916" s="50"/>
    </row>
    <row r="917">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c r="AA917" s="50"/>
      <c r="AB917" s="50"/>
      <c r="AC917" s="50"/>
      <c r="AD917" s="50"/>
      <c r="AE917" s="50"/>
      <c r="AF917" s="50"/>
    </row>
    <row r="918">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c r="AA918" s="50"/>
      <c r="AB918" s="50"/>
      <c r="AC918" s="50"/>
      <c r="AD918" s="50"/>
      <c r="AE918" s="50"/>
      <c r="AF918" s="50"/>
    </row>
    <row r="919">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c r="AA919" s="50"/>
      <c r="AB919" s="50"/>
      <c r="AC919" s="50"/>
      <c r="AD919" s="50"/>
      <c r="AE919" s="50"/>
      <c r="AF919" s="50"/>
    </row>
    <row r="920">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c r="AA920" s="50"/>
      <c r="AB920" s="50"/>
      <c r="AC920" s="50"/>
      <c r="AD920" s="50"/>
      <c r="AE920" s="50"/>
      <c r="AF920" s="50"/>
    </row>
    <row r="921">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c r="AA921" s="50"/>
      <c r="AB921" s="50"/>
      <c r="AC921" s="50"/>
      <c r="AD921" s="50"/>
      <c r="AE921" s="50"/>
      <c r="AF921" s="50"/>
    </row>
    <row r="922">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c r="AA922" s="50"/>
      <c r="AB922" s="50"/>
      <c r="AC922" s="50"/>
      <c r="AD922" s="50"/>
      <c r="AE922" s="50"/>
      <c r="AF922" s="50"/>
    </row>
    <row r="923">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c r="AA923" s="50"/>
      <c r="AB923" s="50"/>
      <c r="AC923" s="50"/>
      <c r="AD923" s="50"/>
      <c r="AE923" s="50"/>
      <c r="AF923" s="50"/>
    </row>
    <row r="924">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c r="AA924" s="50"/>
      <c r="AB924" s="50"/>
      <c r="AC924" s="50"/>
      <c r="AD924" s="50"/>
      <c r="AE924" s="50"/>
      <c r="AF924" s="50"/>
    </row>
    <row r="925">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c r="AA925" s="50"/>
      <c r="AB925" s="50"/>
      <c r="AC925" s="50"/>
      <c r="AD925" s="50"/>
      <c r="AE925" s="50"/>
      <c r="AF925" s="50"/>
    </row>
    <row r="926">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c r="AA926" s="50"/>
      <c r="AB926" s="50"/>
      <c r="AC926" s="50"/>
      <c r="AD926" s="50"/>
      <c r="AE926" s="50"/>
      <c r="AF926" s="50"/>
    </row>
    <row r="927">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c r="AA927" s="50"/>
      <c r="AB927" s="50"/>
      <c r="AC927" s="50"/>
      <c r="AD927" s="50"/>
      <c r="AE927" s="50"/>
      <c r="AF927" s="50"/>
    </row>
    <row r="928">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c r="AA928" s="50"/>
      <c r="AB928" s="50"/>
      <c r="AC928" s="50"/>
      <c r="AD928" s="50"/>
      <c r="AE928" s="50"/>
      <c r="AF928" s="50"/>
    </row>
    <row r="929">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c r="AA929" s="50"/>
      <c r="AB929" s="50"/>
      <c r="AC929" s="50"/>
      <c r="AD929" s="50"/>
      <c r="AE929" s="50"/>
      <c r="AF929" s="50"/>
    </row>
    <row r="930">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c r="AA930" s="50"/>
      <c r="AB930" s="50"/>
      <c r="AC930" s="50"/>
      <c r="AD930" s="50"/>
      <c r="AE930" s="50"/>
      <c r="AF930" s="50"/>
    </row>
    <row r="931">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c r="AA931" s="50"/>
      <c r="AB931" s="50"/>
      <c r="AC931" s="50"/>
      <c r="AD931" s="50"/>
      <c r="AE931" s="50"/>
      <c r="AF931" s="50"/>
    </row>
    <row r="932">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c r="AA932" s="50"/>
      <c r="AB932" s="50"/>
      <c r="AC932" s="50"/>
      <c r="AD932" s="50"/>
      <c r="AE932" s="50"/>
      <c r="AF932" s="50"/>
    </row>
    <row r="933">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c r="AA933" s="50"/>
      <c r="AB933" s="50"/>
      <c r="AC933" s="50"/>
      <c r="AD933" s="50"/>
      <c r="AE933" s="50"/>
      <c r="AF933" s="50"/>
    </row>
    <row r="934">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c r="AA934" s="50"/>
      <c r="AB934" s="50"/>
      <c r="AC934" s="50"/>
      <c r="AD934" s="50"/>
      <c r="AE934" s="50"/>
      <c r="AF934" s="50"/>
    </row>
    <row r="935">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c r="AA935" s="50"/>
      <c r="AB935" s="50"/>
      <c r="AC935" s="50"/>
      <c r="AD935" s="50"/>
      <c r="AE935" s="50"/>
      <c r="AF935" s="50"/>
    </row>
    <row r="936">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c r="AA936" s="50"/>
      <c r="AB936" s="50"/>
      <c r="AC936" s="50"/>
      <c r="AD936" s="50"/>
      <c r="AE936" s="50"/>
      <c r="AF936" s="50"/>
    </row>
    <row r="937">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c r="AA937" s="50"/>
      <c r="AB937" s="50"/>
      <c r="AC937" s="50"/>
      <c r="AD937" s="50"/>
      <c r="AE937" s="50"/>
      <c r="AF937" s="50"/>
    </row>
    <row r="938">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c r="AA938" s="50"/>
      <c r="AB938" s="50"/>
      <c r="AC938" s="50"/>
      <c r="AD938" s="50"/>
      <c r="AE938" s="50"/>
      <c r="AF938" s="50"/>
    </row>
    <row r="939">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c r="AA939" s="50"/>
      <c r="AB939" s="50"/>
      <c r="AC939" s="50"/>
      <c r="AD939" s="50"/>
      <c r="AE939" s="50"/>
      <c r="AF939" s="50"/>
    </row>
    <row r="940">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c r="AA940" s="50"/>
      <c r="AB940" s="50"/>
      <c r="AC940" s="50"/>
      <c r="AD940" s="50"/>
      <c r="AE940" s="50"/>
      <c r="AF940" s="50"/>
    </row>
    <row r="941">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c r="AA941" s="50"/>
      <c r="AB941" s="50"/>
      <c r="AC941" s="50"/>
      <c r="AD941" s="50"/>
      <c r="AE941" s="50"/>
      <c r="AF941" s="50"/>
    </row>
    <row r="942">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c r="AA942" s="50"/>
      <c r="AB942" s="50"/>
      <c r="AC942" s="50"/>
      <c r="AD942" s="50"/>
      <c r="AE942" s="50"/>
      <c r="AF942" s="50"/>
    </row>
    <row r="943">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c r="AA943" s="50"/>
      <c r="AB943" s="50"/>
      <c r="AC943" s="50"/>
      <c r="AD943" s="50"/>
      <c r="AE943" s="50"/>
      <c r="AF943" s="50"/>
    </row>
    <row r="944">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c r="AA944" s="50"/>
      <c r="AB944" s="50"/>
      <c r="AC944" s="50"/>
      <c r="AD944" s="50"/>
      <c r="AE944" s="50"/>
      <c r="AF944" s="50"/>
    </row>
    <row r="945">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c r="AA945" s="50"/>
      <c r="AB945" s="50"/>
      <c r="AC945" s="50"/>
      <c r="AD945" s="50"/>
      <c r="AE945" s="50"/>
      <c r="AF945" s="50"/>
    </row>
    <row r="946">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c r="AA946" s="50"/>
      <c r="AB946" s="50"/>
      <c r="AC946" s="50"/>
      <c r="AD946" s="50"/>
      <c r="AE946" s="50"/>
      <c r="AF946" s="50"/>
    </row>
    <row r="947">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c r="AA947" s="50"/>
      <c r="AB947" s="50"/>
      <c r="AC947" s="50"/>
      <c r="AD947" s="50"/>
      <c r="AE947" s="50"/>
      <c r="AF947" s="50"/>
    </row>
    <row r="948">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c r="AA948" s="50"/>
      <c r="AB948" s="50"/>
      <c r="AC948" s="50"/>
      <c r="AD948" s="50"/>
      <c r="AE948" s="50"/>
      <c r="AF948" s="50"/>
    </row>
    <row r="949">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c r="AA949" s="50"/>
      <c r="AB949" s="50"/>
      <c r="AC949" s="50"/>
      <c r="AD949" s="50"/>
      <c r="AE949" s="50"/>
      <c r="AF949" s="50"/>
    </row>
    <row r="950">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c r="AA950" s="50"/>
      <c r="AB950" s="50"/>
      <c r="AC950" s="50"/>
      <c r="AD950" s="50"/>
      <c r="AE950" s="50"/>
      <c r="AF950" s="50"/>
    </row>
    <row r="951">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c r="AA951" s="50"/>
      <c r="AB951" s="50"/>
      <c r="AC951" s="50"/>
      <c r="AD951" s="50"/>
      <c r="AE951" s="50"/>
      <c r="AF951" s="50"/>
    </row>
    <row r="952">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c r="AA952" s="50"/>
      <c r="AB952" s="50"/>
      <c r="AC952" s="50"/>
      <c r="AD952" s="50"/>
      <c r="AE952" s="50"/>
      <c r="AF952" s="50"/>
    </row>
    <row r="953">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c r="AA953" s="50"/>
      <c r="AB953" s="50"/>
      <c r="AC953" s="50"/>
      <c r="AD953" s="50"/>
      <c r="AE953" s="50"/>
      <c r="AF953" s="50"/>
    </row>
    <row r="954">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c r="AA954" s="50"/>
      <c r="AB954" s="50"/>
      <c r="AC954" s="50"/>
      <c r="AD954" s="50"/>
      <c r="AE954" s="50"/>
      <c r="AF954" s="50"/>
    </row>
    <row r="955">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c r="AA955" s="50"/>
      <c r="AB955" s="50"/>
      <c r="AC955" s="50"/>
      <c r="AD955" s="50"/>
      <c r="AE955" s="50"/>
      <c r="AF955" s="50"/>
    </row>
    <row r="956">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c r="AA956" s="50"/>
      <c r="AB956" s="50"/>
      <c r="AC956" s="50"/>
      <c r="AD956" s="50"/>
      <c r="AE956" s="50"/>
      <c r="AF956" s="50"/>
    </row>
    <row r="957">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c r="AA957" s="50"/>
      <c r="AB957" s="50"/>
      <c r="AC957" s="50"/>
      <c r="AD957" s="50"/>
      <c r="AE957" s="50"/>
      <c r="AF957" s="50"/>
    </row>
    <row r="958">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c r="AA958" s="50"/>
      <c r="AB958" s="50"/>
      <c r="AC958" s="50"/>
      <c r="AD958" s="50"/>
      <c r="AE958" s="50"/>
      <c r="AF958" s="50"/>
    </row>
    <row r="959">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c r="AA959" s="50"/>
      <c r="AB959" s="50"/>
      <c r="AC959" s="50"/>
      <c r="AD959" s="50"/>
      <c r="AE959" s="50"/>
      <c r="AF959" s="50"/>
    </row>
    <row r="960">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c r="AA960" s="50"/>
      <c r="AB960" s="50"/>
      <c r="AC960" s="50"/>
      <c r="AD960" s="50"/>
      <c r="AE960" s="50"/>
      <c r="AF960" s="50"/>
    </row>
    <row r="961">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c r="AA961" s="50"/>
      <c r="AB961" s="50"/>
      <c r="AC961" s="50"/>
      <c r="AD961" s="50"/>
      <c r="AE961" s="50"/>
      <c r="AF961" s="50"/>
    </row>
    <row r="962">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c r="AA962" s="50"/>
      <c r="AB962" s="50"/>
      <c r="AC962" s="50"/>
      <c r="AD962" s="50"/>
      <c r="AE962" s="50"/>
      <c r="AF962" s="50"/>
    </row>
    <row r="963">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c r="AA963" s="50"/>
      <c r="AB963" s="50"/>
      <c r="AC963" s="50"/>
      <c r="AD963" s="50"/>
      <c r="AE963" s="50"/>
      <c r="AF963" s="50"/>
    </row>
    <row r="964">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c r="AA964" s="50"/>
      <c r="AB964" s="50"/>
      <c r="AC964" s="50"/>
      <c r="AD964" s="50"/>
      <c r="AE964" s="50"/>
      <c r="AF964" s="50"/>
    </row>
    <row r="965">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c r="AA965" s="50"/>
      <c r="AB965" s="50"/>
      <c r="AC965" s="50"/>
      <c r="AD965" s="50"/>
      <c r="AE965" s="50"/>
      <c r="AF965" s="50"/>
    </row>
    <row r="966">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c r="AA966" s="50"/>
      <c r="AB966" s="50"/>
      <c r="AC966" s="50"/>
      <c r="AD966" s="50"/>
      <c r="AE966" s="50"/>
      <c r="AF966" s="50"/>
    </row>
    <row r="967">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c r="AA967" s="50"/>
      <c r="AB967" s="50"/>
      <c r="AC967" s="50"/>
      <c r="AD967" s="50"/>
      <c r="AE967" s="50"/>
      <c r="AF967" s="50"/>
    </row>
    <row r="968">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c r="AA968" s="50"/>
      <c r="AB968" s="50"/>
      <c r="AC968" s="50"/>
      <c r="AD968" s="50"/>
      <c r="AE968" s="50"/>
      <c r="AF968" s="50"/>
    </row>
    <row r="969">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c r="AA969" s="50"/>
      <c r="AB969" s="50"/>
      <c r="AC969" s="50"/>
      <c r="AD969" s="50"/>
      <c r="AE969" s="50"/>
      <c r="AF969" s="50"/>
    </row>
    <row r="970">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c r="AA970" s="50"/>
      <c r="AB970" s="50"/>
      <c r="AC970" s="50"/>
      <c r="AD970" s="50"/>
      <c r="AE970" s="50"/>
      <c r="AF970" s="50"/>
    </row>
    <row r="971">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c r="AA971" s="50"/>
      <c r="AB971" s="50"/>
      <c r="AC971" s="50"/>
      <c r="AD971" s="50"/>
      <c r="AE971" s="50"/>
      <c r="AF971" s="50"/>
    </row>
    <row r="972">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c r="AA972" s="50"/>
      <c r="AB972" s="50"/>
      <c r="AC972" s="50"/>
      <c r="AD972" s="50"/>
      <c r="AE972" s="50"/>
      <c r="AF972" s="50"/>
    </row>
    <row r="973">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c r="AA973" s="50"/>
      <c r="AB973" s="50"/>
      <c r="AC973" s="50"/>
      <c r="AD973" s="50"/>
      <c r="AE973" s="50"/>
      <c r="AF973" s="50"/>
    </row>
    <row r="974">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c r="AA974" s="50"/>
      <c r="AB974" s="50"/>
      <c r="AC974" s="50"/>
      <c r="AD974" s="50"/>
      <c r="AE974" s="50"/>
      <c r="AF974" s="50"/>
    </row>
    <row r="975">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c r="AA975" s="50"/>
      <c r="AB975" s="50"/>
      <c r="AC975" s="50"/>
      <c r="AD975" s="50"/>
      <c r="AE975" s="50"/>
      <c r="AF975" s="50"/>
    </row>
    <row r="976">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c r="AA976" s="50"/>
      <c r="AB976" s="50"/>
      <c r="AC976" s="50"/>
      <c r="AD976" s="50"/>
      <c r="AE976" s="50"/>
      <c r="AF976" s="50"/>
    </row>
    <row r="977">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c r="AA977" s="50"/>
      <c r="AB977" s="50"/>
      <c r="AC977" s="50"/>
      <c r="AD977" s="50"/>
      <c r="AE977" s="50"/>
      <c r="AF977" s="50"/>
    </row>
    <row r="978">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c r="AA978" s="50"/>
      <c r="AB978" s="50"/>
      <c r="AC978" s="50"/>
      <c r="AD978" s="50"/>
      <c r="AE978" s="50"/>
      <c r="AF978" s="50"/>
    </row>
    <row r="979">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c r="AA979" s="50"/>
      <c r="AB979" s="50"/>
      <c r="AC979" s="50"/>
      <c r="AD979" s="50"/>
      <c r="AE979" s="50"/>
      <c r="AF979" s="50"/>
    </row>
    <row r="980">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c r="AA980" s="50"/>
      <c r="AB980" s="50"/>
      <c r="AC980" s="50"/>
      <c r="AD980" s="50"/>
      <c r="AE980" s="50"/>
      <c r="AF980" s="50"/>
    </row>
    <row r="981">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c r="AA981" s="50"/>
      <c r="AB981" s="50"/>
      <c r="AC981" s="50"/>
      <c r="AD981" s="50"/>
      <c r="AE981" s="50"/>
      <c r="AF981" s="50"/>
    </row>
    <row r="982">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c r="AA982" s="50"/>
      <c r="AB982" s="50"/>
      <c r="AC982" s="50"/>
      <c r="AD982" s="50"/>
      <c r="AE982" s="50"/>
      <c r="AF982" s="50"/>
    </row>
    <row r="983">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c r="AA983" s="50"/>
      <c r="AB983" s="50"/>
      <c r="AC983" s="50"/>
      <c r="AD983" s="50"/>
      <c r="AE983" s="50"/>
      <c r="AF983" s="50"/>
    </row>
    <row r="984">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c r="AA984" s="50"/>
      <c r="AB984" s="50"/>
      <c r="AC984" s="50"/>
      <c r="AD984" s="50"/>
      <c r="AE984" s="50"/>
      <c r="AF984" s="50"/>
    </row>
    <row r="985">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c r="AA985" s="50"/>
      <c r="AB985" s="50"/>
      <c r="AC985" s="50"/>
      <c r="AD985" s="50"/>
      <c r="AE985" s="50"/>
      <c r="AF985" s="50"/>
    </row>
    <row r="986">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c r="AA986" s="50"/>
      <c r="AB986" s="50"/>
      <c r="AC986" s="50"/>
      <c r="AD986" s="50"/>
      <c r="AE986" s="50"/>
      <c r="AF986" s="50"/>
    </row>
    <row r="987">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c r="AA987" s="50"/>
      <c r="AB987" s="50"/>
      <c r="AC987" s="50"/>
      <c r="AD987" s="50"/>
      <c r="AE987" s="50"/>
      <c r="AF987" s="50"/>
    </row>
    <row r="988">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c r="AA988" s="50"/>
      <c r="AB988" s="50"/>
      <c r="AC988" s="50"/>
      <c r="AD988" s="50"/>
      <c r="AE988" s="50"/>
      <c r="AF988" s="50"/>
    </row>
    <row r="989">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c r="AA989" s="50"/>
      <c r="AB989" s="50"/>
      <c r="AC989" s="50"/>
      <c r="AD989" s="50"/>
      <c r="AE989" s="50"/>
      <c r="AF989" s="50"/>
    </row>
    <row r="990">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c r="AA990" s="50"/>
      <c r="AB990" s="50"/>
      <c r="AC990" s="50"/>
      <c r="AD990" s="50"/>
      <c r="AE990" s="50"/>
      <c r="AF990" s="50"/>
    </row>
    <row r="991">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c r="AA991" s="50"/>
      <c r="AB991" s="50"/>
      <c r="AC991" s="50"/>
      <c r="AD991" s="50"/>
      <c r="AE991" s="50"/>
      <c r="AF991" s="50"/>
    </row>
    <row r="992">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c r="AA992" s="50"/>
      <c r="AB992" s="50"/>
      <c r="AC992" s="50"/>
      <c r="AD992" s="50"/>
      <c r="AE992" s="50"/>
      <c r="AF992" s="50"/>
    </row>
    <row r="993">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c r="AA993" s="50"/>
      <c r="AB993" s="50"/>
      <c r="AC993" s="50"/>
      <c r="AD993" s="50"/>
      <c r="AE993" s="50"/>
      <c r="AF993" s="50"/>
    </row>
    <row r="994">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c r="AA994" s="50"/>
      <c r="AB994" s="50"/>
      <c r="AC994" s="50"/>
      <c r="AD994" s="50"/>
      <c r="AE994" s="50"/>
      <c r="AF994" s="50"/>
    </row>
    <row r="995">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c r="AA995" s="50"/>
      <c r="AB995" s="50"/>
      <c r="AC995" s="50"/>
      <c r="AD995" s="50"/>
      <c r="AE995" s="50"/>
      <c r="AF995" s="50"/>
    </row>
    <row r="996">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c r="AA996" s="50"/>
      <c r="AB996" s="50"/>
      <c r="AC996" s="50"/>
      <c r="AD996" s="50"/>
      <c r="AE996" s="50"/>
      <c r="AF996" s="50"/>
    </row>
    <row r="997">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c r="AA997" s="50"/>
      <c r="AB997" s="50"/>
      <c r="AC997" s="50"/>
      <c r="AD997" s="50"/>
      <c r="AE997" s="50"/>
      <c r="AF997" s="50"/>
    </row>
    <row r="998">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c r="AA998" s="50"/>
      <c r="AB998" s="50"/>
      <c r="AC998" s="50"/>
      <c r="AD998" s="50"/>
      <c r="AE998" s="50"/>
      <c r="AF998" s="50"/>
    </row>
    <row r="999">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c r="AA999" s="50"/>
      <c r="AB999" s="50"/>
      <c r="AC999" s="50"/>
      <c r="AD999" s="50"/>
      <c r="AE999" s="50"/>
      <c r="AF999" s="50"/>
    </row>
    <row r="1000">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c r="AA1000" s="50"/>
      <c r="AB1000" s="50"/>
      <c r="AC1000" s="50"/>
      <c r="AD1000" s="50"/>
      <c r="AE1000" s="50"/>
      <c r="AF1000" s="50"/>
    </row>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88" width="10.63"/>
  </cols>
  <sheetData>
    <row r="1" ht="14.25" customHeight="1">
      <c r="A1" s="52"/>
      <c r="B1" s="52"/>
      <c r="C1" s="52"/>
      <c r="D1" s="52"/>
      <c r="E1" s="52"/>
      <c r="F1" s="52"/>
      <c r="G1" s="52"/>
      <c r="H1" s="52"/>
      <c r="I1" s="52"/>
      <c r="J1" s="52"/>
      <c r="K1" s="52"/>
      <c r="L1" s="52"/>
      <c r="M1" s="52"/>
      <c r="N1" s="52"/>
      <c r="O1" s="52"/>
      <c r="P1" s="52"/>
      <c r="Q1" s="52"/>
      <c r="R1" s="52"/>
      <c r="S1" s="52"/>
      <c r="T1" s="52"/>
      <c r="U1" s="52"/>
    </row>
    <row r="2" ht="14.25" customHeight="1">
      <c r="A2" s="842" t="s">
        <v>1604</v>
      </c>
      <c r="N2" s="52"/>
      <c r="O2" s="52"/>
      <c r="P2" s="52"/>
      <c r="Q2" s="52"/>
      <c r="R2" s="52"/>
      <c r="S2" s="52"/>
      <c r="T2" s="52"/>
      <c r="U2" s="52"/>
    </row>
    <row r="3" ht="14.25" customHeight="1">
      <c r="A3" s="52"/>
      <c r="B3" s="52"/>
      <c r="C3" s="52"/>
      <c r="D3" s="52"/>
      <c r="E3" s="52"/>
      <c r="F3" s="52"/>
      <c r="G3" s="52"/>
      <c r="H3" s="52"/>
      <c r="I3" s="52"/>
      <c r="J3" s="52"/>
      <c r="K3" s="52"/>
      <c r="L3" s="52"/>
      <c r="M3" s="52"/>
      <c r="N3" s="52"/>
      <c r="O3" s="52"/>
      <c r="P3" s="52"/>
      <c r="Q3" s="52"/>
      <c r="R3" s="52"/>
      <c r="S3" s="52"/>
      <c r="T3" s="52"/>
      <c r="U3" s="52"/>
    </row>
    <row r="4" ht="14.25" customHeight="1">
      <c r="A4" s="843" t="s">
        <v>1606</v>
      </c>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row>
    <row r="5" ht="14.25" customHeight="1">
      <c r="A5" s="843"/>
      <c r="B5" s="843" t="s">
        <v>447</v>
      </c>
      <c r="N5" s="52"/>
      <c r="O5" s="52"/>
      <c r="P5" s="843"/>
      <c r="Q5" s="843" t="s">
        <v>448</v>
      </c>
      <c r="AC5" s="52"/>
      <c r="AD5" s="52"/>
      <c r="AE5" s="843"/>
      <c r="AF5" s="843" t="s">
        <v>1612</v>
      </c>
      <c r="AR5" s="52"/>
      <c r="AS5" s="52"/>
      <c r="AT5" s="52"/>
      <c r="AU5" s="52"/>
      <c r="AV5" s="52"/>
      <c r="AW5" s="52"/>
      <c r="AX5" s="52"/>
      <c r="AY5" s="52"/>
      <c r="AZ5" s="52"/>
      <c r="BA5" s="52"/>
      <c r="BB5" s="52"/>
      <c r="BC5" s="52"/>
      <c r="BD5" s="52"/>
      <c r="BE5" s="52"/>
      <c r="BF5" s="52"/>
      <c r="BG5" s="52"/>
      <c r="BH5" s="52"/>
      <c r="BI5" s="52"/>
      <c r="BJ5" s="52"/>
      <c r="BK5" s="52"/>
    </row>
    <row r="6" ht="14.25" customHeight="1">
      <c r="A6" s="843"/>
      <c r="B6" s="843" t="s">
        <v>1613</v>
      </c>
      <c r="N6" s="52"/>
      <c r="O6" s="52"/>
      <c r="P6" s="843"/>
      <c r="Q6" s="843" t="s">
        <v>1613</v>
      </c>
      <c r="AC6" s="52"/>
      <c r="AD6" s="52"/>
      <c r="AE6" s="843"/>
      <c r="AF6" s="843" t="s">
        <v>1613</v>
      </c>
      <c r="AR6" s="52"/>
      <c r="AS6" s="52"/>
      <c r="AT6" s="52"/>
      <c r="AU6" s="52"/>
      <c r="AV6" s="52"/>
      <c r="AW6" s="52"/>
      <c r="AX6" s="52"/>
      <c r="AY6" s="52"/>
      <c r="AZ6" s="52"/>
      <c r="BA6" s="52"/>
      <c r="BB6" s="52"/>
      <c r="BC6" s="52"/>
      <c r="BD6" s="52"/>
      <c r="BE6" s="52"/>
      <c r="BF6" s="52"/>
      <c r="BG6" s="52"/>
      <c r="BH6" s="52"/>
      <c r="BI6" s="52"/>
      <c r="BJ6" s="52"/>
      <c r="BK6" s="52"/>
    </row>
    <row r="7" ht="14.25" customHeight="1">
      <c r="A7" s="616" t="s">
        <v>1614</v>
      </c>
      <c r="B7" s="846">
        <v>2019.0</v>
      </c>
      <c r="C7" s="846">
        <v>2020.0</v>
      </c>
      <c r="D7" s="846">
        <v>2021.0</v>
      </c>
      <c r="E7" s="846">
        <v>2022.0</v>
      </c>
      <c r="F7" s="846">
        <v>2023.0</v>
      </c>
      <c r="G7" s="846">
        <v>2024.0</v>
      </c>
      <c r="H7" s="846">
        <v>2025.0</v>
      </c>
      <c r="I7" s="846">
        <v>2026.0</v>
      </c>
      <c r="J7" s="846">
        <v>2027.0</v>
      </c>
      <c r="K7" s="846">
        <v>2028.0</v>
      </c>
      <c r="L7" s="846">
        <v>2029.0</v>
      </c>
      <c r="M7" s="846">
        <v>2030.0</v>
      </c>
      <c r="N7" s="616"/>
      <c r="O7" s="616"/>
      <c r="P7" s="616" t="s">
        <v>1614</v>
      </c>
      <c r="Q7" s="846">
        <v>2019.0</v>
      </c>
      <c r="R7" s="846">
        <v>2020.0</v>
      </c>
      <c r="S7" s="846">
        <v>2021.0</v>
      </c>
      <c r="T7" s="846">
        <v>2022.0</v>
      </c>
      <c r="U7" s="846">
        <v>2023.0</v>
      </c>
      <c r="V7" s="846">
        <v>2024.0</v>
      </c>
      <c r="W7" s="846">
        <v>2025.0</v>
      </c>
      <c r="X7" s="846">
        <v>2026.0</v>
      </c>
      <c r="Y7" s="846">
        <v>2027.0</v>
      </c>
      <c r="Z7" s="846">
        <v>2028.0</v>
      </c>
      <c r="AA7" s="846">
        <v>2029.0</v>
      </c>
      <c r="AB7" s="846">
        <v>2030.0</v>
      </c>
      <c r="AC7" s="616"/>
      <c r="AD7" s="616"/>
      <c r="AE7" s="616" t="s">
        <v>1614</v>
      </c>
      <c r="AF7" s="846">
        <v>2019.0</v>
      </c>
      <c r="AG7" s="846">
        <v>2020.0</v>
      </c>
      <c r="AH7" s="846">
        <v>2021.0</v>
      </c>
      <c r="AI7" s="846">
        <v>2022.0</v>
      </c>
      <c r="AJ7" s="846">
        <v>2023.0</v>
      </c>
      <c r="AK7" s="846">
        <v>2024.0</v>
      </c>
      <c r="AL7" s="846">
        <v>2025.0</v>
      </c>
      <c r="AM7" s="846">
        <v>2026.0</v>
      </c>
      <c r="AN7" s="846">
        <v>2027.0</v>
      </c>
      <c r="AO7" s="846">
        <v>2028.0</v>
      </c>
      <c r="AP7" s="846">
        <v>2029.0</v>
      </c>
      <c r="AQ7" s="846">
        <v>2030.0</v>
      </c>
      <c r="AR7" s="616"/>
      <c r="AS7" s="616"/>
      <c r="AT7" s="616"/>
      <c r="AU7" s="616"/>
      <c r="AV7" s="616"/>
      <c r="AW7" s="616"/>
      <c r="AX7" s="616"/>
      <c r="AY7" s="616"/>
      <c r="AZ7" s="616"/>
      <c r="BA7" s="616"/>
      <c r="BB7" s="616"/>
      <c r="BC7" s="616"/>
      <c r="BD7" s="616"/>
      <c r="BE7" s="616"/>
      <c r="BF7" s="616"/>
      <c r="BG7" s="616"/>
      <c r="BH7" s="616"/>
      <c r="BI7" s="616"/>
      <c r="BJ7" s="616"/>
      <c r="BK7" s="616"/>
      <c r="BL7" s="616"/>
      <c r="BM7" s="616"/>
      <c r="BN7" s="616"/>
      <c r="BO7" s="616"/>
      <c r="BP7" s="616"/>
      <c r="BQ7" s="616"/>
      <c r="BR7" s="616"/>
      <c r="BS7" s="616"/>
      <c r="BT7" s="616"/>
      <c r="BU7" s="616"/>
      <c r="BV7" s="616"/>
      <c r="BW7" s="616"/>
      <c r="BX7" s="616"/>
      <c r="BY7" s="616"/>
      <c r="BZ7" s="616"/>
      <c r="CA7" s="616"/>
      <c r="CB7" s="616"/>
      <c r="CC7" s="616"/>
      <c r="CD7" s="616"/>
      <c r="CE7" s="616"/>
      <c r="CF7" s="616"/>
      <c r="CG7" s="616"/>
      <c r="CH7" s="616"/>
      <c r="CI7" s="616"/>
      <c r="CJ7" s="616"/>
    </row>
    <row r="8" ht="14.25" customHeight="1">
      <c r="A8" s="616" t="s">
        <v>1276</v>
      </c>
      <c r="B8" s="846">
        <v>3.11</v>
      </c>
      <c r="C8" s="846">
        <v>3.23</v>
      </c>
      <c r="D8" s="846">
        <v>3.33</v>
      </c>
      <c r="E8" s="846">
        <v>3.43</v>
      </c>
      <c r="F8" s="846">
        <v>3.52</v>
      </c>
      <c r="G8" s="846">
        <v>3.61</v>
      </c>
      <c r="H8" s="846">
        <v>3.71</v>
      </c>
      <c r="I8" s="846">
        <v>3.81</v>
      </c>
      <c r="J8" s="846">
        <v>3.92</v>
      </c>
      <c r="K8" s="846">
        <v>4.02</v>
      </c>
      <c r="L8" s="846">
        <v>4.13</v>
      </c>
      <c r="M8" s="846">
        <v>4.24</v>
      </c>
      <c r="N8" s="616"/>
      <c r="O8" s="616"/>
      <c r="P8" s="616" t="s">
        <v>1276</v>
      </c>
      <c r="Q8" s="846">
        <v>0.57</v>
      </c>
      <c r="R8" s="846">
        <v>0.54</v>
      </c>
      <c r="S8" s="846">
        <v>0.54</v>
      </c>
      <c r="T8" s="846">
        <v>0.54</v>
      </c>
      <c r="U8" s="846">
        <v>0.54</v>
      </c>
      <c r="V8" s="846">
        <v>0.54</v>
      </c>
      <c r="W8" s="846">
        <v>0.53</v>
      </c>
      <c r="X8" s="846">
        <v>0.53</v>
      </c>
      <c r="Y8" s="846">
        <v>0.53</v>
      </c>
      <c r="Z8" s="846">
        <v>0.53</v>
      </c>
      <c r="AA8" s="846">
        <v>0.53</v>
      </c>
      <c r="AB8" s="846">
        <v>0.53</v>
      </c>
      <c r="AC8" s="616"/>
      <c r="AD8" s="616"/>
      <c r="AE8" s="616" t="s">
        <v>1276</v>
      </c>
      <c r="AF8" s="846">
        <v>3.68</v>
      </c>
      <c r="AG8" s="846">
        <v>3.77</v>
      </c>
      <c r="AH8" s="846">
        <v>3.87</v>
      </c>
      <c r="AI8" s="846">
        <v>3.97</v>
      </c>
      <c r="AJ8" s="846">
        <v>4.06</v>
      </c>
      <c r="AK8" s="846">
        <v>4.15</v>
      </c>
      <c r="AL8" s="846">
        <v>4.24</v>
      </c>
      <c r="AM8" s="846">
        <v>4.34</v>
      </c>
      <c r="AN8" s="846">
        <v>4.45</v>
      </c>
      <c r="AO8" s="846">
        <v>4.55</v>
      </c>
      <c r="AP8" s="846">
        <v>4.66</v>
      </c>
      <c r="AQ8" s="846">
        <v>4.77</v>
      </c>
      <c r="AR8" s="616"/>
      <c r="AS8" s="616"/>
      <c r="AT8" s="616"/>
      <c r="AU8" s="616"/>
      <c r="AV8" s="616"/>
      <c r="AW8" s="616"/>
      <c r="AX8" s="616"/>
      <c r="AY8" s="616"/>
      <c r="AZ8" s="616"/>
      <c r="BA8" s="616"/>
      <c r="BB8" s="616"/>
      <c r="BC8" s="616"/>
      <c r="BD8" s="616"/>
      <c r="BE8" s="616"/>
      <c r="BF8" s="616"/>
      <c r="BG8" s="616"/>
      <c r="BH8" s="616"/>
      <c r="BI8" s="616"/>
      <c r="BJ8" s="616"/>
      <c r="BK8" s="616"/>
      <c r="BL8" s="616"/>
      <c r="BM8" s="616"/>
      <c r="BN8" s="616"/>
      <c r="BO8" s="616"/>
      <c r="BP8" s="616"/>
      <c r="BQ8" s="616"/>
      <c r="BR8" s="616"/>
      <c r="BS8" s="616"/>
      <c r="BT8" s="616"/>
      <c r="BU8" s="616"/>
      <c r="BV8" s="616"/>
      <c r="BW8" s="616"/>
      <c r="BX8" s="616"/>
      <c r="BY8" s="616"/>
      <c r="BZ8" s="616"/>
      <c r="CA8" s="616"/>
      <c r="CB8" s="616"/>
      <c r="CC8" s="616"/>
      <c r="CD8" s="616"/>
      <c r="CE8" s="616"/>
      <c r="CF8" s="616"/>
      <c r="CG8" s="616"/>
      <c r="CH8" s="616"/>
      <c r="CI8" s="616"/>
      <c r="CJ8" s="616"/>
    </row>
    <row r="9" ht="14.25" customHeight="1">
      <c r="A9" s="616" t="s">
        <v>1277</v>
      </c>
      <c r="B9" s="846">
        <v>50.64</v>
      </c>
      <c r="C9" s="846">
        <v>52.5</v>
      </c>
      <c r="D9" s="846">
        <v>54.22</v>
      </c>
      <c r="E9" s="846">
        <v>55.81</v>
      </c>
      <c r="F9" s="846">
        <v>57.32</v>
      </c>
      <c r="G9" s="846">
        <v>58.83</v>
      </c>
      <c r="H9" s="846">
        <v>60.39</v>
      </c>
      <c r="I9" s="846">
        <v>62.03</v>
      </c>
      <c r="J9" s="846">
        <v>63.72</v>
      </c>
      <c r="K9" s="846">
        <v>65.46</v>
      </c>
      <c r="L9" s="846">
        <v>67.21</v>
      </c>
      <c r="M9" s="846">
        <v>68.94</v>
      </c>
      <c r="N9" s="616"/>
      <c r="O9" s="616"/>
      <c r="P9" s="616" t="s">
        <v>1277</v>
      </c>
      <c r="Q9" s="846">
        <v>0.46</v>
      </c>
      <c r="R9" s="846">
        <v>0.44</v>
      </c>
      <c r="S9" s="846">
        <v>0.44</v>
      </c>
      <c r="T9" s="846">
        <v>0.44</v>
      </c>
      <c r="U9" s="846">
        <v>0.44</v>
      </c>
      <c r="V9" s="846">
        <v>0.44</v>
      </c>
      <c r="W9" s="846">
        <v>0.44</v>
      </c>
      <c r="X9" s="846">
        <v>0.43</v>
      </c>
      <c r="Y9" s="846">
        <v>0.43</v>
      </c>
      <c r="Z9" s="846">
        <v>0.43</v>
      </c>
      <c r="AA9" s="846">
        <v>0.43</v>
      </c>
      <c r="AB9" s="846">
        <v>0.43</v>
      </c>
      <c r="AC9" s="616"/>
      <c r="AD9" s="616"/>
      <c r="AE9" s="616" t="s">
        <v>1277</v>
      </c>
      <c r="AF9" s="846">
        <v>51.1</v>
      </c>
      <c r="AG9" s="846">
        <v>52.94</v>
      </c>
      <c r="AH9" s="846">
        <v>54.66</v>
      </c>
      <c r="AI9" s="846">
        <v>56.25</v>
      </c>
      <c r="AJ9" s="846">
        <v>57.76</v>
      </c>
      <c r="AK9" s="846">
        <v>59.27</v>
      </c>
      <c r="AL9" s="846">
        <v>60.83</v>
      </c>
      <c r="AM9" s="846">
        <v>62.46</v>
      </c>
      <c r="AN9" s="846">
        <v>64.15</v>
      </c>
      <c r="AO9" s="846">
        <v>65.89</v>
      </c>
      <c r="AP9" s="846">
        <v>67.64</v>
      </c>
      <c r="AQ9" s="846">
        <v>69.37</v>
      </c>
      <c r="AR9" s="616"/>
      <c r="AS9" s="616"/>
      <c r="AT9" s="616"/>
      <c r="AU9" s="616"/>
      <c r="AV9" s="616"/>
      <c r="AW9" s="616"/>
      <c r="AX9" s="616"/>
      <c r="AY9" s="616"/>
      <c r="AZ9" s="616"/>
      <c r="BA9" s="616"/>
      <c r="BB9" s="616"/>
      <c r="BC9" s="616"/>
      <c r="BD9" s="616"/>
      <c r="BE9" s="616"/>
      <c r="BF9" s="616"/>
      <c r="BG9" s="616"/>
      <c r="BH9" s="616"/>
      <c r="BI9" s="616"/>
      <c r="BJ9" s="616"/>
      <c r="BK9" s="616"/>
      <c r="BL9" s="616"/>
      <c r="BM9" s="616"/>
      <c r="BN9" s="616"/>
      <c r="BO9" s="616"/>
      <c r="BP9" s="616"/>
      <c r="BQ9" s="616"/>
      <c r="BR9" s="616"/>
      <c r="BS9" s="616"/>
      <c r="BT9" s="616"/>
      <c r="BU9" s="616"/>
      <c r="BV9" s="616"/>
      <c r="BW9" s="616"/>
      <c r="BX9" s="616"/>
      <c r="BY9" s="616"/>
      <c r="BZ9" s="616"/>
      <c r="CA9" s="616"/>
      <c r="CB9" s="616"/>
      <c r="CC9" s="616"/>
      <c r="CD9" s="616"/>
      <c r="CE9" s="616"/>
      <c r="CF9" s="616"/>
      <c r="CG9" s="616"/>
      <c r="CH9" s="616"/>
      <c r="CI9" s="616"/>
      <c r="CJ9" s="616"/>
    </row>
    <row r="10" ht="14.25" customHeight="1">
      <c r="A10" s="616" t="s">
        <v>1282</v>
      </c>
      <c r="B10" s="846">
        <v>8.49</v>
      </c>
      <c r="C10" s="846">
        <v>8.8</v>
      </c>
      <c r="D10" s="846">
        <v>9.08</v>
      </c>
      <c r="E10" s="846">
        <v>9.35</v>
      </c>
      <c r="F10" s="846">
        <v>9.6</v>
      </c>
      <c r="G10" s="846">
        <v>9.86</v>
      </c>
      <c r="H10" s="846">
        <v>10.12</v>
      </c>
      <c r="I10" s="846">
        <v>10.39</v>
      </c>
      <c r="J10" s="846">
        <v>10.68</v>
      </c>
      <c r="K10" s="846">
        <v>10.97</v>
      </c>
      <c r="L10" s="846">
        <v>11.26</v>
      </c>
      <c r="M10" s="846">
        <v>11.55</v>
      </c>
      <c r="N10" s="616"/>
      <c r="O10" s="616"/>
      <c r="P10" s="616" t="s">
        <v>1282</v>
      </c>
      <c r="Q10" s="846">
        <v>87.52</v>
      </c>
      <c r="R10" s="846">
        <v>82.81</v>
      </c>
      <c r="S10" s="846">
        <v>82.96</v>
      </c>
      <c r="T10" s="846">
        <v>82.86</v>
      </c>
      <c r="U10" s="846">
        <v>82.58</v>
      </c>
      <c r="V10" s="846">
        <v>82.25</v>
      </c>
      <c r="W10" s="846">
        <v>81.96</v>
      </c>
      <c r="X10" s="846">
        <v>81.72</v>
      </c>
      <c r="Y10" s="846">
        <v>81.52</v>
      </c>
      <c r="Z10" s="846">
        <v>81.33</v>
      </c>
      <c r="AA10" s="846">
        <v>81.1</v>
      </c>
      <c r="AB10" s="846">
        <v>80.82</v>
      </c>
      <c r="AC10" s="616"/>
      <c r="AD10" s="616"/>
      <c r="AE10" s="616" t="s">
        <v>1282</v>
      </c>
      <c r="AF10" s="846">
        <v>96.01</v>
      </c>
      <c r="AG10" s="846">
        <v>91.61</v>
      </c>
      <c r="AH10" s="846">
        <v>92.04</v>
      </c>
      <c r="AI10" s="846">
        <v>92.21</v>
      </c>
      <c r="AJ10" s="846">
        <v>92.18</v>
      </c>
      <c r="AK10" s="846">
        <v>92.11</v>
      </c>
      <c r="AL10" s="846">
        <v>92.08</v>
      </c>
      <c r="AM10" s="846">
        <v>92.11</v>
      </c>
      <c r="AN10" s="846">
        <v>92.2</v>
      </c>
      <c r="AO10" s="846">
        <v>92.3</v>
      </c>
      <c r="AP10" s="846">
        <v>92.36</v>
      </c>
      <c r="AQ10" s="846">
        <v>92.37</v>
      </c>
      <c r="AR10" s="616"/>
      <c r="AS10" s="616"/>
      <c r="AT10" s="616"/>
      <c r="AU10" s="616"/>
      <c r="AV10" s="616"/>
      <c r="AW10" s="616"/>
      <c r="AX10" s="616"/>
      <c r="AY10" s="616"/>
      <c r="AZ10" s="616"/>
      <c r="BA10" s="616"/>
      <c r="BB10" s="616"/>
      <c r="BC10" s="616"/>
      <c r="BD10" s="616"/>
      <c r="BE10" s="616"/>
      <c r="BF10" s="616"/>
      <c r="BG10" s="616"/>
      <c r="BH10" s="616"/>
      <c r="BI10" s="616"/>
      <c r="BJ10" s="616"/>
      <c r="BK10" s="616"/>
      <c r="BL10" s="616"/>
      <c r="BM10" s="616"/>
      <c r="BN10" s="616"/>
      <c r="BO10" s="616"/>
      <c r="BP10" s="616"/>
      <c r="BQ10" s="616"/>
      <c r="BR10" s="616"/>
      <c r="BS10" s="616"/>
      <c r="BT10" s="616"/>
      <c r="BU10" s="616"/>
      <c r="BV10" s="616"/>
      <c r="BW10" s="616"/>
      <c r="BX10" s="616"/>
      <c r="BY10" s="616"/>
      <c r="BZ10" s="616"/>
      <c r="CA10" s="616"/>
      <c r="CB10" s="616"/>
      <c r="CC10" s="616"/>
      <c r="CD10" s="616"/>
      <c r="CE10" s="616"/>
      <c r="CF10" s="616"/>
      <c r="CG10" s="616"/>
      <c r="CH10" s="616"/>
      <c r="CI10" s="616"/>
      <c r="CJ10" s="616"/>
    </row>
    <row r="11" ht="14.25" customHeight="1">
      <c r="A11" s="616" t="s">
        <v>1270</v>
      </c>
      <c r="B11" s="846">
        <v>10.59</v>
      </c>
      <c r="C11" s="846">
        <v>10.98</v>
      </c>
      <c r="D11" s="846">
        <v>11.34</v>
      </c>
      <c r="E11" s="846">
        <v>11.67</v>
      </c>
      <c r="F11" s="846">
        <v>11.99</v>
      </c>
      <c r="G11" s="846">
        <v>12.3</v>
      </c>
      <c r="H11" s="846">
        <v>12.63</v>
      </c>
      <c r="I11" s="846">
        <v>12.97</v>
      </c>
      <c r="J11" s="846">
        <v>13.32</v>
      </c>
      <c r="K11" s="846">
        <v>13.69</v>
      </c>
      <c r="L11" s="846">
        <v>14.05</v>
      </c>
      <c r="M11" s="846">
        <v>14.42</v>
      </c>
      <c r="N11" s="616"/>
      <c r="O11" s="616"/>
      <c r="P11" s="616" t="s">
        <v>1270</v>
      </c>
      <c r="Q11" s="846">
        <v>7.53</v>
      </c>
      <c r="R11" s="846">
        <v>7.13</v>
      </c>
      <c r="S11" s="846">
        <v>7.14</v>
      </c>
      <c r="T11" s="846">
        <v>7.13</v>
      </c>
      <c r="U11" s="846">
        <v>7.11</v>
      </c>
      <c r="V11" s="846">
        <v>7.08</v>
      </c>
      <c r="W11" s="846">
        <v>7.06</v>
      </c>
      <c r="X11" s="846">
        <v>7.04</v>
      </c>
      <c r="Y11" s="846">
        <v>7.02</v>
      </c>
      <c r="Z11" s="846">
        <v>7.0</v>
      </c>
      <c r="AA11" s="846">
        <v>6.98</v>
      </c>
      <c r="AB11" s="846">
        <v>6.96</v>
      </c>
      <c r="AC11" s="616"/>
      <c r="AD11" s="616"/>
      <c r="AE11" s="616" t="s">
        <v>1270</v>
      </c>
      <c r="AF11" s="846">
        <v>18.12</v>
      </c>
      <c r="AG11" s="846">
        <v>18.11</v>
      </c>
      <c r="AH11" s="846">
        <v>18.48</v>
      </c>
      <c r="AI11" s="846">
        <v>18.8</v>
      </c>
      <c r="AJ11" s="846">
        <v>19.1</v>
      </c>
      <c r="AK11" s="846">
        <v>19.38</v>
      </c>
      <c r="AL11" s="846">
        <v>19.69</v>
      </c>
      <c r="AM11" s="846">
        <v>20.01</v>
      </c>
      <c r="AN11" s="846">
        <v>20.34</v>
      </c>
      <c r="AO11" s="846">
        <v>20.69</v>
      </c>
      <c r="AP11" s="846">
        <v>21.03</v>
      </c>
      <c r="AQ11" s="846">
        <v>21.38</v>
      </c>
      <c r="AR11" s="616"/>
      <c r="AS11" s="616"/>
      <c r="AT11" s="616"/>
      <c r="AU11" s="616"/>
      <c r="AV11" s="616"/>
      <c r="AW11" s="616"/>
      <c r="AX11" s="616"/>
      <c r="AY11" s="616"/>
      <c r="AZ11" s="616"/>
      <c r="BA11" s="616"/>
      <c r="BB11" s="616"/>
      <c r="BC11" s="616"/>
      <c r="BD11" s="616"/>
      <c r="BE11" s="616"/>
      <c r="BF11" s="616"/>
      <c r="BG11" s="616"/>
      <c r="BH11" s="616"/>
      <c r="BI11" s="616"/>
      <c r="BJ11" s="616"/>
      <c r="BK11" s="616"/>
      <c r="BL11" s="616"/>
      <c r="BM11" s="616"/>
      <c r="BN11" s="616"/>
      <c r="BO11" s="616"/>
      <c r="BP11" s="616"/>
      <c r="BQ11" s="616"/>
      <c r="BR11" s="616"/>
      <c r="BS11" s="616"/>
      <c r="BT11" s="616"/>
      <c r="BU11" s="616"/>
      <c r="BV11" s="616"/>
      <c r="BW11" s="616"/>
      <c r="BX11" s="616"/>
      <c r="BY11" s="616"/>
      <c r="BZ11" s="616"/>
      <c r="CA11" s="616"/>
      <c r="CB11" s="616"/>
      <c r="CC11" s="616"/>
      <c r="CD11" s="616"/>
      <c r="CE11" s="616"/>
      <c r="CF11" s="616"/>
      <c r="CG11" s="616"/>
      <c r="CH11" s="616"/>
      <c r="CI11" s="616"/>
      <c r="CJ11" s="616"/>
    </row>
    <row r="12" ht="14.25" customHeight="1">
      <c r="A12" s="616" t="s">
        <v>1615</v>
      </c>
      <c r="B12" s="846">
        <v>0.0</v>
      </c>
      <c r="C12" s="846">
        <v>0.0</v>
      </c>
      <c r="D12" s="846">
        <v>0.0</v>
      </c>
      <c r="E12" s="846">
        <v>0.0</v>
      </c>
      <c r="F12" s="846">
        <v>0.0</v>
      </c>
      <c r="G12" s="846">
        <v>0.0</v>
      </c>
      <c r="H12" s="846">
        <v>0.0</v>
      </c>
      <c r="I12" s="846">
        <v>0.0</v>
      </c>
      <c r="J12" s="846">
        <v>0.0</v>
      </c>
      <c r="K12" s="846">
        <v>0.0</v>
      </c>
      <c r="L12" s="846">
        <v>0.0</v>
      </c>
      <c r="M12" s="846">
        <v>0.0</v>
      </c>
      <c r="N12" s="616"/>
      <c r="O12" s="616"/>
      <c r="P12" s="616" t="s">
        <v>1615</v>
      </c>
      <c r="Q12" s="846">
        <v>0.0</v>
      </c>
      <c r="R12" s="846">
        <v>0.0</v>
      </c>
      <c r="S12" s="846">
        <v>0.0</v>
      </c>
      <c r="T12" s="846">
        <v>0.0</v>
      </c>
      <c r="U12" s="846">
        <v>0.0</v>
      </c>
      <c r="V12" s="846">
        <v>0.0</v>
      </c>
      <c r="W12" s="846">
        <v>0.0</v>
      </c>
      <c r="X12" s="846">
        <v>0.0</v>
      </c>
      <c r="Y12" s="846">
        <v>0.0</v>
      </c>
      <c r="Z12" s="846">
        <v>0.0</v>
      </c>
      <c r="AA12" s="846">
        <v>0.0</v>
      </c>
      <c r="AB12" s="846">
        <v>0.0</v>
      </c>
      <c r="AC12" s="616"/>
      <c r="AD12" s="616"/>
      <c r="AE12" s="616" t="s">
        <v>1615</v>
      </c>
      <c r="AF12" s="846">
        <v>0.0</v>
      </c>
      <c r="AG12" s="846">
        <v>0.0</v>
      </c>
      <c r="AH12" s="846">
        <v>0.0</v>
      </c>
      <c r="AI12" s="846">
        <v>0.0</v>
      </c>
      <c r="AJ12" s="846">
        <v>0.0</v>
      </c>
      <c r="AK12" s="846">
        <v>0.0</v>
      </c>
      <c r="AL12" s="846">
        <v>0.0</v>
      </c>
      <c r="AM12" s="846">
        <v>0.0</v>
      </c>
      <c r="AN12" s="846">
        <v>0.0</v>
      </c>
      <c r="AO12" s="846">
        <v>0.0</v>
      </c>
      <c r="AP12" s="846">
        <v>0.0</v>
      </c>
      <c r="AQ12" s="846">
        <v>0.0</v>
      </c>
      <c r="AR12" s="616"/>
      <c r="AS12" s="616"/>
      <c r="AT12" s="616"/>
      <c r="AU12" s="616"/>
      <c r="AV12" s="616"/>
      <c r="AW12" s="616"/>
      <c r="AX12" s="616"/>
      <c r="AY12" s="616"/>
      <c r="AZ12" s="616"/>
      <c r="BA12" s="616"/>
      <c r="BB12" s="616"/>
      <c r="BC12" s="616"/>
      <c r="BD12" s="616"/>
      <c r="BE12" s="616"/>
      <c r="BF12" s="616"/>
      <c r="BG12" s="616"/>
      <c r="BH12" s="616"/>
      <c r="BI12" s="616"/>
      <c r="BJ12" s="616"/>
      <c r="BK12" s="616"/>
      <c r="BL12" s="616"/>
      <c r="BM12" s="616"/>
      <c r="BN12" s="616"/>
      <c r="BO12" s="616"/>
      <c r="BP12" s="616"/>
      <c r="BQ12" s="616"/>
      <c r="BR12" s="616"/>
      <c r="BS12" s="616"/>
      <c r="BT12" s="616"/>
      <c r="BU12" s="616"/>
      <c r="BV12" s="616"/>
      <c r="BW12" s="616"/>
      <c r="BX12" s="616"/>
      <c r="BY12" s="616"/>
      <c r="BZ12" s="616"/>
      <c r="CA12" s="616"/>
      <c r="CB12" s="616"/>
      <c r="CC12" s="616"/>
      <c r="CD12" s="616"/>
      <c r="CE12" s="616"/>
      <c r="CF12" s="616"/>
      <c r="CG12" s="616"/>
      <c r="CH12" s="616"/>
      <c r="CI12" s="616"/>
      <c r="CJ12" s="616"/>
    </row>
    <row r="13" ht="14.25" customHeight="1">
      <c r="A13" s="616" t="s">
        <v>1616</v>
      </c>
      <c r="B13" s="846">
        <v>0.0</v>
      </c>
      <c r="C13" s="846">
        <v>0.0</v>
      </c>
      <c r="D13" s="846">
        <v>0.0</v>
      </c>
      <c r="E13" s="846">
        <v>0.0</v>
      </c>
      <c r="F13" s="846">
        <v>0.0</v>
      </c>
      <c r="G13" s="846">
        <v>0.0</v>
      </c>
      <c r="H13" s="846">
        <v>0.0</v>
      </c>
      <c r="I13" s="846">
        <v>0.0</v>
      </c>
      <c r="J13" s="846">
        <v>0.0</v>
      </c>
      <c r="K13" s="846">
        <v>0.0</v>
      </c>
      <c r="L13" s="846">
        <v>0.0</v>
      </c>
      <c r="M13" s="846">
        <v>0.0</v>
      </c>
      <c r="N13" s="616"/>
      <c r="O13" s="616"/>
      <c r="P13" s="616" t="s">
        <v>1616</v>
      </c>
      <c r="Q13" s="846">
        <v>0.0</v>
      </c>
      <c r="R13" s="846">
        <v>0.0</v>
      </c>
      <c r="S13" s="846">
        <v>0.0</v>
      </c>
      <c r="T13" s="846">
        <v>0.0</v>
      </c>
      <c r="U13" s="846">
        <v>0.0</v>
      </c>
      <c r="V13" s="846">
        <v>0.0</v>
      </c>
      <c r="W13" s="846">
        <v>0.0</v>
      </c>
      <c r="X13" s="846">
        <v>0.0</v>
      </c>
      <c r="Y13" s="846">
        <v>0.0</v>
      </c>
      <c r="Z13" s="846">
        <v>0.0</v>
      </c>
      <c r="AA13" s="846">
        <v>0.0</v>
      </c>
      <c r="AB13" s="846">
        <v>0.0</v>
      </c>
      <c r="AC13" s="616"/>
      <c r="AD13" s="616"/>
      <c r="AE13" s="616" t="s">
        <v>1616</v>
      </c>
      <c r="AF13" s="846">
        <v>0.0</v>
      </c>
      <c r="AG13" s="846">
        <v>0.0</v>
      </c>
      <c r="AH13" s="846">
        <v>0.0</v>
      </c>
      <c r="AI13" s="846">
        <v>0.0</v>
      </c>
      <c r="AJ13" s="846">
        <v>0.0</v>
      </c>
      <c r="AK13" s="846">
        <v>0.0</v>
      </c>
      <c r="AL13" s="846">
        <v>0.0</v>
      </c>
      <c r="AM13" s="846">
        <v>0.0</v>
      </c>
      <c r="AN13" s="846">
        <v>0.0</v>
      </c>
      <c r="AO13" s="846">
        <v>0.0</v>
      </c>
      <c r="AP13" s="846">
        <v>0.0</v>
      </c>
      <c r="AQ13" s="846">
        <v>0.0</v>
      </c>
      <c r="AR13" s="616"/>
      <c r="AS13" s="616"/>
      <c r="AT13" s="616"/>
      <c r="AU13" s="616"/>
      <c r="AV13" s="616"/>
      <c r="AW13" s="616"/>
      <c r="AX13" s="616"/>
      <c r="AY13" s="616"/>
      <c r="AZ13" s="616"/>
      <c r="BA13" s="616"/>
      <c r="BB13" s="616"/>
      <c r="BC13" s="616"/>
      <c r="BD13" s="616"/>
      <c r="BE13" s="616"/>
      <c r="BF13" s="616"/>
      <c r="BG13" s="616"/>
      <c r="BH13" s="616"/>
      <c r="BI13" s="616"/>
      <c r="BJ13" s="616"/>
      <c r="BK13" s="616"/>
      <c r="BL13" s="616"/>
      <c r="BM13" s="616"/>
      <c r="BN13" s="616"/>
      <c r="BO13" s="616"/>
      <c r="BP13" s="616"/>
      <c r="BQ13" s="616"/>
      <c r="BR13" s="616"/>
      <c r="BS13" s="616"/>
      <c r="BT13" s="616"/>
      <c r="BU13" s="616"/>
      <c r="BV13" s="616"/>
      <c r="BW13" s="616"/>
      <c r="BX13" s="616"/>
      <c r="BY13" s="616"/>
      <c r="BZ13" s="616"/>
      <c r="CA13" s="616"/>
      <c r="CB13" s="616"/>
      <c r="CC13" s="616"/>
      <c r="CD13" s="616"/>
      <c r="CE13" s="616"/>
      <c r="CF13" s="616"/>
      <c r="CG13" s="616"/>
      <c r="CH13" s="616"/>
      <c r="CI13" s="616"/>
      <c r="CJ13" s="616"/>
    </row>
    <row r="14" ht="14.25" customHeight="1">
      <c r="A14" s="616" t="s">
        <v>24</v>
      </c>
      <c r="B14" s="846">
        <v>72.83</v>
      </c>
      <c r="C14" s="846">
        <v>75.5</v>
      </c>
      <c r="D14" s="846">
        <v>77.97</v>
      </c>
      <c r="E14" s="846">
        <v>80.26</v>
      </c>
      <c r="F14" s="846">
        <v>82.43</v>
      </c>
      <c r="G14" s="846">
        <v>84.6</v>
      </c>
      <c r="H14" s="846">
        <v>86.85</v>
      </c>
      <c r="I14" s="846">
        <v>89.2</v>
      </c>
      <c r="J14" s="846">
        <v>91.64</v>
      </c>
      <c r="K14" s="846">
        <v>94.14</v>
      </c>
      <c r="L14" s="846">
        <v>96.65</v>
      </c>
      <c r="M14" s="846">
        <v>99.14</v>
      </c>
      <c r="N14" s="616"/>
      <c r="O14" s="616"/>
      <c r="P14" s="616" t="s">
        <v>24</v>
      </c>
      <c r="Q14" s="846">
        <v>96.09</v>
      </c>
      <c r="R14" s="846">
        <v>90.92</v>
      </c>
      <c r="S14" s="846">
        <v>91.09</v>
      </c>
      <c r="T14" s="846">
        <v>90.97</v>
      </c>
      <c r="U14" s="846">
        <v>90.66</v>
      </c>
      <c r="V14" s="846">
        <v>90.3</v>
      </c>
      <c r="W14" s="846">
        <v>89.98</v>
      </c>
      <c r="X14" s="846">
        <v>89.73</v>
      </c>
      <c r="Y14" s="846">
        <v>89.5</v>
      </c>
      <c r="Z14" s="846">
        <v>89.29</v>
      </c>
      <c r="AA14" s="846">
        <v>89.04</v>
      </c>
      <c r="AB14" s="846">
        <v>88.73</v>
      </c>
      <c r="AC14" s="616"/>
      <c r="AD14" s="616"/>
      <c r="AE14" s="616" t="s">
        <v>24</v>
      </c>
      <c r="AF14" s="846">
        <v>168.92</v>
      </c>
      <c r="AG14" s="846">
        <v>166.42</v>
      </c>
      <c r="AH14" s="846">
        <v>169.06</v>
      </c>
      <c r="AI14" s="846">
        <v>171.23</v>
      </c>
      <c r="AJ14" s="846">
        <v>173.09</v>
      </c>
      <c r="AK14" s="846">
        <v>174.9</v>
      </c>
      <c r="AL14" s="846">
        <v>176.83</v>
      </c>
      <c r="AM14" s="846">
        <v>178.93</v>
      </c>
      <c r="AN14" s="846">
        <v>181.14</v>
      </c>
      <c r="AO14" s="846">
        <v>183.43</v>
      </c>
      <c r="AP14" s="846">
        <v>185.69</v>
      </c>
      <c r="AQ14" s="846">
        <v>187.87</v>
      </c>
      <c r="AR14" s="616"/>
      <c r="AS14" s="616"/>
      <c r="AT14" s="616"/>
      <c r="AU14" s="616"/>
      <c r="AV14" s="616"/>
      <c r="AW14" s="616"/>
      <c r="AX14" s="616"/>
      <c r="AY14" s="616"/>
      <c r="AZ14" s="616"/>
      <c r="BA14" s="616"/>
      <c r="BB14" s="616"/>
      <c r="BC14" s="616"/>
      <c r="BD14" s="616"/>
      <c r="BE14" s="616"/>
      <c r="BF14" s="616"/>
      <c r="BG14" s="616"/>
      <c r="BH14" s="616"/>
      <c r="BI14" s="616"/>
      <c r="BJ14" s="616"/>
      <c r="BK14" s="616"/>
      <c r="BL14" s="616"/>
      <c r="BM14" s="616"/>
      <c r="BN14" s="616"/>
      <c r="BO14" s="616"/>
      <c r="BP14" s="616"/>
      <c r="BQ14" s="616"/>
      <c r="BR14" s="616"/>
      <c r="BS14" s="616"/>
      <c r="BT14" s="616"/>
      <c r="BU14" s="616"/>
      <c r="BV14" s="616"/>
      <c r="BW14" s="616"/>
      <c r="BX14" s="616"/>
      <c r="BY14" s="616"/>
      <c r="BZ14" s="616"/>
      <c r="CA14" s="616"/>
      <c r="CB14" s="616"/>
      <c r="CC14" s="616"/>
      <c r="CD14" s="616"/>
      <c r="CE14" s="616"/>
      <c r="CF14" s="616"/>
      <c r="CG14" s="616"/>
      <c r="CH14" s="616"/>
      <c r="CI14" s="616"/>
      <c r="CJ14" s="616"/>
    </row>
    <row r="15" ht="14.25" customHeight="1">
      <c r="A15" s="52"/>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row>
    <row r="16" ht="14.25" customHeight="1">
      <c r="A16" s="52"/>
      <c r="B16" s="843" t="s">
        <v>1617</v>
      </c>
      <c r="N16" s="52"/>
      <c r="O16" s="52"/>
      <c r="P16" s="52"/>
      <c r="Q16" s="843" t="s">
        <v>1617</v>
      </c>
      <c r="AC16" s="52"/>
      <c r="AD16" s="52"/>
      <c r="AE16" s="52"/>
      <c r="AF16" s="843" t="s">
        <v>1617</v>
      </c>
      <c r="AR16" s="52"/>
      <c r="AS16" s="52"/>
      <c r="AT16" s="52"/>
      <c r="AU16" s="52"/>
      <c r="AV16" s="52"/>
      <c r="AW16" s="52"/>
      <c r="AX16" s="52"/>
      <c r="AY16" s="52"/>
      <c r="AZ16" s="52"/>
      <c r="BA16" s="52"/>
      <c r="BB16" s="52"/>
      <c r="BC16" s="52"/>
      <c r="BD16" s="52"/>
      <c r="BE16" s="52"/>
      <c r="BF16" s="52"/>
      <c r="BG16" s="52"/>
      <c r="BH16" s="52"/>
      <c r="BI16" s="52"/>
      <c r="BJ16" s="52"/>
      <c r="BK16" s="52"/>
    </row>
    <row r="17" ht="14.25" customHeight="1">
      <c r="A17" s="50" t="s">
        <v>1614</v>
      </c>
      <c r="B17" s="50">
        <v>2019.0</v>
      </c>
      <c r="C17" s="50">
        <v>2020.0</v>
      </c>
      <c r="D17" s="50">
        <v>2021.0</v>
      </c>
      <c r="E17" s="50">
        <v>2022.0</v>
      </c>
      <c r="F17" s="50">
        <v>2023.0</v>
      </c>
      <c r="G17" s="50">
        <v>2024.0</v>
      </c>
      <c r="H17" s="50">
        <v>2025.0</v>
      </c>
      <c r="I17" s="50">
        <v>2026.0</v>
      </c>
      <c r="J17" s="50">
        <v>2027.0</v>
      </c>
      <c r="K17" s="50">
        <v>2028.0</v>
      </c>
      <c r="L17" s="50">
        <v>2029.0</v>
      </c>
      <c r="M17" s="50">
        <v>2030.0</v>
      </c>
      <c r="N17" s="52"/>
      <c r="O17" s="52"/>
      <c r="P17" s="50" t="s">
        <v>1614</v>
      </c>
      <c r="Q17" s="50">
        <v>2019.0</v>
      </c>
      <c r="R17" s="50">
        <v>2020.0</v>
      </c>
      <c r="S17" s="50">
        <v>2021.0</v>
      </c>
      <c r="T17" s="50">
        <v>2022.0</v>
      </c>
      <c r="U17" s="50">
        <v>2023.0</v>
      </c>
      <c r="V17" s="50">
        <v>2024.0</v>
      </c>
      <c r="W17" s="50">
        <v>2025.0</v>
      </c>
      <c r="X17" s="50">
        <v>2026.0</v>
      </c>
      <c r="Y17" s="50">
        <v>2027.0</v>
      </c>
      <c r="Z17" s="50">
        <v>2028.0</v>
      </c>
      <c r="AA17" s="50">
        <v>2029.0</v>
      </c>
      <c r="AB17" s="50">
        <v>2030.0</v>
      </c>
      <c r="AC17" s="52"/>
      <c r="AD17" s="52"/>
      <c r="AE17" s="50" t="s">
        <v>1614</v>
      </c>
      <c r="AF17" s="50">
        <v>2019.0</v>
      </c>
      <c r="AG17" s="50">
        <v>2020.0</v>
      </c>
      <c r="AH17" s="50">
        <v>2021.0</v>
      </c>
      <c r="AI17" s="50">
        <v>2022.0</v>
      </c>
      <c r="AJ17" s="50">
        <v>2023.0</v>
      </c>
      <c r="AK17" s="50">
        <v>2024.0</v>
      </c>
      <c r="AL17" s="50">
        <v>2025.0</v>
      </c>
      <c r="AM17" s="50">
        <v>2026.0</v>
      </c>
      <c r="AN17" s="50">
        <v>2027.0</v>
      </c>
      <c r="AO17" s="50">
        <v>2028.0</v>
      </c>
      <c r="AP17" s="50">
        <v>2029.0</v>
      </c>
      <c r="AQ17" s="50">
        <v>2030.0</v>
      </c>
      <c r="AR17" s="52"/>
      <c r="AS17" s="52"/>
      <c r="AT17" s="52"/>
      <c r="AU17" s="52"/>
      <c r="AV17" s="52"/>
      <c r="AW17" s="52"/>
      <c r="AX17" s="52"/>
      <c r="AY17" s="52"/>
      <c r="AZ17" s="52"/>
      <c r="BA17" s="52"/>
      <c r="BB17" s="52"/>
      <c r="BC17" s="52"/>
      <c r="BD17" s="52"/>
      <c r="BE17" s="52"/>
      <c r="BF17" s="52"/>
      <c r="BG17" s="52"/>
      <c r="BH17" s="52"/>
      <c r="BI17" s="52"/>
      <c r="BJ17" s="52"/>
      <c r="BK17" s="52"/>
    </row>
    <row r="18" ht="14.25" customHeight="1">
      <c r="A18" s="50" t="s">
        <v>1618</v>
      </c>
      <c r="B18" s="50">
        <v>0.11</v>
      </c>
      <c r="C18" s="50">
        <v>0.11</v>
      </c>
      <c r="D18" s="50">
        <v>0.11</v>
      </c>
      <c r="E18" s="50">
        <v>0.11</v>
      </c>
      <c r="F18" s="50">
        <v>0.12</v>
      </c>
      <c r="G18" s="50">
        <v>0.12</v>
      </c>
      <c r="H18" s="50">
        <v>0.12</v>
      </c>
      <c r="I18" s="50">
        <v>0.12</v>
      </c>
      <c r="J18" s="50">
        <v>0.13</v>
      </c>
      <c r="K18" s="50">
        <v>0.13</v>
      </c>
      <c r="L18" s="50">
        <v>0.13</v>
      </c>
      <c r="M18" s="50">
        <v>0.13</v>
      </c>
      <c r="N18" s="52"/>
      <c r="O18" s="52"/>
      <c r="P18" s="50" t="s">
        <v>1618</v>
      </c>
      <c r="Q18" s="50">
        <v>0.0</v>
      </c>
      <c r="R18" s="50">
        <v>0.0</v>
      </c>
      <c r="S18" s="50">
        <v>0.0</v>
      </c>
      <c r="T18" s="50">
        <v>0.0</v>
      </c>
      <c r="U18" s="50">
        <v>0.0</v>
      </c>
      <c r="V18" s="50">
        <v>0.0</v>
      </c>
      <c r="W18" s="50">
        <v>0.0</v>
      </c>
      <c r="X18" s="50">
        <v>0.0</v>
      </c>
      <c r="Y18" s="50">
        <v>0.0</v>
      </c>
      <c r="Z18" s="50">
        <v>0.0</v>
      </c>
      <c r="AA18" s="50">
        <v>0.0</v>
      </c>
      <c r="AB18" s="50">
        <v>0.0</v>
      </c>
      <c r="AC18" s="52"/>
      <c r="AD18" s="52"/>
      <c r="AE18" s="50" t="s">
        <v>1618</v>
      </c>
      <c r="AF18" s="50">
        <f t="shared" ref="AF18:AQ18" si="1">+B18+Q18</f>
        <v>0.11</v>
      </c>
      <c r="AG18" s="50">
        <f t="shared" si="1"/>
        <v>0.11</v>
      </c>
      <c r="AH18" s="50">
        <f t="shared" si="1"/>
        <v>0.11</v>
      </c>
      <c r="AI18" s="50">
        <f t="shared" si="1"/>
        <v>0.11</v>
      </c>
      <c r="AJ18" s="50">
        <f t="shared" si="1"/>
        <v>0.12</v>
      </c>
      <c r="AK18" s="50">
        <f t="shared" si="1"/>
        <v>0.12</v>
      </c>
      <c r="AL18" s="50">
        <f t="shared" si="1"/>
        <v>0.12</v>
      </c>
      <c r="AM18" s="50">
        <f t="shared" si="1"/>
        <v>0.12</v>
      </c>
      <c r="AN18" s="50">
        <f t="shared" si="1"/>
        <v>0.13</v>
      </c>
      <c r="AO18" s="50">
        <f t="shared" si="1"/>
        <v>0.13</v>
      </c>
      <c r="AP18" s="50">
        <f t="shared" si="1"/>
        <v>0.13</v>
      </c>
      <c r="AQ18" s="50">
        <f t="shared" si="1"/>
        <v>0.13</v>
      </c>
      <c r="AR18" s="52"/>
      <c r="AS18" s="52"/>
      <c r="AT18" s="52"/>
      <c r="AU18" s="52"/>
      <c r="AV18" s="52"/>
      <c r="AW18" s="52"/>
      <c r="AX18" s="52"/>
      <c r="AY18" s="52"/>
      <c r="AZ18" s="52"/>
      <c r="BA18" s="52"/>
      <c r="BB18" s="52"/>
      <c r="BC18" s="52"/>
      <c r="BD18" s="52"/>
      <c r="BE18" s="52"/>
      <c r="BF18" s="52"/>
      <c r="BG18" s="52"/>
      <c r="BH18" s="52"/>
      <c r="BI18" s="52"/>
      <c r="BJ18" s="52"/>
      <c r="BK18" s="52"/>
    </row>
    <row r="19" ht="14.25" customHeight="1">
      <c r="A19" s="50" t="s">
        <v>1390</v>
      </c>
      <c r="B19" s="50">
        <v>2.78</v>
      </c>
      <c r="C19" s="50">
        <v>2.84</v>
      </c>
      <c r="D19" s="50">
        <v>2.91</v>
      </c>
      <c r="E19" s="50">
        <v>2.96</v>
      </c>
      <c r="F19" s="50">
        <v>3.01</v>
      </c>
      <c r="G19" s="50">
        <v>3.06</v>
      </c>
      <c r="H19" s="50">
        <v>3.11</v>
      </c>
      <c r="I19" s="50">
        <v>3.17</v>
      </c>
      <c r="J19" s="50">
        <v>3.22</v>
      </c>
      <c r="K19" s="50">
        <v>3.28</v>
      </c>
      <c r="L19" s="50">
        <v>3.34</v>
      </c>
      <c r="M19" s="50">
        <v>3.39</v>
      </c>
      <c r="N19" s="52"/>
      <c r="O19" s="52"/>
      <c r="P19" s="50" t="s">
        <v>1390</v>
      </c>
      <c r="Q19" s="50">
        <v>0.51</v>
      </c>
      <c r="R19" s="50">
        <v>0.52</v>
      </c>
      <c r="S19" s="50">
        <v>0.52</v>
      </c>
      <c r="T19" s="50">
        <v>0.52</v>
      </c>
      <c r="U19" s="50">
        <v>0.51</v>
      </c>
      <c r="V19" s="50">
        <v>0.51</v>
      </c>
      <c r="W19" s="50">
        <v>0.51</v>
      </c>
      <c r="X19" s="50">
        <v>0.51</v>
      </c>
      <c r="Y19" s="50">
        <v>0.51</v>
      </c>
      <c r="Z19" s="50">
        <v>0.51</v>
      </c>
      <c r="AA19" s="50">
        <v>0.5</v>
      </c>
      <c r="AB19" s="50">
        <v>0.5</v>
      </c>
      <c r="AC19" s="52"/>
      <c r="AD19" s="52"/>
      <c r="AE19" s="50" t="s">
        <v>1390</v>
      </c>
      <c r="AF19" s="50">
        <f t="shared" ref="AF19:AQ19" si="2">+B19+Q19</f>
        <v>3.29</v>
      </c>
      <c r="AG19" s="50">
        <f t="shared" si="2"/>
        <v>3.36</v>
      </c>
      <c r="AH19" s="50">
        <f t="shared" si="2"/>
        <v>3.43</v>
      </c>
      <c r="AI19" s="50">
        <f t="shared" si="2"/>
        <v>3.48</v>
      </c>
      <c r="AJ19" s="50">
        <f t="shared" si="2"/>
        <v>3.52</v>
      </c>
      <c r="AK19" s="50">
        <f t="shared" si="2"/>
        <v>3.57</v>
      </c>
      <c r="AL19" s="50">
        <f t="shared" si="2"/>
        <v>3.62</v>
      </c>
      <c r="AM19" s="50">
        <f t="shared" si="2"/>
        <v>3.68</v>
      </c>
      <c r="AN19" s="50">
        <f t="shared" si="2"/>
        <v>3.73</v>
      </c>
      <c r="AO19" s="50">
        <f t="shared" si="2"/>
        <v>3.79</v>
      </c>
      <c r="AP19" s="50">
        <f t="shared" si="2"/>
        <v>3.84</v>
      </c>
      <c r="AQ19" s="50">
        <f t="shared" si="2"/>
        <v>3.89</v>
      </c>
      <c r="AR19" s="52"/>
      <c r="AS19" s="52"/>
      <c r="AT19" s="52"/>
      <c r="AU19" s="52"/>
      <c r="AV19" s="52"/>
      <c r="AW19" s="52"/>
      <c r="AX19" s="52"/>
      <c r="AY19" s="52"/>
      <c r="AZ19" s="52"/>
      <c r="BA19" s="52"/>
      <c r="BB19" s="52"/>
      <c r="BC19" s="52"/>
      <c r="BD19" s="52"/>
      <c r="BE19" s="52"/>
      <c r="BF19" s="52"/>
      <c r="BG19" s="52"/>
      <c r="BH19" s="52"/>
      <c r="BI19" s="52"/>
      <c r="BJ19" s="52"/>
      <c r="BK19" s="52"/>
    </row>
    <row r="20" ht="14.25" customHeight="1">
      <c r="A20" s="50" t="s">
        <v>24</v>
      </c>
      <c r="B20" s="50">
        <v>2.89</v>
      </c>
      <c r="C20" s="50">
        <v>2.95</v>
      </c>
      <c r="D20" s="50">
        <v>3.02</v>
      </c>
      <c r="E20" s="50">
        <v>3.08</v>
      </c>
      <c r="F20" s="50">
        <v>3.13</v>
      </c>
      <c r="G20" s="50">
        <v>3.18</v>
      </c>
      <c r="H20" s="50">
        <v>3.23</v>
      </c>
      <c r="I20" s="50">
        <v>3.29</v>
      </c>
      <c r="J20" s="50">
        <v>3.35</v>
      </c>
      <c r="K20" s="50">
        <v>3.41</v>
      </c>
      <c r="L20" s="50">
        <v>3.46</v>
      </c>
      <c r="M20" s="50">
        <v>3.52</v>
      </c>
      <c r="N20" s="52"/>
      <c r="O20" s="52"/>
      <c r="P20" s="50" t="s">
        <v>24</v>
      </c>
      <c r="Q20" s="50">
        <v>0.51</v>
      </c>
      <c r="R20" s="50">
        <v>0.52</v>
      </c>
      <c r="S20" s="50">
        <v>0.52</v>
      </c>
      <c r="T20" s="50">
        <v>0.52</v>
      </c>
      <c r="U20" s="50">
        <v>0.51</v>
      </c>
      <c r="V20" s="50">
        <v>0.51</v>
      </c>
      <c r="W20" s="50">
        <v>0.51</v>
      </c>
      <c r="X20" s="50">
        <v>0.51</v>
      </c>
      <c r="Y20" s="50">
        <v>0.51</v>
      </c>
      <c r="Z20" s="50">
        <v>0.51</v>
      </c>
      <c r="AA20" s="50">
        <v>0.5</v>
      </c>
      <c r="AB20" s="50">
        <v>0.5</v>
      </c>
      <c r="AC20" s="52"/>
      <c r="AD20" s="52"/>
      <c r="AE20" s="50" t="s">
        <v>24</v>
      </c>
      <c r="AF20" s="50">
        <f t="shared" ref="AF20:AQ20" si="3">+B20+Q20</f>
        <v>3.4</v>
      </c>
      <c r="AG20" s="50">
        <f t="shared" si="3"/>
        <v>3.47</v>
      </c>
      <c r="AH20" s="50">
        <f t="shared" si="3"/>
        <v>3.54</v>
      </c>
      <c r="AI20" s="50">
        <f t="shared" si="3"/>
        <v>3.6</v>
      </c>
      <c r="AJ20" s="50">
        <f t="shared" si="3"/>
        <v>3.64</v>
      </c>
      <c r="AK20" s="50">
        <f t="shared" si="3"/>
        <v>3.69</v>
      </c>
      <c r="AL20" s="50">
        <f t="shared" si="3"/>
        <v>3.74</v>
      </c>
      <c r="AM20" s="50">
        <f t="shared" si="3"/>
        <v>3.8</v>
      </c>
      <c r="AN20" s="50">
        <f t="shared" si="3"/>
        <v>3.86</v>
      </c>
      <c r="AO20" s="50">
        <f t="shared" si="3"/>
        <v>3.92</v>
      </c>
      <c r="AP20" s="50">
        <f t="shared" si="3"/>
        <v>3.96</v>
      </c>
      <c r="AQ20" s="50">
        <f t="shared" si="3"/>
        <v>4.02</v>
      </c>
      <c r="AR20" s="52"/>
      <c r="AS20" s="52"/>
      <c r="AT20" s="52"/>
      <c r="AU20" s="52"/>
      <c r="AV20" s="52"/>
      <c r="AW20" s="52"/>
      <c r="AX20" s="52"/>
      <c r="AY20" s="52"/>
      <c r="AZ20" s="52"/>
      <c r="BA20" s="52"/>
      <c r="BB20" s="52"/>
      <c r="BC20" s="52"/>
      <c r="BD20" s="52"/>
      <c r="BE20" s="52"/>
      <c r="BF20" s="52"/>
      <c r="BG20" s="52"/>
      <c r="BH20" s="52"/>
      <c r="BI20" s="52"/>
      <c r="BJ20" s="52"/>
      <c r="BK20" s="52"/>
    </row>
    <row r="21" ht="14.25" customHeight="1">
      <c r="A21" s="52"/>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row>
    <row r="22" ht="14.25" customHeight="1">
      <c r="A22" s="52"/>
      <c r="B22" s="843" t="s">
        <v>1619</v>
      </c>
      <c r="N22" s="52"/>
      <c r="O22" s="52"/>
      <c r="P22" s="52"/>
      <c r="Q22" s="843" t="s">
        <v>1619</v>
      </c>
      <c r="AC22" s="52"/>
      <c r="AD22" s="52"/>
      <c r="AE22" s="52"/>
      <c r="AF22" s="843" t="s">
        <v>1619</v>
      </c>
      <c r="AR22" s="52"/>
      <c r="AS22" s="52"/>
      <c r="AT22" s="52"/>
      <c r="AU22" s="52"/>
      <c r="AV22" s="52"/>
      <c r="AW22" s="52"/>
      <c r="AX22" s="52"/>
      <c r="AY22" s="52"/>
      <c r="AZ22" s="52"/>
      <c r="BA22" s="52"/>
      <c r="BB22" s="52"/>
      <c r="BC22" s="52"/>
      <c r="BD22" s="52"/>
      <c r="BE22" s="52"/>
      <c r="BF22" s="52"/>
      <c r="BG22" s="52"/>
      <c r="BH22" s="52"/>
      <c r="BI22" s="52"/>
      <c r="BJ22" s="52"/>
      <c r="BK22" s="52"/>
    </row>
    <row r="23" ht="14.25" customHeight="1">
      <c r="A23" s="616" t="s">
        <v>1614</v>
      </c>
      <c r="B23" s="846">
        <v>2019.0</v>
      </c>
      <c r="C23" s="846">
        <v>2020.0</v>
      </c>
      <c r="D23" s="846">
        <v>2021.0</v>
      </c>
      <c r="E23" s="846">
        <v>2022.0</v>
      </c>
      <c r="F23" s="846">
        <v>2023.0</v>
      </c>
      <c r="G23" s="846">
        <v>2024.0</v>
      </c>
      <c r="H23" s="846">
        <v>2025.0</v>
      </c>
      <c r="I23" s="846">
        <v>2026.0</v>
      </c>
      <c r="J23" s="846">
        <v>2027.0</v>
      </c>
      <c r="K23" s="846">
        <v>2028.0</v>
      </c>
      <c r="L23" s="846">
        <v>2029.0</v>
      </c>
      <c r="M23" s="846">
        <v>2030.0</v>
      </c>
      <c r="N23" s="616"/>
      <c r="O23" s="616"/>
      <c r="P23" s="616" t="s">
        <v>1614</v>
      </c>
      <c r="Q23" s="846">
        <v>2019.0</v>
      </c>
      <c r="R23" s="846">
        <v>2020.0</v>
      </c>
      <c r="S23" s="846">
        <v>2021.0</v>
      </c>
      <c r="T23" s="846">
        <v>2022.0</v>
      </c>
      <c r="U23" s="846">
        <v>2023.0</v>
      </c>
      <c r="V23" s="846">
        <v>2024.0</v>
      </c>
      <c r="W23" s="846">
        <v>2025.0</v>
      </c>
      <c r="X23" s="846">
        <v>2026.0</v>
      </c>
      <c r="Y23" s="846">
        <v>2027.0</v>
      </c>
      <c r="Z23" s="846">
        <v>2028.0</v>
      </c>
      <c r="AA23" s="846">
        <v>2029.0</v>
      </c>
      <c r="AB23" s="846">
        <v>2030.0</v>
      </c>
      <c r="AC23" s="616"/>
      <c r="AD23" s="616"/>
      <c r="AE23" s="616" t="s">
        <v>1614</v>
      </c>
      <c r="AF23" s="846">
        <v>2019.0</v>
      </c>
      <c r="AG23" s="846">
        <v>2020.0</v>
      </c>
      <c r="AH23" s="846">
        <v>2021.0</v>
      </c>
      <c r="AI23" s="846">
        <v>2022.0</v>
      </c>
      <c r="AJ23" s="846">
        <v>2023.0</v>
      </c>
      <c r="AK23" s="846">
        <v>2024.0</v>
      </c>
      <c r="AL23" s="846">
        <v>2025.0</v>
      </c>
      <c r="AM23" s="846">
        <v>2026.0</v>
      </c>
      <c r="AN23" s="846">
        <v>2027.0</v>
      </c>
      <c r="AO23" s="846">
        <v>2028.0</v>
      </c>
      <c r="AP23" s="846">
        <v>2029.0</v>
      </c>
      <c r="AQ23" s="846">
        <v>2030.0</v>
      </c>
      <c r="AR23" s="616"/>
      <c r="AS23" s="616"/>
      <c r="AT23" s="616"/>
      <c r="AU23" s="616"/>
      <c r="AV23" s="616"/>
      <c r="AW23" s="616"/>
      <c r="AX23" s="616"/>
      <c r="AY23" s="616"/>
      <c r="AZ23" s="616"/>
      <c r="BA23" s="616"/>
      <c r="BB23" s="616"/>
      <c r="BC23" s="616"/>
      <c r="BD23" s="616"/>
      <c r="BE23" s="616"/>
      <c r="BF23" s="616"/>
      <c r="BG23" s="616"/>
      <c r="BH23" s="616"/>
      <c r="BI23" s="616"/>
      <c r="BJ23" s="616"/>
      <c r="BK23" s="616"/>
      <c r="BL23" s="616"/>
      <c r="BM23" s="616"/>
      <c r="BN23" s="616"/>
      <c r="BO23" s="616"/>
      <c r="BP23" s="616"/>
      <c r="BQ23" s="616"/>
      <c r="BR23" s="616"/>
      <c r="BS23" s="616"/>
      <c r="BT23" s="616"/>
      <c r="BU23" s="616"/>
      <c r="BV23" s="616"/>
      <c r="BW23" s="616"/>
      <c r="BX23" s="616"/>
      <c r="BY23" s="616"/>
      <c r="BZ23" s="616"/>
      <c r="CA23" s="616"/>
      <c r="CB23" s="616"/>
      <c r="CC23" s="616"/>
      <c r="CD23" s="616"/>
      <c r="CE23" s="616"/>
      <c r="CF23" s="616"/>
      <c r="CG23" s="616"/>
      <c r="CH23" s="616"/>
      <c r="CI23" s="616"/>
      <c r="CJ23" s="616"/>
    </row>
    <row r="24" ht="14.25" customHeight="1">
      <c r="A24" s="616" t="s">
        <v>1620</v>
      </c>
      <c r="B24" s="846">
        <v>10.74</v>
      </c>
      <c r="C24" s="846">
        <v>10.96</v>
      </c>
      <c r="D24" s="846">
        <v>11.21</v>
      </c>
      <c r="E24" s="846">
        <v>11.42</v>
      </c>
      <c r="F24" s="846">
        <v>11.62</v>
      </c>
      <c r="G24" s="846">
        <v>11.8</v>
      </c>
      <c r="H24" s="846">
        <v>12.0</v>
      </c>
      <c r="I24" s="846">
        <v>12.21</v>
      </c>
      <c r="J24" s="846">
        <v>12.42</v>
      </c>
      <c r="K24" s="846">
        <v>12.64</v>
      </c>
      <c r="L24" s="846">
        <v>12.86</v>
      </c>
      <c r="M24" s="846">
        <v>13.07</v>
      </c>
      <c r="N24" s="616"/>
      <c r="O24" s="616"/>
      <c r="P24" s="616" t="s">
        <v>1621</v>
      </c>
      <c r="Q24" s="846">
        <v>1.96</v>
      </c>
      <c r="R24" s="846">
        <v>1.97</v>
      </c>
      <c r="S24" s="846">
        <v>1.97</v>
      </c>
      <c r="T24" s="846">
        <v>1.97</v>
      </c>
      <c r="U24" s="846">
        <v>1.96</v>
      </c>
      <c r="V24" s="846">
        <v>1.95</v>
      </c>
      <c r="W24" s="846">
        <v>1.95</v>
      </c>
      <c r="X24" s="846">
        <v>1.94</v>
      </c>
      <c r="Y24" s="846">
        <v>1.94</v>
      </c>
      <c r="Z24" s="846">
        <v>1.93</v>
      </c>
      <c r="AA24" s="846">
        <v>1.93</v>
      </c>
      <c r="AB24" s="846">
        <v>1.92</v>
      </c>
      <c r="AC24" s="616"/>
      <c r="AD24" s="616"/>
      <c r="AE24" s="616" t="s">
        <v>1621</v>
      </c>
      <c r="AF24" s="846">
        <v>12.7</v>
      </c>
      <c r="AG24" s="846">
        <v>12.93</v>
      </c>
      <c r="AH24" s="846">
        <v>13.18</v>
      </c>
      <c r="AI24" s="846">
        <v>13.39</v>
      </c>
      <c r="AJ24" s="846">
        <v>13.58</v>
      </c>
      <c r="AK24" s="846">
        <v>13.75</v>
      </c>
      <c r="AL24" s="846">
        <v>13.95</v>
      </c>
      <c r="AM24" s="846">
        <v>14.15</v>
      </c>
      <c r="AN24" s="846">
        <v>14.36</v>
      </c>
      <c r="AO24" s="846">
        <v>14.57</v>
      </c>
      <c r="AP24" s="846">
        <v>14.79</v>
      </c>
      <c r="AQ24" s="846">
        <v>14.99</v>
      </c>
      <c r="AR24" s="616"/>
      <c r="AS24" s="616"/>
      <c r="AT24" s="616"/>
      <c r="AU24" s="616"/>
      <c r="AV24" s="616"/>
      <c r="AW24" s="616"/>
      <c r="AX24" s="616"/>
      <c r="AY24" s="616"/>
      <c r="AZ24" s="616"/>
      <c r="BA24" s="616"/>
      <c r="BB24" s="616"/>
      <c r="BC24" s="616"/>
      <c r="BD24" s="616"/>
      <c r="BE24" s="616"/>
      <c r="BF24" s="616"/>
      <c r="BG24" s="616"/>
      <c r="BH24" s="616"/>
      <c r="BI24" s="616"/>
      <c r="BJ24" s="616"/>
      <c r="BK24" s="616"/>
      <c r="BL24" s="616"/>
      <c r="BM24" s="616"/>
      <c r="BN24" s="616"/>
      <c r="BO24" s="616"/>
      <c r="BP24" s="616"/>
      <c r="BQ24" s="616"/>
      <c r="BR24" s="616"/>
      <c r="BS24" s="616"/>
      <c r="BT24" s="616"/>
      <c r="BU24" s="616"/>
      <c r="BV24" s="616"/>
      <c r="BW24" s="616"/>
      <c r="BX24" s="616"/>
      <c r="BY24" s="616"/>
      <c r="BZ24" s="616"/>
      <c r="CA24" s="616"/>
      <c r="CB24" s="616"/>
      <c r="CC24" s="616"/>
      <c r="CD24" s="616"/>
      <c r="CE24" s="616"/>
      <c r="CF24" s="616"/>
      <c r="CG24" s="616"/>
      <c r="CH24" s="616"/>
      <c r="CI24" s="616"/>
      <c r="CJ24" s="616"/>
    </row>
    <row r="25" ht="14.25" customHeight="1">
      <c r="A25" s="616" t="s">
        <v>24</v>
      </c>
      <c r="B25" s="846">
        <v>10.74</v>
      </c>
      <c r="C25" s="846">
        <v>10.96</v>
      </c>
      <c r="D25" s="846">
        <v>11.21</v>
      </c>
      <c r="E25" s="846">
        <v>11.42</v>
      </c>
      <c r="F25" s="846">
        <v>11.62</v>
      </c>
      <c r="G25" s="846">
        <v>11.8</v>
      </c>
      <c r="H25" s="846">
        <v>12.0</v>
      </c>
      <c r="I25" s="846">
        <v>12.21</v>
      </c>
      <c r="J25" s="846">
        <v>12.42</v>
      </c>
      <c r="K25" s="846">
        <v>12.64</v>
      </c>
      <c r="L25" s="846">
        <v>12.86</v>
      </c>
      <c r="M25" s="846">
        <v>13.07</v>
      </c>
      <c r="N25" s="616"/>
      <c r="O25" s="616"/>
      <c r="P25" s="616" t="s">
        <v>24</v>
      </c>
      <c r="Q25" s="846">
        <v>1.96</v>
      </c>
      <c r="R25" s="846">
        <v>1.97</v>
      </c>
      <c r="S25" s="846">
        <v>1.97</v>
      </c>
      <c r="T25" s="846">
        <v>1.97</v>
      </c>
      <c r="U25" s="846">
        <v>1.96</v>
      </c>
      <c r="V25" s="846">
        <v>1.95</v>
      </c>
      <c r="W25" s="846">
        <v>1.95</v>
      </c>
      <c r="X25" s="846">
        <v>1.94</v>
      </c>
      <c r="Y25" s="846">
        <v>1.94</v>
      </c>
      <c r="Z25" s="846">
        <v>1.93</v>
      </c>
      <c r="AA25" s="846">
        <v>1.93</v>
      </c>
      <c r="AB25" s="846">
        <v>1.92</v>
      </c>
      <c r="AC25" s="616"/>
      <c r="AD25" s="616"/>
      <c r="AE25" s="616" t="s">
        <v>24</v>
      </c>
      <c r="AF25" s="846">
        <v>12.7</v>
      </c>
      <c r="AG25" s="846">
        <v>12.93</v>
      </c>
      <c r="AH25" s="846">
        <v>13.18</v>
      </c>
      <c r="AI25" s="846">
        <v>13.39</v>
      </c>
      <c r="AJ25" s="846">
        <v>13.58</v>
      </c>
      <c r="AK25" s="846">
        <v>13.75</v>
      </c>
      <c r="AL25" s="846">
        <v>13.95</v>
      </c>
      <c r="AM25" s="846">
        <v>14.15</v>
      </c>
      <c r="AN25" s="846">
        <v>14.36</v>
      </c>
      <c r="AO25" s="846">
        <v>14.57</v>
      </c>
      <c r="AP25" s="846">
        <v>14.79</v>
      </c>
      <c r="AQ25" s="846">
        <v>14.99</v>
      </c>
      <c r="AR25" s="616"/>
      <c r="AS25" s="616"/>
      <c r="AT25" s="616"/>
      <c r="AU25" s="616"/>
      <c r="AV25" s="616"/>
      <c r="AW25" s="616"/>
      <c r="AX25" s="616"/>
      <c r="AY25" s="616"/>
      <c r="AZ25" s="616"/>
      <c r="BA25" s="616"/>
      <c r="BB25" s="616"/>
      <c r="BC25" s="616"/>
      <c r="BD25" s="616"/>
      <c r="BE25" s="616"/>
      <c r="BF25" s="616"/>
      <c r="BG25" s="616"/>
      <c r="BH25" s="616"/>
      <c r="BI25" s="616"/>
      <c r="BJ25" s="616"/>
      <c r="BK25" s="616"/>
      <c r="BL25" s="616"/>
      <c r="BM25" s="616"/>
      <c r="BN25" s="616"/>
      <c r="BO25" s="616"/>
      <c r="BP25" s="616"/>
      <c r="BQ25" s="616"/>
      <c r="BR25" s="616"/>
      <c r="BS25" s="616"/>
      <c r="BT25" s="616"/>
      <c r="BU25" s="616"/>
      <c r="BV25" s="616"/>
      <c r="BW25" s="616"/>
      <c r="BX25" s="616"/>
      <c r="BY25" s="616"/>
      <c r="BZ25" s="616"/>
      <c r="CA25" s="616"/>
      <c r="CB25" s="616"/>
      <c r="CC25" s="616"/>
      <c r="CD25" s="616"/>
      <c r="CE25" s="616"/>
      <c r="CF25" s="616"/>
      <c r="CG25" s="616"/>
      <c r="CH25" s="616"/>
      <c r="CI25" s="616"/>
      <c r="CJ25" s="616"/>
    </row>
    <row r="26" ht="14.25" customHeight="1">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row>
    <row r="27" ht="14.25" customHeight="1">
      <c r="A27" s="52"/>
      <c r="B27" s="843" t="s">
        <v>1622</v>
      </c>
      <c r="N27" s="52"/>
      <c r="O27" s="52"/>
      <c r="P27" s="52"/>
      <c r="Q27" s="843" t="s">
        <v>1622</v>
      </c>
      <c r="AC27" s="52"/>
      <c r="AD27" s="52"/>
      <c r="AE27" s="52"/>
      <c r="AF27" s="843" t="s">
        <v>1622</v>
      </c>
      <c r="AR27" s="52"/>
      <c r="AS27" s="52"/>
      <c r="AT27" s="52"/>
      <c r="AU27" s="52"/>
      <c r="AV27" s="52"/>
      <c r="AW27" s="52"/>
      <c r="AX27" s="52"/>
      <c r="AY27" s="52"/>
      <c r="AZ27" s="52"/>
      <c r="BA27" s="52"/>
      <c r="BB27" s="52"/>
      <c r="BC27" s="52"/>
      <c r="BD27" s="52"/>
      <c r="BE27" s="52"/>
      <c r="BF27" s="52"/>
      <c r="BG27" s="52"/>
      <c r="BH27" s="52"/>
      <c r="BI27" s="52"/>
      <c r="BJ27" s="52"/>
      <c r="BK27" s="52"/>
    </row>
    <row r="28" ht="14.25" customHeight="1">
      <c r="A28" s="50" t="s">
        <v>1614</v>
      </c>
      <c r="B28" s="50">
        <v>2019.0</v>
      </c>
      <c r="C28" s="50">
        <v>2020.0</v>
      </c>
      <c r="D28" s="50">
        <v>2021.0</v>
      </c>
      <c r="E28" s="50">
        <v>2022.0</v>
      </c>
      <c r="F28" s="50">
        <v>2023.0</v>
      </c>
      <c r="G28" s="50">
        <v>2024.0</v>
      </c>
      <c r="H28" s="50">
        <v>2025.0</v>
      </c>
      <c r="I28" s="50">
        <v>2026.0</v>
      </c>
      <c r="J28" s="50">
        <v>2027.0</v>
      </c>
      <c r="K28" s="50">
        <v>2028.0</v>
      </c>
      <c r="L28" s="50">
        <v>2029.0</v>
      </c>
      <c r="M28" s="50">
        <v>2030.0</v>
      </c>
      <c r="N28" s="52"/>
      <c r="O28" s="52"/>
      <c r="P28" s="50" t="s">
        <v>1614</v>
      </c>
      <c r="Q28" s="50">
        <v>2019.0</v>
      </c>
      <c r="R28" s="50">
        <v>2020.0</v>
      </c>
      <c r="S28" s="50">
        <v>2021.0</v>
      </c>
      <c r="T28" s="50">
        <v>2022.0</v>
      </c>
      <c r="U28" s="50">
        <v>2023.0</v>
      </c>
      <c r="V28" s="50">
        <v>2024.0</v>
      </c>
      <c r="W28" s="50">
        <v>2025.0</v>
      </c>
      <c r="X28" s="50">
        <v>2026.0</v>
      </c>
      <c r="Y28" s="50">
        <v>2027.0</v>
      </c>
      <c r="Z28" s="50">
        <v>2028.0</v>
      </c>
      <c r="AA28" s="50">
        <v>2029.0</v>
      </c>
      <c r="AB28" s="50">
        <v>2030.0</v>
      </c>
      <c r="AC28" s="52"/>
      <c r="AD28" s="52"/>
      <c r="AE28" s="50" t="s">
        <v>1614</v>
      </c>
      <c r="AF28" s="50">
        <v>2019.0</v>
      </c>
      <c r="AG28" s="50">
        <v>2020.0</v>
      </c>
      <c r="AH28" s="50">
        <v>2021.0</v>
      </c>
      <c r="AI28" s="50">
        <v>2022.0</v>
      </c>
      <c r="AJ28" s="50">
        <v>2023.0</v>
      </c>
      <c r="AK28" s="50">
        <v>2024.0</v>
      </c>
      <c r="AL28" s="50">
        <v>2025.0</v>
      </c>
      <c r="AM28" s="50">
        <v>2026.0</v>
      </c>
      <c r="AN28" s="50">
        <v>2027.0</v>
      </c>
      <c r="AO28" s="50">
        <v>2028.0</v>
      </c>
      <c r="AP28" s="50">
        <v>2029.0</v>
      </c>
      <c r="AQ28" s="50">
        <v>2030.0</v>
      </c>
      <c r="AR28" s="52"/>
      <c r="AS28" s="52"/>
      <c r="AT28" s="52"/>
      <c r="AU28" s="52"/>
      <c r="AV28" s="52"/>
      <c r="AW28" s="52"/>
      <c r="AX28" s="52"/>
      <c r="AY28" s="52"/>
      <c r="AZ28" s="52"/>
      <c r="BA28" s="52"/>
      <c r="BB28" s="52"/>
      <c r="BC28" s="52"/>
      <c r="BD28" s="52"/>
      <c r="BE28" s="52"/>
      <c r="BF28" s="52"/>
      <c r="BG28" s="52"/>
      <c r="BH28" s="52"/>
      <c r="BI28" s="52"/>
      <c r="BJ28" s="52"/>
      <c r="BK28" s="52"/>
    </row>
    <row r="29" ht="14.25" customHeight="1">
      <c r="A29" s="50" t="s">
        <v>1623</v>
      </c>
      <c r="B29" s="50">
        <v>6.49</v>
      </c>
      <c r="C29" s="50">
        <v>7.13</v>
      </c>
      <c r="D29" s="50">
        <v>7.81</v>
      </c>
      <c r="E29" s="50">
        <v>8.49</v>
      </c>
      <c r="F29" s="50">
        <v>9.18</v>
      </c>
      <c r="G29" s="50">
        <v>9.88</v>
      </c>
      <c r="H29" s="50">
        <v>10.61</v>
      </c>
      <c r="I29" s="50">
        <v>11.36</v>
      </c>
      <c r="J29" s="50">
        <v>12.14</v>
      </c>
      <c r="K29" s="50">
        <v>12.94</v>
      </c>
      <c r="L29" s="50">
        <v>13.77</v>
      </c>
      <c r="M29" s="50">
        <v>14.6</v>
      </c>
      <c r="N29" s="52"/>
      <c r="O29" s="52"/>
      <c r="P29" s="50" t="s">
        <v>1623</v>
      </c>
      <c r="Q29" s="50">
        <v>0.28</v>
      </c>
      <c r="R29" s="50">
        <v>0.3</v>
      </c>
      <c r="S29" s="50">
        <v>0.33</v>
      </c>
      <c r="T29" s="50">
        <v>0.35</v>
      </c>
      <c r="U29" s="50">
        <v>0.37</v>
      </c>
      <c r="V29" s="50">
        <v>0.39</v>
      </c>
      <c r="W29" s="50">
        <v>0.41</v>
      </c>
      <c r="X29" s="50">
        <v>0.43</v>
      </c>
      <c r="Y29" s="50">
        <v>0.45</v>
      </c>
      <c r="Z29" s="50">
        <v>0.47</v>
      </c>
      <c r="AA29" s="50">
        <v>0.49</v>
      </c>
      <c r="AB29" s="50">
        <v>0.51</v>
      </c>
      <c r="AC29" s="52"/>
      <c r="AD29" s="52"/>
      <c r="AE29" s="50" t="s">
        <v>1623</v>
      </c>
      <c r="AF29" s="50">
        <f t="shared" ref="AF29:AQ29" si="4">+B29+Q29</f>
        <v>6.77</v>
      </c>
      <c r="AG29" s="50">
        <f t="shared" si="4"/>
        <v>7.43</v>
      </c>
      <c r="AH29" s="50">
        <f t="shared" si="4"/>
        <v>8.14</v>
      </c>
      <c r="AI29" s="50">
        <f t="shared" si="4"/>
        <v>8.84</v>
      </c>
      <c r="AJ29" s="50">
        <f t="shared" si="4"/>
        <v>9.55</v>
      </c>
      <c r="AK29" s="50">
        <f t="shared" si="4"/>
        <v>10.27</v>
      </c>
      <c r="AL29" s="50">
        <f t="shared" si="4"/>
        <v>11.02</v>
      </c>
      <c r="AM29" s="50">
        <f t="shared" si="4"/>
        <v>11.79</v>
      </c>
      <c r="AN29" s="50">
        <f t="shared" si="4"/>
        <v>12.59</v>
      </c>
      <c r="AO29" s="50">
        <f t="shared" si="4"/>
        <v>13.41</v>
      </c>
      <c r="AP29" s="50">
        <f t="shared" si="4"/>
        <v>14.26</v>
      </c>
      <c r="AQ29" s="50">
        <f t="shared" si="4"/>
        <v>15.11</v>
      </c>
      <c r="AR29" s="52"/>
      <c r="AS29" s="52"/>
      <c r="AT29" s="52"/>
      <c r="AU29" s="52"/>
      <c r="AV29" s="52"/>
      <c r="AW29" s="52"/>
      <c r="AX29" s="52"/>
      <c r="AY29" s="52"/>
      <c r="AZ29" s="52"/>
      <c r="BA29" s="52"/>
      <c r="BB29" s="52"/>
      <c r="BC29" s="52"/>
      <c r="BD29" s="52"/>
      <c r="BE29" s="52"/>
      <c r="BF29" s="52"/>
      <c r="BG29" s="52"/>
      <c r="BH29" s="52"/>
      <c r="BI29" s="52"/>
      <c r="BJ29" s="52"/>
      <c r="BK29" s="52"/>
    </row>
    <row r="30" ht="14.25" customHeight="1">
      <c r="A30" s="50" t="s">
        <v>1611</v>
      </c>
      <c r="B30" s="50">
        <v>30.34</v>
      </c>
      <c r="C30" s="50">
        <v>30.6</v>
      </c>
      <c r="D30" s="50">
        <v>31.54</v>
      </c>
      <c r="E30" s="50">
        <v>32.41</v>
      </c>
      <c r="F30" s="50">
        <v>33.23</v>
      </c>
      <c r="G30" s="50">
        <v>34.04</v>
      </c>
      <c r="H30" s="50">
        <v>34.88</v>
      </c>
      <c r="I30" s="50">
        <v>35.77</v>
      </c>
      <c r="J30" s="50">
        <v>36.68</v>
      </c>
      <c r="K30" s="50">
        <v>37.62</v>
      </c>
      <c r="L30" s="50">
        <v>38.56</v>
      </c>
      <c r="M30" s="50">
        <v>39.49</v>
      </c>
      <c r="N30" s="52"/>
      <c r="O30" s="52"/>
      <c r="P30" s="50" t="s">
        <v>1611</v>
      </c>
      <c r="Q30" s="50">
        <v>1.32</v>
      </c>
      <c r="R30" s="50">
        <v>1.33</v>
      </c>
      <c r="S30" s="50">
        <v>1.35</v>
      </c>
      <c r="T30" s="50">
        <v>1.36</v>
      </c>
      <c r="U30" s="50">
        <v>1.36</v>
      </c>
      <c r="V30" s="50">
        <v>1.37</v>
      </c>
      <c r="W30" s="50">
        <v>1.37</v>
      </c>
      <c r="X30" s="50">
        <v>1.38</v>
      </c>
      <c r="Y30" s="50">
        <v>1.39</v>
      </c>
      <c r="Z30" s="50">
        <v>1.4</v>
      </c>
      <c r="AA30" s="50">
        <v>1.4</v>
      </c>
      <c r="AB30" s="50">
        <v>1.41</v>
      </c>
      <c r="AC30" s="52"/>
      <c r="AD30" s="52"/>
      <c r="AE30" s="50" t="s">
        <v>1611</v>
      </c>
      <c r="AF30" s="50">
        <f t="shared" ref="AF30:AQ30" si="5">+B30+Q30</f>
        <v>31.66</v>
      </c>
      <c r="AG30" s="50">
        <f t="shared" si="5"/>
        <v>31.93</v>
      </c>
      <c r="AH30" s="50">
        <f t="shared" si="5"/>
        <v>32.89</v>
      </c>
      <c r="AI30" s="50">
        <f t="shared" si="5"/>
        <v>33.77</v>
      </c>
      <c r="AJ30" s="50">
        <f t="shared" si="5"/>
        <v>34.59</v>
      </c>
      <c r="AK30" s="50">
        <f t="shared" si="5"/>
        <v>35.41</v>
      </c>
      <c r="AL30" s="50">
        <f t="shared" si="5"/>
        <v>36.25</v>
      </c>
      <c r="AM30" s="50">
        <f t="shared" si="5"/>
        <v>37.15</v>
      </c>
      <c r="AN30" s="50">
        <f t="shared" si="5"/>
        <v>38.07</v>
      </c>
      <c r="AO30" s="50">
        <f t="shared" si="5"/>
        <v>39.02</v>
      </c>
      <c r="AP30" s="50">
        <f t="shared" si="5"/>
        <v>39.96</v>
      </c>
      <c r="AQ30" s="50">
        <f t="shared" si="5"/>
        <v>40.9</v>
      </c>
      <c r="AR30" s="52"/>
      <c r="AS30" s="52"/>
      <c r="AT30" s="52"/>
      <c r="AU30" s="52"/>
      <c r="AV30" s="52"/>
      <c r="AW30" s="52"/>
      <c r="AX30" s="52"/>
      <c r="AY30" s="52"/>
      <c r="AZ30" s="52"/>
      <c r="BA30" s="52"/>
      <c r="BB30" s="52"/>
      <c r="BC30" s="52"/>
      <c r="BD30" s="52"/>
      <c r="BE30" s="52"/>
      <c r="BF30" s="52"/>
      <c r="BG30" s="52"/>
      <c r="BH30" s="52"/>
      <c r="BI30" s="52"/>
      <c r="BJ30" s="52"/>
      <c r="BK30" s="52"/>
    </row>
    <row r="31" ht="14.25" customHeight="1">
      <c r="A31" s="50" t="s">
        <v>24</v>
      </c>
      <c r="B31" s="50">
        <v>36.83</v>
      </c>
      <c r="C31" s="50">
        <v>37.72</v>
      </c>
      <c r="D31" s="50">
        <v>39.35</v>
      </c>
      <c r="E31" s="50">
        <v>40.9</v>
      </c>
      <c r="F31" s="50">
        <v>42.41</v>
      </c>
      <c r="G31" s="50">
        <v>43.92</v>
      </c>
      <c r="H31" s="50">
        <v>45.49</v>
      </c>
      <c r="I31" s="50">
        <v>47.13</v>
      </c>
      <c r="J31" s="50">
        <v>48.82</v>
      </c>
      <c r="K31" s="50">
        <v>50.56</v>
      </c>
      <c r="L31" s="50">
        <v>52.33</v>
      </c>
      <c r="M31" s="50">
        <v>54.09</v>
      </c>
      <c r="N31" s="52"/>
      <c r="O31" s="52"/>
      <c r="P31" s="50" t="s">
        <v>24</v>
      </c>
      <c r="Q31" s="50">
        <v>1.6</v>
      </c>
      <c r="R31" s="50">
        <v>1.64</v>
      </c>
      <c r="S31" s="50">
        <v>1.67</v>
      </c>
      <c r="T31" s="50">
        <v>1.71</v>
      </c>
      <c r="U31" s="50">
        <v>1.73</v>
      </c>
      <c r="V31" s="50">
        <v>1.76</v>
      </c>
      <c r="W31" s="50">
        <v>1.79</v>
      </c>
      <c r="X31" s="50">
        <v>1.81</v>
      </c>
      <c r="Y31" s="50">
        <v>1.84</v>
      </c>
      <c r="Z31" s="50">
        <v>1.87</v>
      </c>
      <c r="AA31" s="50">
        <v>1.9</v>
      </c>
      <c r="AB31" s="50">
        <v>1.92</v>
      </c>
      <c r="AC31" s="52"/>
      <c r="AD31" s="52"/>
      <c r="AE31" s="50" t="s">
        <v>24</v>
      </c>
      <c r="AF31" s="50">
        <f t="shared" ref="AF31:AQ31" si="6">+B31+Q31</f>
        <v>38.43</v>
      </c>
      <c r="AG31" s="50">
        <f t="shared" si="6"/>
        <v>39.36</v>
      </c>
      <c r="AH31" s="50">
        <f t="shared" si="6"/>
        <v>41.02</v>
      </c>
      <c r="AI31" s="50">
        <f t="shared" si="6"/>
        <v>42.61</v>
      </c>
      <c r="AJ31" s="50">
        <f t="shared" si="6"/>
        <v>44.14</v>
      </c>
      <c r="AK31" s="50">
        <f t="shared" si="6"/>
        <v>45.68</v>
      </c>
      <c r="AL31" s="50">
        <f t="shared" si="6"/>
        <v>47.28</v>
      </c>
      <c r="AM31" s="50">
        <f t="shared" si="6"/>
        <v>48.94</v>
      </c>
      <c r="AN31" s="50">
        <f t="shared" si="6"/>
        <v>50.66</v>
      </c>
      <c r="AO31" s="50">
        <f t="shared" si="6"/>
        <v>52.43</v>
      </c>
      <c r="AP31" s="50">
        <f t="shared" si="6"/>
        <v>54.23</v>
      </c>
      <c r="AQ31" s="50">
        <f t="shared" si="6"/>
        <v>56.01</v>
      </c>
      <c r="AR31" s="52"/>
      <c r="AS31" s="52"/>
      <c r="AT31" s="52"/>
      <c r="AU31" s="52"/>
      <c r="AV31" s="52"/>
      <c r="AW31" s="52"/>
      <c r="AX31" s="52"/>
      <c r="AY31" s="52"/>
      <c r="AZ31" s="52"/>
      <c r="BA31" s="52"/>
      <c r="BB31" s="52"/>
      <c r="BC31" s="52"/>
      <c r="BD31" s="52"/>
      <c r="BE31" s="52"/>
      <c r="BF31" s="52"/>
      <c r="BG31" s="52"/>
      <c r="BH31" s="52"/>
      <c r="BI31" s="52"/>
      <c r="BJ31" s="52"/>
      <c r="BK31" s="52"/>
    </row>
    <row r="32" ht="14.25" customHeight="1">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row>
    <row r="33" ht="14.25" customHeight="1">
      <c r="A33" s="52"/>
      <c r="B33" s="843" t="s">
        <v>1624</v>
      </c>
      <c r="N33" s="52"/>
      <c r="O33" s="52"/>
      <c r="P33" s="52"/>
      <c r="Q33" s="843" t="s">
        <v>1624</v>
      </c>
      <c r="AC33" s="52"/>
      <c r="AD33" s="52"/>
      <c r="AE33" s="52"/>
      <c r="AF33" s="843" t="s">
        <v>1624</v>
      </c>
      <c r="AR33" s="52"/>
      <c r="AS33" s="52"/>
      <c r="AT33" s="52"/>
      <c r="AU33" s="52"/>
      <c r="AV33" s="52"/>
      <c r="AW33" s="52"/>
      <c r="AX33" s="52"/>
      <c r="AY33" s="52"/>
      <c r="AZ33" s="52"/>
      <c r="BA33" s="52"/>
      <c r="BB33" s="52"/>
      <c r="BC33" s="52"/>
      <c r="BD33" s="52"/>
      <c r="BE33" s="52"/>
      <c r="BF33" s="52"/>
      <c r="BG33" s="52"/>
      <c r="BH33" s="52"/>
      <c r="BI33" s="52"/>
      <c r="BJ33" s="52"/>
      <c r="BK33" s="52"/>
    </row>
    <row r="34" ht="14.25" customHeight="1">
      <c r="A34" s="50" t="s">
        <v>1614</v>
      </c>
      <c r="B34" s="50">
        <v>2019.0</v>
      </c>
      <c r="C34" s="50">
        <v>2020.0</v>
      </c>
      <c r="D34" s="50">
        <v>2021.0</v>
      </c>
      <c r="E34" s="50">
        <v>2022.0</v>
      </c>
      <c r="F34" s="50">
        <v>2023.0</v>
      </c>
      <c r="G34" s="50">
        <v>2024.0</v>
      </c>
      <c r="H34" s="50">
        <v>2025.0</v>
      </c>
      <c r="I34" s="50">
        <v>2026.0</v>
      </c>
      <c r="J34" s="50">
        <v>2027.0</v>
      </c>
      <c r="K34" s="50">
        <v>2028.0</v>
      </c>
      <c r="L34" s="50">
        <v>2029.0</v>
      </c>
      <c r="M34" s="50">
        <v>2030.0</v>
      </c>
      <c r="N34" s="52"/>
      <c r="O34" s="52"/>
      <c r="P34" s="50" t="s">
        <v>1614</v>
      </c>
      <c r="Q34" s="50">
        <v>2019.0</v>
      </c>
      <c r="R34" s="50">
        <v>2020.0</v>
      </c>
      <c r="S34" s="50">
        <v>2021.0</v>
      </c>
      <c r="T34" s="50">
        <v>2022.0</v>
      </c>
      <c r="U34" s="50">
        <v>2023.0</v>
      </c>
      <c r="V34" s="50">
        <v>2024.0</v>
      </c>
      <c r="W34" s="50">
        <v>2025.0</v>
      </c>
      <c r="X34" s="50">
        <v>2026.0</v>
      </c>
      <c r="Y34" s="50">
        <v>2027.0</v>
      </c>
      <c r="Z34" s="50">
        <v>2028.0</v>
      </c>
      <c r="AA34" s="50">
        <v>2029.0</v>
      </c>
      <c r="AB34" s="50">
        <v>2030.0</v>
      </c>
      <c r="AC34" s="52"/>
      <c r="AD34" s="52"/>
      <c r="AE34" s="50" t="s">
        <v>1614</v>
      </c>
      <c r="AF34" s="50">
        <v>2019.0</v>
      </c>
      <c r="AG34" s="50">
        <v>2020.0</v>
      </c>
      <c r="AH34" s="50">
        <v>2021.0</v>
      </c>
      <c r="AI34" s="50">
        <v>2022.0</v>
      </c>
      <c r="AJ34" s="50">
        <v>2023.0</v>
      </c>
      <c r="AK34" s="50">
        <v>2024.0</v>
      </c>
      <c r="AL34" s="50">
        <v>2025.0</v>
      </c>
      <c r="AM34" s="50">
        <v>2026.0</v>
      </c>
      <c r="AN34" s="50">
        <v>2027.0</v>
      </c>
      <c r="AO34" s="50">
        <v>2028.0</v>
      </c>
      <c r="AP34" s="50">
        <v>2029.0</v>
      </c>
      <c r="AQ34" s="50">
        <v>2030.0</v>
      </c>
      <c r="AR34" s="52"/>
      <c r="AS34" s="52"/>
      <c r="AT34" s="52"/>
      <c r="AU34" s="52"/>
      <c r="AV34" s="52"/>
      <c r="AW34" s="52"/>
      <c r="AX34" s="52"/>
      <c r="AY34" s="52"/>
      <c r="AZ34" s="52"/>
      <c r="BA34" s="52"/>
      <c r="BB34" s="52"/>
      <c r="BC34" s="52"/>
      <c r="BD34" s="52"/>
      <c r="BE34" s="52"/>
      <c r="BF34" s="52"/>
      <c r="BG34" s="52"/>
      <c r="BH34" s="52"/>
      <c r="BI34" s="52"/>
      <c r="BJ34" s="52"/>
      <c r="BK34" s="52"/>
    </row>
    <row r="35" ht="14.25" customHeight="1">
      <c r="A35" s="50" t="s">
        <v>1625</v>
      </c>
      <c r="B35" s="50">
        <v>3.82</v>
      </c>
      <c r="C35" s="50">
        <v>3.97</v>
      </c>
      <c r="D35" s="50">
        <v>4.1</v>
      </c>
      <c r="E35" s="50">
        <v>4.22</v>
      </c>
      <c r="F35" s="50">
        <v>4.34</v>
      </c>
      <c r="G35" s="50">
        <v>4.45</v>
      </c>
      <c r="H35" s="50">
        <v>4.57</v>
      </c>
      <c r="I35" s="50">
        <v>4.7</v>
      </c>
      <c r="J35" s="50">
        <v>4.83</v>
      </c>
      <c r="K35" s="50">
        <v>4.97</v>
      </c>
      <c r="L35" s="50">
        <v>5.1</v>
      </c>
      <c r="M35" s="50">
        <v>5.23</v>
      </c>
      <c r="N35" s="52"/>
      <c r="O35" s="52"/>
      <c r="P35" s="50" t="s">
        <v>1625</v>
      </c>
      <c r="Q35" s="50">
        <v>0.39</v>
      </c>
      <c r="R35" s="50">
        <v>0.4</v>
      </c>
      <c r="S35" s="50">
        <v>0.4</v>
      </c>
      <c r="T35" s="50">
        <v>0.41</v>
      </c>
      <c r="U35" s="50">
        <v>0.41</v>
      </c>
      <c r="V35" s="50">
        <v>0.41</v>
      </c>
      <c r="W35" s="50">
        <v>0.42</v>
      </c>
      <c r="X35" s="50">
        <v>0.42</v>
      </c>
      <c r="Y35" s="50">
        <v>0.42</v>
      </c>
      <c r="Z35" s="50">
        <v>0.43</v>
      </c>
      <c r="AA35" s="50">
        <v>0.43</v>
      </c>
      <c r="AB35" s="50">
        <v>0.43</v>
      </c>
      <c r="AC35" s="52"/>
      <c r="AD35" s="52"/>
      <c r="AE35" s="50" t="s">
        <v>1625</v>
      </c>
      <c r="AF35" s="50">
        <f t="shared" ref="AF35:AQ35" si="7">+B35+Q35</f>
        <v>4.21</v>
      </c>
      <c r="AG35" s="50">
        <f t="shared" si="7"/>
        <v>4.37</v>
      </c>
      <c r="AH35" s="50">
        <f t="shared" si="7"/>
        <v>4.5</v>
      </c>
      <c r="AI35" s="50">
        <f t="shared" si="7"/>
        <v>4.63</v>
      </c>
      <c r="AJ35" s="50">
        <f t="shared" si="7"/>
        <v>4.75</v>
      </c>
      <c r="AK35" s="50">
        <f t="shared" si="7"/>
        <v>4.86</v>
      </c>
      <c r="AL35" s="50">
        <f t="shared" si="7"/>
        <v>4.99</v>
      </c>
      <c r="AM35" s="50">
        <f t="shared" si="7"/>
        <v>5.12</v>
      </c>
      <c r="AN35" s="50">
        <f t="shared" si="7"/>
        <v>5.25</v>
      </c>
      <c r="AO35" s="50">
        <f t="shared" si="7"/>
        <v>5.4</v>
      </c>
      <c r="AP35" s="50">
        <f t="shared" si="7"/>
        <v>5.53</v>
      </c>
      <c r="AQ35" s="50">
        <f t="shared" si="7"/>
        <v>5.66</v>
      </c>
      <c r="AR35" s="52"/>
      <c r="AS35" s="52"/>
      <c r="AT35" s="52"/>
      <c r="AU35" s="52"/>
      <c r="AV35" s="52"/>
      <c r="AW35" s="52"/>
      <c r="AX35" s="52"/>
      <c r="AY35" s="52"/>
      <c r="AZ35" s="52"/>
      <c r="BA35" s="52"/>
      <c r="BB35" s="52"/>
      <c r="BC35" s="52"/>
      <c r="BD35" s="52"/>
      <c r="BE35" s="52"/>
      <c r="BF35" s="52"/>
      <c r="BG35" s="52"/>
      <c r="BH35" s="52"/>
      <c r="BI35" s="52"/>
      <c r="BJ35" s="52"/>
      <c r="BK35" s="52"/>
    </row>
    <row r="36" ht="14.25" customHeight="1">
      <c r="A36" s="50" t="s">
        <v>1626</v>
      </c>
      <c r="B36" s="50">
        <v>0.92</v>
      </c>
      <c r="C36" s="50">
        <v>0.95</v>
      </c>
      <c r="D36" s="50">
        <v>0.98</v>
      </c>
      <c r="E36" s="50">
        <v>1.01</v>
      </c>
      <c r="F36" s="50">
        <v>1.04</v>
      </c>
      <c r="G36" s="50">
        <v>1.06</v>
      </c>
      <c r="H36" s="50">
        <v>1.09</v>
      </c>
      <c r="I36" s="50">
        <v>1.12</v>
      </c>
      <c r="J36" s="50">
        <v>1.15</v>
      </c>
      <c r="K36" s="50">
        <v>1.18</v>
      </c>
      <c r="L36" s="50">
        <v>1.21</v>
      </c>
      <c r="M36" s="50">
        <v>1.24</v>
      </c>
      <c r="N36" s="52"/>
      <c r="O36" s="52"/>
      <c r="P36" s="50" t="s">
        <v>1626</v>
      </c>
      <c r="Q36" s="50">
        <v>0.22</v>
      </c>
      <c r="R36" s="50">
        <v>0.22</v>
      </c>
      <c r="S36" s="50">
        <v>0.23</v>
      </c>
      <c r="T36" s="50">
        <v>0.23</v>
      </c>
      <c r="U36" s="50">
        <v>0.23</v>
      </c>
      <c r="V36" s="50">
        <v>0.23</v>
      </c>
      <c r="W36" s="50">
        <v>0.23</v>
      </c>
      <c r="X36" s="50">
        <v>0.23</v>
      </c>
      <c r="Y36" s="50">
        <v>0.23</v>
      </c>
      <c r="Z36" s="50">
        <v>0.23</v>
      </c>
      <c r="AA36" s="50">
        <v>0.24</v>
      </c>
      <c r="AB36" s="50">
        <v>0.24</v>
      </c>
      <c r="AC36" s="52"/>
      <c r="AD36" s="52"/>
      <c r="AE36" s="50" t="s">
        <v>1626</v>
      </c>
      <c r="AF36" s="50">
        <f t="shared" ref="AF36:AQ36" si="8">+B36+Q36</f>
        <v>1.14</v>
      </c>
      <c r="AG36" s="50">
        <f t="shared" si="8"/>
        <v>1.17</v>
      </c>
      <c r="AH36" s="50">
        <f t="shared" si="8"/>
        <v>1.21</v>
      </c>
      <c r="AI36" s="50">
        <f t="shared" si="8"/>
        <v>1.24</v>
      </c>
      <c r="AJ36" s="50">
        <f t="shared" si="8"/>
        <v>1.27</v>
      </c>
      <c r="AK36" s="50">
        <f t="shared" si="8"/>
        <v>1.29</v>
      </c>
      <c r="AL36" s="50">
        <f t="shared" si="8"/>
        <v>1.32</v>
      </c>
      <c r="AM36" s="50">
        <f t="shared" si="8"/>
        <v>1.35</v>
      </c>
      <c r="AN36" s="50">
        <f t="shared" si="8"/>
        <v>1.38</v>
      </c>
      <c r="AO36" s="50">
        <f t="shared" si="8"/>
        <v>1.41</v>
      </c>
      <c r="AP36" s="50">
        <f t="shared" si="8"/>
        <v>1.45</v>
      </c>
      <c r="AQ36" s="50">
        <f t="shared" si="8"/>
        <v>1.48</v>
      </c>
      <c r="AR36" s="52"/>
      <c r="AS36" s="52"/>
      <c r="AT36" s="52"/>
      <c r="AU36" s="52"/>
      <c r="AV36" s="52"/>
      <c r="AW36" s="52"/>
      <c r="AX36" s="52"/>
      <c r="AY36" s="52"/>
      <c r="AZ36" s="52"/>
      <c r="BA36" s="52"/>
      <c r="BB36" s="52"/>
      <c r="BC36" s="52"/>
      <c r="BD36" s="52"/>
      <c r="BE36" s="52"/>
      <c r="BF36" s="52"/>
      <c r="BG36" s="52"/>
      <c r="BH36" s="52"/>
      <c r="BI36" s="52"/>
      <c r="BJ36" s="52"/>
      <c r="BK36" s="52"/>
    </row>
    <row r="37" ht="14.25" customHeight="1">
      <c r="A37" s="50" t="s">
        <v>24</v>
      </c>
      <c r="B37" s="50">
        <v>4.74</v>
      </c>
      <c r="C37" s="50">
        <v>4.92</v>
      </c>
      <c r="D37" s="50">
        <v>5.08</v>
      </c>
      <c r="E37" s="50">
        <v>5.23</v>
      </c>
      <c r="F37" s="50">
        <v>5.37</v>
      </c>
      <c r="G37" s="50">
        <v>5.52</v>
      </c>
      <c r="H37" s="50">
        <v>5.66</v>
      </c>
      <c r="I37" s="50">
        <v>5.82</v>
      </c>
      <c r="J37" s="50">
        <v>5.98</v>
      </c>
      <c r="K37" s="50">
        <v>6.14</v>
      </c>
      <c r="L37" s="50">
        <v>6.31</v>
      </c>
      <c r="M37" s="50">
        <v>6.47</v>
      </c>
      <c r="N37" s="52"/>
      <c r="O37" s="52"/>
      <c r="P37" s="50" t="s">
        <v>24</v>
      </c>
      <c r="Q37" s="50">
        <v>0.61</v>
      </c>
      <c r="R37" s="50">
        <v>0.62</v>
      </c>
      <c r="S37" s="50">
        <v>0.63</v>
      </c>
      <c r="T37" s="50">
        <v>0.64</v>
      </c>
      <c r="U37" s="50">
        <v>0.64</v>
      </c>
      <c r="V37" s="50">
        <v>0.64</v>
      </c>
      <c r="W37" s="50">
        <v>0.65</v>
      </c>
      <c r="X37" s="50">
        <v>0.65</v>
      </c>
      <c r="Y37" s="50">
        <v>0.66</v>
      </c>
      <c r="Z37" s="50">
        <v>0.66</v>
      </c>
      <c r="AA37" s="50">
        <v>0.67</v>
      </c>
      <c r="AB37" s="50">
        <v>0.67</v>
      </c>
      <c r="AC37" s="52"/>
      <c r="AD37" s="52"/>
      <c r="AE37" s="50" t="s">
        <v>24</v>
      </c>
      <c r="AF37" s="50">
        <f t="shared" ref="AF37:AQ37" si="9">+B37+Q37</f>
        <v>5.35</v>
      </c>
      <c r="AG37" s="50">
        <f t="shared" si="9"/>
        <v>5.54</v>
      </c>
      <c r="AH37" s="50">
        <f t="shared" si="9"/>
        <v>5.71</v>
      </c>
      <c r="AI37" s="50">
        <f t="shared" si="9"/>
        <v>5.87</v>
      </c>
      <c r="AJ37" s="50">
        <f t="shared" si="9"/>
        <v>6.01</v>
      </c>
      <c r="AK37" s="50">
        <f t="shared" si="9"/>
        <v>6.16</v>
      </c>
      <c r="AL37" s="50">
        <f t="shared" si="9"/>
        <v>6.31</v>
      </c>
      <c r="AM37" s="50">
        <f t="shared" si="9"/>
        <v>6.47</v>
      </c>
      <c r="AN37" s="50">
        <f t="shared" si="9"/>
        <v>6.64</v>
      </c>
      <c r="AO37" s="50">
        <f t="shared" si="9"/>
        <v>6.8</v>
      </c>
      <c r="AP37" s="50">
        <f t="shared" si="9"/>
        <v>6.98</v>
      </c>
      <c r="AQ37" s="50">
        <f t="shared" si="9"/>
        <v>7.14</v>
      </c>
      <c r="AR37" s="52"/>
      <c r="AS37" s="52"/>
      <c r="AT37" s="52"/>
      <c r="AU37" s="52"/>
      <c r="AV37" s="52"/>
      <c r="AW37" s="52"/>
      <c r="AX37" s="52"/>
      <c r="AY37" s="52"/>
      <c r="AZ37" s="52"/>
      <c r="BA37" s="52"/>
      <c r="BB37" s="52"/>
      <c r="BC37" s="52"/>
      <c r="BD37" s="52"/>
      <c r="BE37" s="52"/>
      <c r="BF37" s="52"/>
      <c r="BG37" s="52"/>
      <c r="BH37" s="52"/>
      <c r="BI37" s="52"/>
      <c r="BJ37" s="52"/>
      <c r="BK37" s="52"/>
    </row>
    <row r="38" ht="14.25" customHeight="1">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row>
    <row r="39" ht="14.25" customHeight="1">
      <c r="A39" s="52"/>
      <c r="B39" s="843" t="s">
        <v>1627</v>
      </c>
      <c r="N39" s="52"/>
      <c r="O39" s="52"/>
      <c r="P39" s="52"/>
      <c r="Q39" s="843" t="s">
        <v>1627</v>
      </c>
      <c r="AC39" s="52"/>
      <c r="AD39" s="52"/>
      <c r="AE39" s="52"/>
      <c r="AF39" s="843" t="s">
        <v>1627</v>
      </c>
      <c r="AR39" s="52"/>
      <c r="AS39" s="52"/>
      <c r="AT39" s="52"/>
      <c r="AU39" s="52"/>
      <c r="AV39" s="52"/>
      <c r="AW39" s="52"/>
      <c r="AX39" s="52"/>
      <c r="AY39" s="52"/>
      <c r="AZ39" s="52"/>
      <c r="BA39" s="52"/>
      <c r="BB39" s="52"/>
      <c r="BC39" s="52"/>
      <c r="BD39" s="52"/>
      <c r="BE39" s="52"/>
      <c r="BF39" s="52"/>
      <c r="BG39" s="52"/>
      <c r="BH39" s="52"/>
      <c r="BI39" s="52"/>
      <c r="BJ39" s="52"/>
      <c r="BK39" s="52"/>
    </row>
    <row r="40" ht="14.25" customHeight="1">
      <c r="A40" s="50" t="s">
        <v>1614</v>
      </c>
      <c r="B40" s="50">
        <v>2019.0</v>
      </c>
      <c r="C40" s="50">
        <v>2020.0</v>
      </c>
      <c r="D40" s="50">
        <v>2021.0</v>
      </c>
      <c r="E40" s="50">
        <v>2022.0</v>
      </c>
      <c r="F40" s="50">
        <v>2023.0</v>
      </c>
      <c r="G40" s="50">
        <v>2024.0</v>
      </c>
      <c r="H40" s="50">
        <v>2025.0</v>
      </c>
      <c r="I40" s="50">
        <v>2026.0</v>
      </c>
      <c r="J40" s="50">
        <v>2027.0</v>
      </c>
      <c r="K40" s="50">
        <v>2028.0</v>
      </c>
      <c r="L40" s="50">
        <v>2029.0</v>
      </c>
      <c r="M40" s="50">
        <v>2030.0</v>
      </c>
      <c r="N40" s="52"/>
      <c r="O40" s="52"/>
      <c r="P40" s="50" t="s">
        <v>1614</v>
      </c>
      <c r="Q40" s="50">
        <v>2019.0</v>
      </c>
      <c r="R40" s="50">
        <v>2020.0</v>
      </c>
      <c r="S40" s="50">
        <v>2021.0</v>
      </c>
      <c r="T40" s="50">
        <v>2022.0</v>
      </c>
      <c r="U40" s="50">
        <v>2023.0</v>
      </c>
      <c r="V40" s="50">
        <v>2024.0</v>
      </c>
      <c r="W40" s="50">
        <v>2025.0</v>
      </c>
      <c r="X40" s="50">
        <v>2026.0</v>
      </c>
      <c r="Y40" s="50">
        <v>2027.0</v>
      </c>
      <c r="Z40" s="50">
        <v>2028.0</v>
      </c>
      <c r="AA40" s="50">
        <v>2029.0</v>
      </c>
      <c r="AB40" s="50">
        <v>2030.0</v>
      </c>
      <c r="AC40" s="52"/>
      <c r="AD40" s="52"/>
      <c r="AE40" s="50" t="s">
        <v>1614</v>
      </c>
      <c r="AF40" s="50">
        <v>2019.0</v>
      </c>
      <c r="AG40" s="50">
        <v>2020.0</v>
      </c>
      <c r="AH40" s="50">
        <v>2021.0</v>
      </c>
      <c r="AI40" s="50">
        <v>2022.0</v>
      </c>
      <c r="AJ40" s="50">
        <v>2023.0</v>
      </c>
      <c r="AK40" s="50">
        <v>2024.0</v>
      </c>
      <c r="AL40" s="50">
        <v>2025.0</v>
      </c>
      <c r="AM40" s="50">
        <v>2026.0</v>
      </c>
      <c r="AN40" s="50">
        <v>2027.0</v>
      </c>
      <c r="AO40" s="50">
        <v>2028.0</v>
      </c>
      <c r="AP40" s="50">
        <v>2029.0</v>
      </c>
      <c r="AQ40" s="50">
        <v>2030.0</v>
      </c>
      <c r="AR40" s="52"/>
      <c r="AS40" s="52"/>
      <c r="AT40" s="52"/>
      <c r="AU40" s="52"/>
      <c r="AV40" s="52"/>
      <c r="AW40" s="52"/>
      <c r="AX40" s="52"/>
      <c r="AY40" s="52"/>
      <c r="AZ40" s="52"/>
      <c r="BA40" s="52"/>
      <c r="BB40" s="52"/>
      <c r="BC40" s="52"/>
      <c r="BD40" s="52"/>
      <c r="BE40" s="52"/>
      <c r="BF40" s="52"/>
      <c r="BG40" s="52"/>
      <c r="BH40" s="52"/>
      <c r="BI40" s="52"/>
      <c r="BJ40" s="52"/>
      <c r="BK40" s="52"/>
    </row>
    <row r="41" ht="14.25" customHeight="1">
      <c r="A41" s="50" t="s">
        <v>1628</v>
      </c>
      <c r="B41" s="50">
        <v>11.95</v>
      </c>
      <c r="C41" s="50">
        <v>10.85</v>
      </c>
      <c r="D41" s="50">
        <v>10.77</v>
      </c>
      <c r="E41" s="50">
        <v>10.65</v>
      </c>
      <c r="F41" s="50">
        <v>10.5</v>
      </c>
      <c r="G41" s="50">
        <v>10.33</v>
      </c>
      <c r="H41" s="50">
        <v>10.16</v>
      </c>
      <c r="I41" s="50">
        <v>10.07</v>
      </c>
      <c r="J41" s="50">
        <v>9.98</v>
      </c>
      <c r="K41" s="50">
        <v>9.89</v>
      </c>
      <c r="L41" s="50">
        <v>9.78</v>
      </c>
      <c r="M41" s="50">
        <v>9.66</v>
      </c>
      <c r="N41" s="52"/>
      <c r="O41" s="52"/>
      <c r="P41" s="50" t="s">
        <v>1628</v>
      </c>
      <c r="Q41" s="50">
        <v>2.52</v>
      </c>
      <c r="R41" s="50">
        <v>2.45</v>
      </c>
      <c r="S41" s="50">
        <v>2.42</v>
      </c>
      <c r="T41" s="50">
        <v>2.39</v>
      </c>
      <c r="U41" s="50">
        <v>2.35</v>
      </c>
      <c r="V41" s="50">
        <v>2.31</v>
      </c>
      <c r="W41" s="50">
        <v>2.27</v>
      </c>
      <c r="X41" s="50">
        <v>2.25</v>
      </c>
      <c r="Y41" s="50">
        <v>2.23</v>
      </c>
      <c r="Z41" s="50">
        <v>2.21</v>
      </c>
      <c r="AA41" s="50">
        <v>2.19</v>
      </c>
      <c r="AB41" s="50">
        <v>2.17</v>
      </c>
      <c r="AC41" s="52"/>
      <c r="AD41" s="52"/>
      <c r="AE41" s="50" t="s">
        <v>1628</v>
      </c>
      <c r="AF41" s="50">
        <f t="shared" ref="AF41:AQ41" si="10">+B41+Q41</f>
        <v>14.47</v>
      </c>
      <c r="AG41" s="50">
        <f t="shared" si="10"/>
        <v>13.3</v>
      </c>
      <c r="AH41" s="50">
        <f t="shared" si="10"/>
        <v>13.19</v>
      </c>
      <c r="AI41" s="50">
        <f t="shared" si="10"/>
        <v>13.04</v>
      </c>
      <c r="AJ41" s="50">
        <f t="shared" si="10"/>
        <v>12.85</v>
      </c>
      <c r="AK41" s="50">
        <f t="shared" si="10"/>
        <v>12.64</v>
      </c>
      <c r="AL41" s="50">
        <f t="shared" si="10"/>
        <v>12.43</v>
      </c>
      <c r="AM41" s="50">
        <f t="shared" si="10"/>
        <v>12.32</v>
      </c>
      <c r="AN41" s="50">
        <f t="shared" si="10"/>
        <v>12.21</v>
      </c>
      <c r="AO41" s="50">
        <f t="shared" si="10"/>
        <v>12.1</v>
      </c>
      <c r="AP41" s="50">
        <f t="shared" si="10"/>
        <v>11.97</v>
      </c>
      <c r="AQ41" s="50">
        <f t="shared" si="10"/>
        <v>11.83</v>
      </c>
      <c r="AR41" s="52"/>
      <c r="AS41" s="52"/>
      <c r="AT41" s="52"/>
      <c r="AU41" s="52"/>
      <c r="AV41" s="52"/>
      <c r="AW41" s="52"/>
      <c r="AX41" s="52"/>
      <c r="AY41" s="52"/>
      <c r="AZ41" s="52"/>
      <c r="BA41" s="52"/>
      <c r="BB41" s="52"/>
      <c r="BC41" s="52"/>
      <c r="BD41" s="52"/>
      <c r="BE41" s="52"/>
      <c r="BF41" s="52"/>
      <c r="BG41" s="52"/>
      <c r="BH41" s="52"/>
      <c r="BI41" s="52"/>
      <c r="BJ41" s="52"/>
      <c r="BK41" s="52"/>
    </row>
    <row r="42" ht="14.25" customHeight="1">
      <c r="A42" s="50" t="s">
        <v>1629</v>
      </c>
      <c r="B42" s="50">
        <v>2.74</v>
      </c>
      <c r="C42" s="50">
        <v>3.2</v>
      </c>
      <c r="D42" s="50">
        <v>3.37</v>
      </c>
      <c r="E42" s="50">
        <v>3.53</v>
      </c>
      <c r="F42" s="50">
        <v>3.69</v>
      </c>
      <c r="G42" s="50">
        <v>3.86</v>
      </c>
      <c r="H42" s="50">
        <v>4.02</v>
      </c>
      <c r="I42" s="50">
        <v>4.17</v>
      </c>
      <c r="J42" s="50">
        <v>4.32</v>
      </c>
      <c r="K42" s="50">
        <v>4.48</v>
      </c>
      <c r="L42" s="50">
        <v>4.64</v>
      </c>
      <c r="M42" s="50">
        <v>4.8</v>
      </c>
      <c r="N42" s="52"/>
      <c r="O42" s="52"/>
      <c r="P42" s="50" t="s">
        <v>1630</v>
      </c>
      <c r="Q42" s="50">
        <v>0.33</v>
      </c>
      <c r="R42" s="50">
        <v>0.38</v>
      </c>
      <c r="S42" s="50">
        <v>0.4</v>
      </c>
      <c r="T42" s="50">
        <v>0.42</v>
      </c>
      <c r="U42" s="50">
        <v>0.43</v>
      </c>
      <c r="V42" s="50">
        <v>0.45</v>
      </c>
      <c r="W42" s="50">
        <v>0.46</v>
      </c>
      <c r="X42" s="50">
        <v>0.47</v>
      </c>
      <c r="Y42" s="50">
        <v>0.47</v>
      </c>
      <c r="Z42" s="50">
        <v>0.48</v>
      </c>
      <c r="AA42" s="50">
        <v>0.49</v>
      </c>
      <c r="AB42" s="50">
        <v>0.49</v>
      </c>
      <c r="AC42" s="52"/>
      <c r="AD42" s="52"/>
      <c r="AE42" s="50" t="s">
        <v>1630</v>
      </c>
      <c r="AF42" s="50">
        <f t="shared" ref="AF42:AQ42" si="11">+B42+Q42</f>
        <v>3.07</v>
      </c>
      <c r="AG42" s="50">
        <f t="shared" si="11"/>
        <v>3.58</v>
      </c>
      <c r="AH42" s="50">
        <f t="shared" si="11"/>
        <v>3.77</v>
      </c>
      <c r="AI42" s="50">
        <f t="shared" si="11"/>
        <v>3.95</v>
      </c>
      <c r="AJ42" s="50">
        <f t="shared" si="11"/>
        <v>4.12</v>
      </c>
      <c r="AK42" s="50">
        <f t="shared" si="11"/>
        <v>4.31</v>
      </c>
      <c r="AL42" s="50">
        <f t="shared" si="11"/>
        <v>4.48</v>
      </c>
      <c r="AM42" s="50">
        <f t="shared" si="11"/>
        <v>4.64</v>
      </c>
      <c r="AN42" s="50">
        <f t="shared" si="11"/>
        <v>4.79</v>
      </c>
      <c r="AO42" s="50">
        <f t="shared" si="11"/>
        <v>4.96</v>
      </c>
      <c r="AP42" s="50">
        <f t="shared" si="11"/>
        <v>5.13</v>
      </c>
      <c r="AQ42" s="50">
        <f t="shared" si="11"/>
        <v>5.29</v>
      </c>
      <c r="AR42" s="52"/>
      <c r="AS42" s="52"/>
      <c r="AT42" s="52"/>
      <c r="AU42" s="52"/>
      <c r="AV42" s="52"/>
      <c r="AW42" s="52"/>
      <c r="AX42" s="52"/>
      <c r="AY42" s="52"/>
      <c r="AZ42" s="52"/>
      <c r="BA42" s="52"/>
      <c r="BB42" s="52"/>
      <c r="BC42" s="52"/>
      <c r="BD42" s="52"/>
      <c r="BE42" s="52"/>
      <c r="BF42" s="52"/>
      <c r="BG42" s="52"/>
      <c r="BH42" s="52"/>
      <c r="BI42" s="52"/>
      <c r="BJ42" s="52"/>
      <c r="BK42" s="52"/>
    </row>
    <row r="43" ht="14.25" customHeight="1">
      <c r="A43" s="50" t="s">
        <v>24</v>
      </c>
      <c r="B43" s="50">
        <v>14.69</v>
      </c>
      <c r="C43" s="50">
        <v>14.05</v>
      </c>
      <c r="D43" s="50">
        <v>14.14</v>
      </c>
      <c r="E43" s="50">
        <v>14.19</v>
      </c>
      <c r="F43" s="50">
        <v>14.19</v>
      </c>
      <c r="G43" s="50">
        <v>14.19</v>
      </c>
      <c r="H43" s="50">
        <v>14.18</v>
      </c>
      <c r="I43" s="50">
        <v>14.24</v>
      </c>
      <c r="J43" s="50">
        <v>14.31</v>
      </c>
      <c r="K43" s="50">
        <v>14.37</v>
      </c>
      <c r="L43" s="50">
        <v>14.42</v>
      </c>
      <c r="M43" s="50">
        <v>14.46</v>
      </c>
      <c r="N43" s="52"/>
      <c r="O43" s="52"/>
      <c r="P43" s="50" t="s">
        <v>24</v>
      </c>
      <c r="Q43" s="50">
        <v>2.86</v>
      </c>
      <c r="R43" s="50">
        <v>2.83</v>
      </c>
      <c r="S43" s="50">
        <v>2.82</v>
      </c>
      <c r="T43" s="50">
        <v>2.8</v>
      </c>
      <c r="U43" s="50">
        <v>2.78</v>
      </c>
      <c r="V43" s="50">
        <v>2.75</v>
      </c>
      <c r="W43" s="50">
        <v>2.73</v>
      </c>
      <c r="X43" s="50">
        <v>2.71</v>
      </c>
      <c r="Y43" s="50">
        <v>2.7</v>
      </c>
      <c r="Z43" s="50">
        <v>2.69</v>
      </c>
      <c r="AA43" s="50">
        <v>2.67</v>
      </c>
      <c r="AB43" s="50">
        <v>2.66</v>
      </c>
      <c r="AC43" s="52"/>
      <c r="AD43" s="52"/>
      <c r="AE43" s="50" t="s">
        <v>24</v>
      </c>
      <c r="AF43" s="50">
        <f t="shared" ref="AF43:AQ43" si="12">+B43+Q43</f>
        <v>17.55</v>
      </c>
      <c r="AG43" s="50">
        <f t="shared" si="12"/>
        <v>16.88</v>
      </c>
      <c r="AH43" s="50">
        <f t="shared" si="12"/>
        <v>16.96</v>
      </c>
      <c r="AI43" s="50">
        <f t="shared" si="12"/>
        <v>16.99</v>
      </c>
      <c r="AJ43" s="50">
        <f t="shared" si="12"/>
        <v>16.97</v>
      </c>
      <c r="AK43" s="50">
        <f t="shared" si="12"/>
        <v>16.94</v>
      </c>
      <c r="AL43" s="50">
        <f t="shared" si="12"/>
        <v>16.91</v>
      </c>
      <c r="AM43" s="50">
        <f t="shared" si="12"/>
        <v>16.95</v>
      </c>
      <c r="AN43" s="50">
        <f t="shared" si="12"/>
        <v>17.01</v>
      </c>
      <c r="AO43" s="50">
        <f t="shared" si="12"/>
        <v>17.06</v>
      </c>
      <c r="AP43" s="50">
        <f t="shared" si="12"/>
        <v>17.09</v>
      </c>
      <c r="AQ43" s="50">
        <f t="shared" si="12"/>
        <v>17.12</v>
      </c>
      <c r="AR43" s="52"/>
      <c r="AS43" s="52"/>
      <c r="AT43" s="52"/>
      <c r="AU43" s="52"/>
      <c r="AV43" s="52"/>
      <c r="AW43" s="52"/>
      <c r="AX43" s="52"/>
      <c r="AY43" s="52"/>
      <c r="AZ43" s="52"/>
      <c r="BA43" s="52"/>
      <c r="BB43" s="52"/>
      <c r="BC43" s="52"/>
      <c r="BD43" s="52"/>
      <c r="BE43" s="52"/>
      <c r="BF43" s="52"/>
      <c r="BG43" s="52"/>
      <c r="BH43" s="52"/>
      <c r="BI43" s="52"/>
      <c r="BJ43" s="52"/>
      <c r="BK43" s="52"/>
    </row>
    <row r="44" ht="14.25" customHeight="1">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row>
    <row r="45" ht="14.25" customHeight="1">
      <c r="A45" s="52"/>
      <c r="B45" s="843" t="s">
        <v>1631</v>
      </c>
      <c r="N45" s="52"/>
      <c r="O45" s="52"/>
      <c r="P45" s="52"/>
      <c r="Q45" s="843" t="s">
        <v>1631</v>
      </c>
      <c r="AC45" s="52"/>
      <c r="AD45" s="52"/>
      <c r="AE45" s="52"/>
      <c r="AF45" s="843" t="s">
        <v>1631</v>
      </c>
      <c r="AR45" s="52"/>
      <c r="AS45" s="52"/>
      <c r="AT45" s="52"/>
      <c r="AU45" s="52"/>
      <c r="AV45" s="52"/>
      <c r="AW45" s="52"/>
      <c r="AX45" s="52"/>
      <c r="AY45" s="52"/>
      <c r="AZ45" s="52"/>
      <c r="BA45" s="52"/>
      <c r="BB45" s="52"/>
      <c r="BC45" s="52"/>
      <c r="BD45" s="52"/>
      <c r="BE45" s="52"/>
      <c r="BF45" s="52"/>
      <c r="BG45" s="52"/>
      <c r="BH45" s="52"/>
      <c r="BI45" s="52"/>
      <c r="BJ45" s="52"/>
      <c r="BK45" s="52"/>
    </row>
    <row r="46" ht="14.25" customHeight="1">
      <c r="A46" s="50" t="s">
        <v>1614</v>
      </c>
      <c r="B46" s="50">
        <v>2019.0</v>
      </c>
      <c r="C46" s="50">
        <v>2020.0</v>
      </c>
      <c r="D46" s="50">
        <v>2021.0</v>
      </c>
      <c r="E46" s="50">
        <v>2022.0</v>
      </c>
      <c r="F46" s="50">
        <v>2023.0</v>
      </c>
      <c r="G46" s="50">
        <v>2024.0</v>
      </c>
      <c r="H46" s="50">
        <v>2025.0</v>
      </c>
      <c r="I46" s="50">
        <v>2026.0</v>
      </c>
      <c r="J46" s="50">
        <v>2027.0</v>
      </c>
      <c r="K46" s="50">
        <v>2028.0</v>
      </c>
      <c r="L46" s="50">
        <v>2029.0</v>
      </c>
      <c r="M46" s="50">
        <v>2030.0</v>
      </c>
      <c r="N46" s="52"/>
      <c r="O46" s="52"/>
      <c r="P46" s="50" t="s">
        <v>1614</v>
      </c>
      <c r="Q46" s="50">
        <v>2019.0</v>
      </c>
      <c r="R46" s="50">
        <v>2020.0</v>
      </c>
      <c r="S46" s="50">
        <v>2021.0</v>
      </c>
      <c r="T46" s="50">
        <v>2022.0</v>
      </c>
      <c r="U46" s="50">
        <v>2023.0</v>
      </c>
      <c r="V46" s="50">
        <v>2024.0</v>
      </c>
      <c r="W46" s="50">
        <v>2025.0</v>
      </c>
      <c r="X46" s="50">
        <v>2026.0</v>
      </c>
      <c r="Y46" s="50">
        <v>2027.0</v>
      </c>
      <c r="Z46" s="50">
        <v>2028.0</v>
      </c>
      <c r="AA46" s="50">
        <v>2029.0</v>
      </c>
      <c r="AB46" s="50">
        <v>2030.0</v>
      </c>
      <c r="AC46" s="52"/>
      <c r="AD46" s="52"/>
      <c r="AE46" s="50" t="s">
        <v>1614</v>
      </c>
      <c r="AF46" s="50">
        <v>2019.0</v>
      </c>
      <c r="AG46" s="50">
        <v>2020.0</v>
      </c>
      <c r="AH46" s="50">
        <v>2021.0</v>
      </c>
      <c r="AI46" s="50">
        <v>2022.0</v>
      </c>
      <c r="AJ46" s="50">
        <v>2023.0</v>
      </c>
      <c r="AK46" s="50">
        <v>2024.0</v>
      </c>
      <c r="AL46" s="50">
        <v>2025.0</v>
      </c>
      <c r="AM46" s="50">
        <v>2026.0</v>
      </c>
      <c r="AN46" s="50">
        <v>2027.0</v>
      </c>
      <c r="AO46" s="50">
        <v>2028.0</v>
      </c>
      <c r="AP46" s="50">
        <v>2029.0</v>
      </c>
      <c r="AQ46" s="50">
        <v>2030.0</v>
      </c>
      <c r="AR46" s="52"/>
      <c r="AS46" s="52"/>
      <c r="AT46" s="52"/>
      <c r="AU46" s="52"/>
      <c r="AV46" s="52"/>
      <c r="AW46" s="52"/>
      <c r="AX46" s="52"/>
      <c r="AY46" s="52"/>
      <c r="AZ46" s="52"/>
      <c r="BA46" s="52"/>
      <c r="BB46" s="52"/>
      <c r="BC46" s="52"/>
      <c r="BD46" s="52"/>
      <c r="BE46" s="52"/>
      <c r="BF46" s="52"/>
      <c r="BG46" s="52"/>
      <c r="BH46" s="52"/>
      <c r="BI46" s="52"/>
      <c r="BJ46" s="52"/>
      <c r="BK46" s="52"/>
    </row>
    <row r="47" ht="14.25" customHeight="1">
      <c r="A47" s="50" t="s">
        <v>1632</v>
      </c>
      <c r="B47" s="50">
        <v>4.38</v>
      </c>
      <c r="C47" s="50">
        <v>4.47</v>
      </c>
      <c r="D47" s="50">
        <v>4.57</v>
      </c>
      <c r="E47" s="50">
        <v>4.66</v>
      </c>
      <c r="F47" s="50">
        <v>4.74</v>
      </c>
      <c r="G47" s="50">
        <v>4.82</v>
      </c>
      <c r="H47" s="50">
        <v>4.9</v>
      </c>
      <c r="I47" s="50">
        <v>4.98</v>
      </c>
      <c r="J47" s="50">
        <v>5.07</v>
      </c>
      <c r="K47" s="50">
        <v>5.16</v>
      </c>
      <c r="L47" s="50">
        <v>5.25</v>
      </c>
      <c r="M47" s="50">
        <v>5.33</v>
      </c>
      <c r="N47" s="52"/>
      <c r="O47" s="52"/>
      <c r="P47" s="50" t="s">
        <v>1632</v>
      </c>
      <c r="Q47" s="50">
        <v>0.8</v>
      </c>
      <c r="R47" s="50">
        <v>0.81</v>
      </c>
      <c r="S47" s="50">
        <v>0.81</v>
      </c>
      <c r="T47" s="50">
        <v>0.81</v>
      </c>
      <c r="U47" s="50">
        <v>0.81</v>
      </c>
      <c r="V47" s="50">
        <v>0.8</v>
      </c>
      <c r="W47" s="50">
        <v>0.8</v>
      </c>
      <c r="X47" s="50">
        <v>0.8</v>
      </c>
      <c r="Y47" s="50">
        <v>0.8</v>
      </c>
      <c r="Z47" s="50">
        <v>0.79</v>
      </c>
      <c r="AA47" s="50">
        <v>0.79</v>
      </c>
      <c r="AB47" s="50">
        <v>0.79</v>
      </c>
      <c r="AC47" s="52"/>
      <c r="AD47" s="52"/>
      <c r="AE47" s="50" t="s">
        <v>1632</v>
      </c>
      <c r="AF47" s="50">
        <f t="shared" ref="AF47:AQ47" si="13">+B47+Q47</f>
        <v>5.18</v>
      </c>
      <c r="AG47" s="50">
        <f t="shared" si="13"/>
        <v>5.28</v>
      </c>
      <c r="AH47" s="50">
        <f t="shared" si="13"/>
        <v>5.38</v>
      </c>
      <c r="AI47" s="50">
        <f t="shared" si="13"/>
        <v>5.47</v>
      </c>
      <c r="AJ47" s="50">
        <f t="shared" si="13"/>
        <v>5.55</v>
      </c>
      <c r="AK47" s="50">
        <f t="shared" si="13"/>
        <v>5.62</v>
      </c>
      <c r="AL47" s="50">
        <f t="shared" si="13"/>
        <v>5.7</v>
      </c>
      <c r="AM47" s="50">
        <f t="shared" si="13"/>
        <v>5.78</v>
      </c>
      <c r="AN47" s="50">
        <f t="shared" si="13"/>
        <v>5.87</v>
      </c>
      <c r="AO47" s="50">
        <f t="shared" si="13"/>
        <v>5.95</v>
      </c>
      <c r="AP47" s="50">
        <f t="shared" si="13"/>
        <v>6.04</v>
      </c>
      <c r="AQ47" s="50">
        <f t="shared" si="13"/>
        <v>6.12</v>
      </c>
      <c r="AR47" s="52"/>
      <c r="AS47" s="52"/>
      <c r="AT47" s="52"/>
      <c r="AU47" s="52"/>
      <c r="AV47" s="52"/>
      <c r="AW47" s="52"/>
      <c r="AX47" s="52"/>
      <c r="AY47" s="52"/>
      <c r="AZ47" s="52"/>
      <c r="BA47" s="52"/>
      <c r="BB47" s="52"/>
      <c r="BC47" s="52"/>
      <c r="BD47" s="52"/>
      <c r="BE47" s="52"/>
      <c r="BF47" s="52"/>
      <c r="BG47" s="52"/>
      <c r="BH47" s="52"/>
      <c r="BI47" s="52"/>
      <c r="BJ47" s="52"/>
      <c r="BK47" s="52"/>
    </row>
    <row r="48" ht="14.25" customHeight="1">
      <c r="A48" s="50" t="s">
        <v>24</v>
      </c>
      <c r="B48" s="50">
        <v>4.38</v>
      </c>
      <c r="C48" s="50">
        <v>4.47</v>
      </c>
      <c r="D48" s="50">
        <v>4.57</v>
      </c>
      <c r="E48" s="50">
        <v>4.66</v>
      </c>
      <c r="F48" s="50">
        <v>4.74</v>
      </c>
      <c r="G48" s="50">
        <v>4.82</v>
      </c>
      <c r="H48" s="50">
        <v>4.9</v>
      </c>
      <c r="I48" s="50">
        <v>4.98</v>
      </c>
      <c r="J48" s="50">
        <v>5.07</v>
      </c>
      <c r="K48" s="50">
        <v>5.16</v>
      </c>
      <c r="L48" s="50">
        <v>5.25</v>
      </c>
      <c r="M48" s="50">
        <v>5.33</v>
      </c>
      <c r="N48" s="52"/>
      <c r="O48" s="52"/>
      <c r="P48" s="50" t="s">
        <v>24</v>
      </c>
      <c r="Q48" s="50">
        <v>0.8</v>
      </c>
      <c r="R48" s="50">
        <v>0.81</v>
      </c>
      <c r="S48" s="50">
        <v>0.81</v>
      </c>
      <c r="T48" s="50">
        <v>0.81</v>
      </c>
      <c r="U48" s="50">
        <v>0.81</v>
      </c>
      <c r="V48" s="50">
        <v>0.8</v>
      </c>
      <c r="W48" s="50">
        <v>0.8</v>
      </c>
      <c r="X48" s="50">
        <v>0.8</v>
      </c>
      <c r="Y48" s="50">
        <v>0.8</v>
      </c>
      <c r="Z48" s="50">
        <v>0.79</v>
      </c>
      <c r="AA48" s="50">
        <v>0.79</v>
      </c>
      <c r="AB48" s="50">
        <v>0.79</v>
      </c>
      <c r="AC48" s="52"/>
      <c r="AD48" s="52"/>
      <c r="AE48" s="50" t="s">
        <v>24</v>
      </c>
      <c r="AF48" s="50">
        <f t="shared" ref="AF48:AQ48" si="14">+B48+Q48</f>
        <v>5.18</v>
      </c>
      <c r="AG48" s="50">
        <f t="shared" si="14"/>
        <v>5.28</v>
      </c>
      <c r="AH48" s="50">
        <f t="shared" si="14"/>
        <v>5.38</v>
      </c>
      <c r="AI48" s="50">
        <f t="shared" si="14"/>
        <v>5.47</v>
      </c>
      <c r="AJ48" s="50">
        <f t="shared" si="14"/>
        <v>5.55</v>
      </c>
      <c r="AK48" s="50">
        <f t="shared" si="14"/>
        <v>5.62</v>
      </c>
      <c r="AL48" s="50">
        <f t="shared" si="14"/>
        <v>5.7</v>
      </c>
      <c r="AM48" s="50">
        <f t="shared" si="14"/>
        <v>5.78</v>
      </c>
      <c r="AN48" s="50">
        <f t="shared" si="14"/>
        <v>5.87</v>
      </c>
      <c r="AO48" s="50">
        <f t="shared" si="14"/>
        <v>5.95</v>
      </c>
      <c r="AP48" s="50">
        <f t="shared" si="14"/>
        <v>6.04</v>
      </c>
      <c r="AQ48" s="50">
        <f t="shared" si="14"/>
        <v>6.12</v>
      </c>
      <c r="AR48" s="52"/>
      <c r="AS48" s="52"/>
      <c r="AT48" s="52"/>
      <c r="AU48" s="52"/>
      <c r="AV48" s="52"/>
      <c r="AW48" s="52"/>
      <c r="AX48" s="52"/>
      <c r="AY48" s="52"/>
      <c r="AZ48" s="52"/>
      <c r="BA48" s="52"/>
      <c r="BB48" s="52"/>
      <c r="BC48" s="52"/>
      <c r="BD48" s="52"/>
      <c r="BE48" s="52"/>
      <c r="BF48" s="52"/>
      <c r="BG48" s="52"/>
      <c r="BH48" s="52"/>
      <c r="BI48" s="52"/>
      <c r="BJ48" s="52"/>
      <c r="BK48" s="52"/>
    </row>
    <row r="49" ht="14.25" customHeight="1">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row>
    <row r="50" ht="14.25" customHeight="1">
      <c r="A50" s="52"/>
      <c r="B50" s="843" t="s">
        <v>24</v>
      </c>
      <c r="N50" s="52"/>
      <c r="O50" s="52"/>
      <c r="P50" s="52"/>
      <c r="Q50" s="843" t="s">
        <v>24</v>
      </c>
      <c r="AC50" s="52"/>
      <c r="AD50" s="52"/>
      <c r="AE50" s="52"/>
      <c r="AF50" s="843" t="s">
        <v>24</v>
      </c>
      <c r="AR50" s="52"/>
      <c r="AS50" s="52"/>
      <c r="AT50" s="52"/>
      <c r="AU50" s="52"/>
      <c r="AV50" s="52"/>
      <c r="AW50" s="52"/>
      <c r="AX50" s="52"/>
      <c r="AY50" s="52"/>
      <c r="AZ50" s="52"/>
      <c r="BA50" s="52"/>
      <c r="BB50" s="52"/>
      <c r="BC50" s="52"/>
      <c r="BD50" s="52"/>
      <c r="BE50" s="52"/>
      <c r="BF50" s="52"/>
      <c r="BG50" s="52"/>
      <c r="BH50" s="52"/>
      <c r="BI50" s="52"/>
      <c r="BJ50" s="52"/>
      <c r="BK50" s="52"/>
    </row>
    <row r="51" ht="14.25" customHeight="1">
      <c r="A51" s="50" t="s">
        <v>1614</v>
      </c>
      <c r="B51" s="50">
        <v>2019.0</v>
      </c>
      <c r="C51" s="50">
        <v>2020.0</v>
      </c>
      <c r="D51" s="50">
        <v>2021.0</v>
      </c>
      <c r="E51" s="50">
        <v>2022.0</v>
      </c>
      <c r="F51" s="50">
        <v>2023.0</v>
      </c>
      <c r="G51" s="50">
        <v>2024.0</v>
      </c>
      <c r="H51" s="50">
        <v>2025.0</v>
      </c>
      <c r="I51" s="50">
        <v>2026.0</v>
      </c>
      <c r="J51" s="50">
        <v>2027.0</v>
      </c>
      <c r="K51" s="50">
        <v>2028.0</v>
      </c>
      <c r="L51" s="50">
        <v>2029.0</v>
      </c>
      <c r="M51" s="50">
        <v>2030.0</v>
      </c>
      <c r="N51" s="52"/>
      <c r="O51" s="52"/>
      <c r="P51" s="50" t="s">
        <v>1614</v>
      </c>
      <c r="Q51" s="50">
        <v>2019.0</v>
      </c>
      <c r="R51" s="50">
        <v>2020.0</v>
      </c>
      <c r="S51" s="50">
        <v>2021.0</v>
      </c>
      <c r="T51" s="50">
        <v>2022.0</v>
      </c>
      <c r="U51" s="50">
        <v>2023.0</v>
      </c>
      <c r="V51" s="50">
        <v>2024.0</v>
      </c>
      <c r="W51" s="50">
        <v>2025.0</v>
      </c>
      <c r="X51" s="50">
        <v>2026.0</v>
      </c>
      <c r="Y51" s="50">
        <v>2027.0</v>
      </c>
      <c r="Z51" s="50">
        <v>2028.0</v>
      </c>
      <c r="AA51" s="50">
        <v>2029.0</v>
      </c>
      <c r="AB51" s="50">
        <v>2030.0</v>
      </c>
      <c r="AC51" s="52"/>
      <c r="AD51" s="52"/>
      <c r="AE51" s="50" t="s">
        <v>1614</v>
      </c>
      <c r="AF51" s="50">
        <v>2019.0</v>
      </c>
      <c r="AG51" s="50">
        <v>2020.0</v>
      </c>
      <c r="AH51" s="50">
        <v>2021.0</v>
      </c>
      <c r="AI51" s="50">
        <v>2022.0</v>
      </c>
      <c r="AJ51" s="50">
        <v>2023.0</v>
      </c>
      <c r="AK51" s="50">
        <v>2024.0</v>
      </c>
      <c r="AL51" s="50">
        <v>2025.0</v>
      </c>
      <c r="AM51" s="50">
        <v>2026.0</v>
      </c>
      <c r="AN51" s="50">
        <v>2027.0</v>
      </c>
      <c r="AO51" s="50">
        <v>2028.0</v>
      </c>
      <c r="AP51" s="50">
        <v>2029.0</v>
      </c>
      <c r="AQ51" s="50">
        <v>2030.0</v>
      </c>
      <c r="AR51" s="52"/>
      <c r="AS51" s="52"/>
      <c r="AT51" s="52"/>
      <c r="AU51" s="52"/>
      <c r="AV51" s="52"/>
      <c r="AW51" s="52"/>
      <c r="AX51" s="52"/>
      <c r="AY51" s="52"/>
      <c r="AZ51" s="52"/>
      <c r="BA51" s="52"/>
      <c r="BB51" s="52"/>
      <c r="BC51" s="52"/>
      <c r="BD51" s="52"/>
      <c r="BE51" s="52"/>
      <c r="BF51" s="52"/>
      <c r="BG51" s="52"/>
      <c r="BH51" s="52"/>
      <c r="BI51" s="52"/>
      <c r="BJ51" s="52"/>
      <c r="BK51" s="52"/>
    </row>
    <row r="52" ht="14.25" customHeight="1">
      <c r="A52" s="50" t="s">
        <v>1632</v>
      </c>
      <c r="B52" s="50">
        <f t="shared" ref="B52:M52" si="15">+SUM(B14,B20,B25,B31,B37,B43,B48)</f>
        <v>147.1</v>
      </c>
      <c r="C52" s="50">
        <f t="shared" si="15"/>
        <v>150.57</v>
      </c>
      <c r="D52" s="50">
        <f t="shared" si="15"/>
        <v>155.34</v>
      </c>
      <c r="E52" s="50">
        <f t="shared" si="15"/>
        <v>159.74</v>
      </c>
      <c r="F52" s="50">
        <f t="shared" si="15"/>
        <v>163.89</v>
      </c>
      <c r="G52" s="50">
        <f t="shared" si="15"/>
        <v>168.03</v>
      </c>
      <c r="H52" s="50">
        <f t="shared" si="15"/>
        <v>172.31</v>
      </c>
      <c r="I52" s="50">
        <f t="shared" si="15"/>
        <v>176.87</v>
      </c>
      <c r="J52" s="50">
        <f t="shared" si="15"/>
        <v>181.59</v>
      </c>
      <c r="K52" s="50">
        <f t="shared" si="15"/>
        <v>186.42</v>
      </c>
      <c r="L52" s="50">
        <f t="shared" si="15"/>
        <v>191.28</v>
      </c>
      <c r="M52" s="50">
        <f t="shared" si="15"/>
        <v>196.08</v>
      </c>
      <c r="N52" s="52"/>
      <c r="O52" s="52"/>
      <c r="P52" s="50" t="s">
        <v>1632</v>
      </c>
      <c r="Q52" s="50">
        <f t="shared" ref="Q52:AB52" si="16">+SUM(Q14,Q20,Q25,Q31,Q37,Q43,Q48)</f>
        <v>104.43</v>
      </c>
      <c r="R52" s="50">
        <f t="shared" si="16"/>
        <v>99.31</v>
      </c>
      <c r="S52" s="50">
        <f t="shared" si="16"/>
        <v>99.51</v>
      </c>
      <c r="T52" s="50">
        <f t="shared" si="16"/>
        <v>99.42</v>
      </c>
      <c r="U52" s="50">
        <f t="shared" si="16"/>
        <v>99.09</v>
      </c>
      <c r="V52" s="50">
        <f t="shared" si="16"/>
        <v>98.71</v>
      </c>
      <c r="W52" s="50">
        <f t="shared" si="16"/>
        <v>98.41</v>
      </c>
      <c r="X52" s="50">
        <f t="shared" si="16"/>
        <v>98.15</v>
      </c>
      <c r="Y52" s="50">
        <f t="shared" si="16"/>
        <v>97.95</v>
      </c>
      <c r="Z52" s="50">
        <f t="shared" si="16"/>
        <v>97.74</v>
      </c>
      <c r="AA52" s="50">
        <f t="shared" si="16"/>
        <v>97.5</v>
      </c>
      <c r="AB52" s="50">
        <f t="shared" si="16"/>
        <v>97.19</v>
      </c>
      <c r="AC52" s="52"/>
      <c r="AD52" s="52"/>
      <c r="AE52" s="50" t="s">
        <v>1632</v>
      </c>
      <c r="AF52" s="50">
        <f t="shared" ref="AF52:AQ52" si="17">+SUM(AF14,AF20,AF25,AF31,AF37,AF43,AF48)</f>
        <v>251.53</v>
      </c>
      <c r="AG52" s="50">
        <f t="shared" si="17"/>
        <v>249.88</v>
      </c>
      <c r="AH52" s="50">
        <f t="shared" si="17"/>
        <v>254.85</v>
      </c>
      <c r="AI52" s="50">
        <f t="shared" si="17"/>
        <v>259.16</v>
      </c>
      <c r="AJ52" s="50">
        <f t="shared" si="17"/>
        <v>262.98</v>
      </c>
      <c r="AK52" s="50">
        <f t="shared" si="17"/>
        <v>266.74</v>
      </c>
      <c r="AL52" s="50">
        <f t="shared" si="17"/>
        <v>270.72</v>
      </c>
      <c r="AM52" s="50">
        <f t="shared" si="17"/>
        <v>275.02</v>
      </c>
      <c r="AN52" s="50">
        <f t="shared" si="17"/>
        <v>279.54</v>
      </c>
      <c r="AO52" s="50">
        <f t="shared" si="17"/>
        <v>284.16</v>
      </c>
      <c r="AP52" s="50">
        <f t="shared" si="17"/>
        <v>288.78</v>
      </c>
      <c r="AQ52" s="50">
        <f t="shared" si="17"/>
        <v>293.27</v>
      </c>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row>
    <row r="53" ht="14.25" customHeight="1">
      <c r="A53" s="52"/>
      <c r="B53" s="847">
        <f t="shared" ref="B53:M53" si="18">B54*0.02</f>
        <v>1.2452</v>
      </c>
      <c r="C53" s="847">
        <f t="shared" si="18"/>
        <v>1.2546</v>
      </c>
      <c r="D53" s="847">
        <f t="shared" si="18"/>
        <v>1.294</v>
      </c>
      <c r="E53" s="847">
        <f t="shared" si="18"/>
        <v>1.3302</v>
      </c>
      <c r="F53" s="847">
        <f t="shared" si="18"/>
        <v>1.3644</v>
      </c>
      <c r="G53" s="847">
        <f t="shared" si="18"/>
        <v>1.3982</v>
      </c>
      <c r="H53" s="847">
        <f t="shared" si="18"/>
        <v>1.4334</v>
      </c>
      <c r="I53" s="847">
        <f t="shared" si="18"/>
        <v>1.4716</v>
      </c>
      <c r="J53" s="847">
        <f t="shared" si="18"/>
        <v>1.511</v>
      </c>
      <c r="K53" s="847">
        <f t="shared" si="18"/>
        <v>1.5514</v>
      </c>
      <c r="L53" s="847">
        <f t="shared" si="18"/>
        <v>1.5922</v>
      </c>
      <c r="M53" s="847">
        <f t="shared" si="18"/>
        <v>1.6324</v>
      </c>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row>
    <row r="54" ht="14.25" customHeight="1">
      <c r="A54" s="52"/>
      <c r="B54" s="52">
        <f t="shared" ref="B54:M54" si="19">B25+B31+B43</f>
        <v>62.26</v>
      </c>
      <c r="C54" s="52">
        <f t="shared" si="19"/>
        <v>62.73</v>
      </c>
      <c r="D54" s="52">
        <f t="shared" si="19"/>
        <v>64.7</v>
      </c>
      <c r="E54" s="52">
        <f t="shared" si="19"/>
        <v>66.51</v>
      </c>
      <c r="F54" s="52">
        <f t="shared" si="19"/>
        <v>68.22</v>
      </c>
      <c r="G54" s="52">
        <f t="shared" si="19"/>
        <v>69.91</v>
      </c>
      <c r="H54" s="52">
        <f t="shared" si="19"/>
        <v>71.67</v>
      </c>
      <c r="I54" s="52">
        <f t="shared" si="19"/>
        <v>73.58</v>
      </c>
      <c r="J54" s="52">
        <f t="shared" si="19"/>
        <v>75.55</v>
      </c>
      <c r="K54" s="52">
        <f t="shared" si="19"/>
        <v>77.57</v>
      </c>
      <c r="L54" s="52">
        <f t="shared" si="19"/>
        <v>79.61</v>
      </c>
      <c r="M54" s="52">
        <f t="shared" si="19"/>
        <v>81.62</v>
      </c>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row>
    <row r="55" ht="14.25" customHeight="1">
      <c r="A55" s="843" t="s">
        <v>1608</v>
      </c>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row>
    <row r="56" ht="14.25" customHeight="1">
      <c r="A56" s="843"/>
      <c r="B56" s="843" t="s">
        <v>447</v>
      </c>
      <c r="N56" s="52"/>
      <c r="O56" s="52"/>
      <c r="P56" s="843"/>
      <c r="Q56" s="843" t="s">
        <v>448</v>
      </c>
      <c r="AC56" s="52"/>
      <c r="AD56" s="52"/>
      <c r="AE56" s="843"/>
      <c r="AF56" s="843" t="s">
        <v>1612</v>
      </c>
      <c r="AR56" s="52"/>
      <c r="AS56" s="52"/>
      <c r="AT56" s="843"/>
      <c r="AU56" s="843" t="s">
        <v>853</v>
      </c>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row>
    <row r="57" ht="14.25" customHeight="1">
      <c r="A57" s="843"/>
      <c r="B57" s="843" t="s">
        <v>1613</v>
      </c>
      <c r="N57" s="52"/>
      <c r="O57" s="52"/>
      <c r="P57" s="843"/>
      <c r="Q57" s="843" t="s">
        <v>1613</v>
      </c>
      <c r="AC57" s="52"/>
      <c r="AD57" s="52"/>
      <c r="AE57" s="843"/>
      <c r="AF57" s="843" t="s">
        <v>1633</v>
      </c>
      <c r="AR57" s="52"/>
      <c r="AS57" s="52"/>
      <c r="AT57" s="843"/>
      <c r="AU57" s="843" t="s">
        <v>1633</v>
      </c>
      <c r="BG57" s="52"/>
      <c r="BH57" s="52"/>
      <c r="BI57" s="843"/>
      <c r="BJ57" s="843" t="s">
        <v>1634</v>
      </c>
      <c r="BV57" s="52"/>
      <c r="BW57" s="52"/>
      <c r="BX57" s="843"/>
      <c r="BY57" s="843" t="s">
        <v>1635</v>
      </c>
    </row>
    <row r="58" ht="14.25" customHeight="1">
      <c r="A58" s="616" t="s">
        <v>1614</v>
      </c>
      <c r="B58" s="846">
        <v>2019.0</v>
      </c>
      <c r="C58" s="846">
        <v>2020.0</v>
      </c>
      <c r="D58" s="846">
        <v>2021.0</v>
      </c>
      <c r="E58" s="846">
        <v>2022.0</v>
      </c>
      <c r="F58" s="846">
        <v>2023.0</v>
      </c>
      <c r="G58" s="846">
        <v>2024.0</v>
      </c>
      <c r="H58" s="846">
        <v>2025.0</v>
      </c>
      <c r="I58" s="846">
        <v>2026.0</v>
      </c>
      <c r="J58" s="846">
        <v>2027.0</v>
      </c>
      <c r="K58" s="846">
        <v>2028.0</v>
      </c>
      <c r="L58" s="846">
        <v>2029.0</v>
      </c>
      <c r="M58" s="846">
        <v>2030.0</v>
      </c>
      <c r="N58" s="616"/>
      <c r="O58" s="616"/>
      <c r="P58" s="616" t="s">
        <v>1614</v>
      </c>
      <c r="Q58" s="846">
        <v>2019.0</v>
      </c>
      <c r="R58" s="846">
        <v>2020.0</v>
      </c>
      <c r="S58" s="846">
        <v>2021.0</v>
      </c>
      <c r="T58" s="846">
        <v>2022.0</v>
      </c>
      <c r="U58" s="846">
        <v>2023.0</v>
      </c>
      <c r="V58" s="846">
        <v>2024.0</v>
      </c>
      <c r="W58" s="846">
        <v>2025.0</v>
      </c>
      <c r="X58" s="846">
        <v>2026.0</v>
      </c>
      <c r="Y58" s="846">
        <v>2027.0</v>
      </c>
      <c r="Z58" s="846">
        <v>2028.0</v>
      </c>
      <c r="AA58" s="846">
        <v>2029.0</v>
      </c>
      <c r="AB58" s="846">
        <v>2030.0</v>
      </c>
      <c r="AC58" s="616"/>
      <c r="AD58" s="616"/>
      <c r="AE58" s="616" t="s">
        <v>1614</v>
      </c>
      <c r="AF58" s="846">
        <v>2019.0</v>
      </c>
      <c r="AG58" s="846">
        <v>2020.0</v>
      </c>
      <c r="AH58" s="846">
        <v>2021.0</v>
      </c>
      <c r="AI58" s="846">
        <v>2022.0</v>
      </c>
      <c r="AJ58" s="846">
        <v>2023.0</v>
      </c>
      <c r="AK58" s="846">
        <v>2024.0</v>
      </c>
      <c r="AL58" s="846">
        <v>2025.0</v>
      </c>
      <c r="AM58" s="846">
        <v>2026.0</v>
      </c>
      <c r="AN58" s="846">
        <v>2027.0</v>
      </c>
      <c r="AO58" s="846">
        <v>2028.0</v>
      </c>
      <c r="AP58" s="846">
        <v>2029.0</v>
      </c>
      <c r="AQ58" s="846">
        <v>2030.0</v>
      </c>
      <c r="AR58" s="616"/>
      <c r="AS58" s="616"/>
      <c r="AT58" s="616" t="s">
        <v>1614</v>
      </c>
      <c r="AU58" s="846">
        <v>2019.0</v>
      </c>
      <c r="AV58" s="846">
        <v>2020.0</v>
      </c>
      <c r="AW58" s="846">
        <v>2021.0</v>
      </c>
      <c r="AX58" s="846">
        <v>2022.0</v>
      </c>
      <c r="AY58" s="846">
        <v>2023.0</v>
      </c>
      <c r="AZ58" s="846">
        <v>2024.0</v>
      </c>
      <c r="BA58" s="846">
        <v>2025.0</v>
      </c>
      <c r="BB58" s="846">
        <v>2026.0</v>
      </c>
      <c r="BC58" s="846">
        <v>2027.0</v>
      </c>
      <c r="BD58" s="846">
        <v>2028.0</v>
      </c>
      <c r="BE58" s="846">
        <v>2029.0</v>
      </c>
      <c r="BF58" s="846">
        <v>2030.0</v>
      </c>
      <c r="BG58" s="616"/>
      <c r="BH58" s="616"/>
      <c r="BI58" s="616" t="s">
        <v>1614</v>
      </c>
      <c r="BJ58" s="846">
        <v>2019.0</v>
      </c>
      <c r="BK58" s="846">
        <v>2020.0</v>
      </c>
      <c r="BL58" s="846">
        <v>2021.0</v>
      </c>
      <c r="BM58" s="846">
        <v>2022.0</v>
      </c>
      <c r="BN58" s="846">
        <v>2023.0</v>
      </c>
      <c r="BO58" s="846">
        <v>2024.0</v>
      </c>
      <c r="BP58" s="846">
        <v>2025.0</v>
      </c>
      <c r="BQ58" s="846">
        <v>2026.0</v>
      </c>
      <c r="BR58" s="846">
        <v>2027.0</v>
      </c>
      <c r="BS58" s="846">
        <v>2028.0</v>
      </c>
      <c r="BT58" s="846">
        <v>2029.0</v>
      </c>
      <c r="BU58" s="846">
        <v>2030.0</v>
      </c>
      <c r="BV58" s="616"/>
      <c r="BW58" s="616"/>
      <c r="BX58" s="616" t="s">
        <v>1614</v>
      </c>
      <c r="BY58" s="846">
        <v>2019.0</v>
      </c>
      <c r="BZ58" s="846">
        <v>2020.0</v>
      </c>
      <c r="CA58" s="846">
        <v>2021.0</v>
      </c>
      <c r="CB58" s="846">
        <v>2022.0</v>
      </c>
      <c r="CC58" s="846">
        <v>2023.0</v>
      </c>
      <c r="CD58" s="846">
        <v>2024.0</v>
      </c>
      <c r="CE58" s="846">
        <v>2025.0</v>
      </c>
      <c r="CF58" s="846">
        <v>2026.0</v>
      </c>
      <c r="CG58" s="846">
        <v>2027.0</v>
      </c>
      <c r="CH58" s="846">
        <v>2028.0</v>
      </c>
      <c r="CI58" s="846">
        <v>2029.0</v>
      </c>
      <c r="CJ58" s="846">
        <v>2030.0</v>
      </c>
    </row>
    <row r="59" ht="14.25" customHeight="1">
      <c r="A59" s="616" t="s">
        <v>1276</v>
      </c>
      <c r="B59" s="846">
        <v>3.11</v>
      </c>
      <c r="C59" s="846">
        <v>3.14</v>
      </c>
      <c r="D59" s="846">
        <v>6.04</v>
      </c>
      <c r="E59" s="846">
        <v>6.28</v>
      </c>
      <c r="F59" s="846">
        <v>6.5</v>
      </c>
      <c r="G59" s="846">
        <v>6.74</v>
      </c>
      <c r="H59" s="846">
        <v>6.97</v>
      </c>
      <c r="I59" s="846">
        <v>7.22</v>
      </c>
      <c r="J59" s="846">
        <v>7.46</v>
      </c>
      <c r="K59" s="846">
        <v>7.72</v>
      </c>
      <c r="L59" s="846">
        <v>7.98</v>
      </c>
      <c r="M59" s="846">
        <v>8.26</v>
      </c>
      <c r="N59" s="616"/>
      <c r="O59" s="616"/>
      <c r="P59" s="616" t="s">
        <v>1276</v>
      </c>
      <c r="Q59" s="846">
        <v>0.57</v>
      </c>
      <c r="R59" s="846">
        <v>0.54</v>
      </c>
      <c r="S59" s="846">
        <v>0.58</v>
      </c>
      <c r="T59" s="846">
        <v>0.62</v>
      </c>
      <c r="U59" s="846">
        <v>0.67</v>
      </c>
      <c r="V59" s="846">
        <v>0.72</v>
      </c>
      <c r="W59" s="846">
        <v>0.77</v>
      </c>
      <c r="X59" s="846">
        <v>0.82</v>
      </c>
      <c r="Y59" s="846">
        <v>0.87</v>
      </c>
      <c r="Z59" s="846">
        <v>0.92</v>
      </c>
      <c r="AA59" s="846">
        <v>0.97</v>
      </c>
      <c r="AB59" s="846">
        <v>1.02</v>
      </c>
      <c r="AC59" s="616"/>
      <c r="AD59" s="616"/>
      <c r="AE59" s="616" t="s">
        <v>1276</v>
      </c>
      <c r="AF59" s="846">
        <f t="shared" ref="AF59:AQ59" si="20">+B59+Q59</f>
        <v>3.68</v>
      </c>
      <c r="AG59" s="846">
        <f t="shared" si="20"/>
        <v>3.68</v>
      </c>
      <c r="AH59" s="846">
        <f t="shared" si="20"/>
        <v>6.62</v>
      </c>
      <c r="AI59" s="846">
        <f t="shared" si="20"/>
        <v>6.9</v>
      </c>
      <c r="AJ59" s="846">
        <f t="shared" si="20"/>
        <v>7.17</v>
      </c>
      <c r="AK59" s="846">
        <f t="shared" si="20"/>
        <v>7.46</v>
      </c>
      <c r="AL59" s="846">
        <f t="shared" si="20"/>
        <v>7.74</v>
      </c>
      <c r="AM59" s="846">
        <f t="shared" si="20"/>
        <v>8.04</v>
      </c>
      <c r="AN59" s="846">
        <f t="shared" si="20"/>
        <v>8.33</v>
      </c>
      <c r="AO59" s="846">
        <f t="shared" si="20"/>
        <v>8.64</v>
      </c>
      <c r="AP59" s="846">
        <f t="shared" si="20"/>
        <v>8.95</v>
      </c>
      <c r="AQ59" s="846">
        <f t="shared" si="20"/>
        <v>9.28</v>
      </c>
      <c r="AR59" s="848">
        <f t="shared" ref="AR59:AR64" si="23">+AF59/AF$65</f>
        <v>0.02178546057</v>
      </c>
      <c r="AS59" s="848">
        <f t="shared" ref="AS59:AS64" si="24">+AQ59/AQ$65</f>
        <v>0.07680847542</v>
      </c>
      <c r="AT59" s="616" t="s">
        <v>1276</v>
      </c>
      <c r="AU59" s="846">
        <f t="shared" ref="AU59:BF59" si="21">+AF8-AF59</f>
        <v>0</v>
      </c>
      <c r="AV59" s="846">
        <f t="shared" si="21"/>
        <v>0.09</v>
      </c>
      <c r="AW59" s="846">
        <f t="shared" si="21"/>
        <v>-2.75</v>
      </c>
      <c r="AX59" s="846">
        <f t="shared" si="21"/>
        <v>-2.93</v>
      </c>
      <c r="AY59" s="846">
        <f t="shared" si="21"/>
        <v>-3.11</v>
      </c>
      <c r="AZ59" s="846">
        <f t="shared" si="21"/>
        <v>-3.31</v>
      </c>
      <c r="BA59" s="846">
        <f t="shared" si="21"/>
        <v>-3.5</v>
      </c>
      <c r="BB59" s="846">
        <f t="shared" si="21"/>
        <v>-3.7</v>
      </c>
      <c r="BC59" s="846">
        <f t="shared" si="21"/>
        <v>-3.88</v>
      </c>
      <c r="BD59" s="846">
        <f t="shared" si="21"/>
        <v>-4.09</v>
      </c>
      <c r="BE59" s="846">
        <f t="shared" si="21"/>
        <v>-4.29</v>
      </c>
      <c r="BF59" s="846">
        <f t="shared" si="21"/>
        <v>-4.51</v>
      </c>
      <c r="BG59" s="616"/>
      <c r="BH59" s="616"/>
      <c r="BI59" s="616" t="s">
        <v>1276</v>
      </c>
      <c r="BJ59" s="846">
        <v>0.0</v>
      </c>
      <c r="BK59" s="846">
        <v>0.09</v>
      </c>
      <c r="BL59" s="846">
        <v>-2.71</v>
      </c>
      <c r="BM59" s="846">
        <v>-2.85</v>
      </c>
      <c r="BN59" s="846">
        <v>-2.98</v>
      </c>
      <c r="BO59" s="846">
        <v>-3.13</v>
      </c>
      <c r="BP59" s="846">
        <v>-3.26</v>
      </c>
      <c r="BQ59" s="846">
        <v>-3.41</v>
      </c>
      <c r="BR59" s="846">
        <v>-3.54</v>
      </c>
      <c r="BS59" s="846">
        <v>-3.7</v>
      </c>
      <c r="BT59" s="846">
        <v>-3.85</v>
      </c>
      <c r="BU59" s="846">
        <v>-4.02</v>
      </c>
      <c r="BV59" s="616"/>
      <c r="BW59" s="616"/>
      <c r="BX59" s="616" t="s">
        <v>1276</v>
      </c>
      <c r="BY59" s="846">
        <v>0.0</v>
      </c>
      <c r="BZ59" s="846">
        <v>0.0</v>
      </c>
      <c r="CA59" s="846">
        <v>-0.04</v>
      </c>
      <c r="CB59" s="846">
        <v>-0.08</v>
      </c>
      <c r="CC59" s="846">
        <v>-0.13</v>
      </c>
      <c r="CD59" s="846">
        <v>-0.18</v>
      </c>
      <c r="CE59" s="846">
        <v>-0.24</v>
      </c>
      <c r="CF59" s="846">
        <v>-0.29</v>
      </c>
      <c r="CG59" s="846">
        <v>-0.34</v>
      </c>
      <c r="CH59" s="846">
        <v>-0.39</v>
      </c>
      <c r="CI59" s="846">
        <v>-0.44</v>
      </c>
      <c r="CJ59" s="846">
        <v>-0.49</v>
      </c>
    </row>
    <row r="60" ht="14.25" customHeight="1">
      <c r="A60" s="616" t="s">
        <v>1277</v>
      </c>
      <c r="B60" s="846">
        <v>50.64</v>
      </c>
      <c r="C60" s="846">
        <v>51.42</v>
      </c>
      <c r="D60" s="846">
        <v>47.59</v>
      </c>
      <c r="E60" s="846">
        <v>49.17</v>
      </c>
      <c r="F60" s="846">
        <v>50.65</v>
      </c>
      <c r="G60" s="846">
        <v>52.08</v>
      </c>
      <c r="H60" s="846">
        <v>53.58</v>
      </c>
      <c r="I60" s="846">
        <v>55.16</v>
      </c>
      <c r="J60" s="846">
        <v>56.81</v>
      </c>
      <c r="K60" s="846">
        <v>58.49</v>
      </c>
      <c r="L60" s="846">
        <v>60.19</v>
      </c>
      <c r="M60" s="846">
        <v>61.85</v>
      </c>
      <c r="N60" s="616"/>
      <c r="O60" s="616"/>
      <c r="P60" s="616" t="s">
        <v>1277</v>
      </c>
      <c r="Q60" s="846">
        <v>0.46</v>
      </c>
      <c r="R60" s="846">
        <v>0.44</v>
      </c>
      <c r="S60" s="846">
        <v>0.44</v>
      </c>
      <c r="T60" s="846">
        <v>0.44</v>
      </c>
      <c r="U60" s="846">
        <v>0.44</v>
      </c>
      <c r="V60" s="846">
        <v>0.44</v>
      </c>
      <c r="W60" s="846">
        <v>0.44</v>
      </c>
      <c r="X60" s="846">
        <v>0.44</v>
      </c>
      <c r="Y60" s="846">
        <v>0.44</v>
      </c>
      <c r="Z60" s="846">
        <v>0.44</v>
      </c>
      <c r="AA60" s="846">
        <v>0.44</v>
      </c>
      <c r="AB60" s="846">
        <v>0.44</v>
      </c>
      <c r="AC60" s="616"/>
      <c r="AD60" s="616"/>
      <c r="AE60" s="616" t="s">
        <v>1277</v>
      </c>
      <c r="AF60" s="846">
        <f t="shared" ref="AF60:AQ60" si="22">+B60+Q60</f>
        <v>51.1</v>
      </c>
      <c r="AG60" s="846">
        <f t="shared" si="22"/>
        <v>51.86</v>
      </c>
      <c r="AH60" s="846">
        <f t="shared" si="22"/>
        <v>48.03</v>
      </c>
      <c r="AI60" s="846">
        <f t="shared" si="22"/>
        <v>49.61</v>
      </c>
      <c r="AJ60" s="846">
        <f t="shared" si="22"/>
        <v>51.09</v>
      </c>
      <c r="AK60" s="846">
        <f t="shared" si="22"/>
        <v>52.52</v>
      </c>
      <c r="AL60" s="846">
        <f t="shared" si="22"/>
        <v>54.02</v>
      </c>
      <c r="AM60" s="846">
        <f t="shared" si="22"/>
        <v>55.6</v>
      </c>
      <c r="AN60" s="846">
        <f t="shared" si="22"/>
        <v>57.25</v>
      </c>
      <c r="AO60" s="846">
        <f t="shared" si="22"/>
        <v>58.93</v>
      </c>
      <c r="AP60" s="846">
        <f t="shared" si="22"/>
        <v>60.63</v>
      </c>
      <c r="AQ60" s="846">
        <f t="shared" si="22"/>
        <v>62.29</v>
      </c>
      <c r="AR60" s="848">
        <f t="shared" si="23"/>
        <v>0.3025100639</v>
      </c>
      <c r="AS60" s="848">
        <f t="shared" si="24"/>
        <v>0.5155603377</v>
      </c>
      <c r="AT60" s="616" t="s">
        <v>1277</v>
      </c>
      <c r="AU60" s="846">
        <f t="shared" ref="AU60:BF60" si="25">+AF9-AF60</f>
        <v>0</v>
      </c>
      <c r="AV60" s="846">
        <f t="shared" si="25"/>
        <v>1.08</v>
      </c>
      <c r="AW60" s="846">
        <f t="shared" si="25"/>
        <v>6.63</v>
      </c>
      <c r="AX60" s="846">
        <f t="shared" si="25"/>
        <v>6.64</v>
      </c>
      <c r="AY60" s="846">
        <f t="shared" si="25"/>
        <v>6.67</v>
      </c>
      <c r="AZ60" s="846">
        <f t="shared" si="25"/>
        <v>6.75</v>
      </c>
      <c r="BA60" s="846">
        <f t="shared" si="25"/>
        <v>6.81</v>
      </c>
      <c r="BB60" s="846">
        <f t="shared" si="25"/>
        <v>6.86</v>
      </c>
      <c r="BC60" s="846">
        <f t="shared" si="25"/>
        <v>6.9</v>
      </c>
      <c r="BD60" s="846">
        <f t="shared" si="25"/>
        <v>6.96</v>
      </c>
      <c r="BE60" s="846">
        <f t="shared" si="25"/>
        <v>7.01</v>
      </c>
      <c r="BF60" s="846">
        <f t="shared" si="25"/>
        <v>7.08</v>
      </c>
      <c r="BG60" s="616"/>
      <c r="BH60" s="616"/>
      <c r="BI60" s="616" t="s">
        <v>1277</v>
      </c>
      <c r="BJ60" s="846">
        <v>0.0</v>
      </c>
      <c r="BK60" s="846">
        <v>1.08</v>
      </c>
      <c r="BL60" s="846">
        <v>6.63</v>
      </c>
      <c r="BM60" s="846">
        <v>6.64</v>
      </c>
      <c r="BN60" s="846">
        <v>6.67</v>
      </c>
      <c r="BO60" s="846">
        <v>6.75</v>
      </c>
      <c r="BP60" s="846">
        <v>6.81</v>
      </c>
      <c r="BQ60" s="846">
        <v>6.87</v>
      </c>
      <c r="BR60" s="846">
        <v>6.91</v>
      </c>
      <c r="BS60" s="846">
        <v>6.97</v>
      </c>
      <c r="BT60" s="846">
        <v>7.02</v>
      </c>
      <c r="BU60" s="846">
        <v>7.09</v>
      </c>
      <c r="BV60" s="616"/>
      <c r="BW60" s="616"/>
      <c r="BX60" s="616" t="s">
        <v>1277</v>
      </c>
      <c r="BY60" s="846">
        <v>0.0</v>
      </c>
      <c r="BZ60" s="846">
        <v>0.0</v>
      </c>
      <c r="CA60" s="846">
        <v>0.0</v>
      </c>
      <c r="CB60" s="846">
        <v>0.0</v>
      </c>
      <c r="CC60" s="846">
        <v>0.0</v>
      </c>
      <c r="CD60" s="846">
        <v>0.0</v>
      </c>
      <c r="CE60" s="846">
        <v>0.0</v>
      </c>
      <c r="CF60" s="846">
        <v>-0.01</v>
      </c>
      <c r="CG60" s="846">
        <v>-0.01</v>
      </c>
      <c r="CH60" s="846">
        <v>-0.01</v>
      </c>
      <c r="CI60" s="846">
        <v>-0.01</v>
      </c>
      <c r="CJ60" s="846">
        <v>-0.01</v>
      </c>
    </row>
    <row r="61" ht="14.25" customHeight="1">
      <c r="A61" s="616" t="s">
        <v>1282</v>
      </c>
      <c r="B61" s="846">
        <v>8.49</v>
      </c>
      <c r="C61" s="846">
        <v>8.59</v>
      </c>
      <c r="D61" s="846">
        <v>7.96</v>
      </c>
      <c r="E61" s="846">
        <v>7.26</v>
      </c>
      <c r="F61" s="846">
        <v>6.5</v>
      </c>
      <c r="G61" s="846">
        <v>5.8</v>
      </c>
      <c r="H61" s="846">
        <v>4.94</v>
      </c>
      <c r="I61" s="846">
        <v>4.04</v>
      </c>
      <c r="J61" s="846">
        <v>3.08</v>
      </c>
      <c r="K61" s="846">
        <v>2.19</v>
      </c>
      <c r="L61" s="846">
        <v>1.12</v>
      </c>
      <c r="M61" s="846">
        <v>0.0</v>
      </c>
      <c r="N61" s="616"/>
      <c r="O61" s="616"/>
      <c r="P61" s="616" t="s">
        <v>1282</v>
      </c>
      <c r="Q61" s="846">
        <v>87.52</v>
      </c>
      <c r="R61" s="846">
        <v>83.46</v>
      </c>
      <c r="S61" s="846">
        <v>78.59</v>
      </c>
      <c r="T61" s="846">
        <v>73.08</v>
      </c>
      <c r="U61" s="846">
        <v>67.02</v>
      </c>
      <c r="V61" s="846">
        <v>61.0</v>
      </c>
      <c r="W61" s="846">
        <v>55.01</v>
      </c>
      <c r="X61" s="846">
        <v>49.12</v>
      </c>
      <c r="Y61" s="846">
        <v>43.26</v>
      </c>
      <c r="Z61" s="846">
        <v>37.46</v>
      </c>
      <c r="AA61" s="846">
        <v>31.67</v>
      </c>
      <c r="AB61" s="846">
        <v>25.87</v>
      </c>
      <c r="AC61" s="616"/>
      <c r="AD61" s="616"/>
      <c r="AE61" s="616" t="s">
        <v>1282</v>
      </c>
      <c r="AF61" s="846">
        <f t="shared" ref="AF61:AQ61" si="26">+B61+Q61</f>
        <v>96.01</v>
      </c>
      <c r="AG61" s="846">
        <f t="shared" si="26"/>
        <v>92.05</v>
      </c>
      <c r="AH61" s="846">
        <f t="shared" si="26"/>
        <v>86.55</v>
      </c>
      <c r="AI61" s="846">
        <f t="shared" si="26"/>
        <v>80.34</v>
      </c>
      <c r="AJ61" s="846">
        <f t="shared" si="26"/>
        <v>73.52</v>
      </c>
      <c r="AK61" s="846">
        <f t="shared" si="26"/>
        <v>66.8</v>
      </c>
      <c r="AL61" s="846">
        <f t="shared" si="26"/>
        <v>59.95</v>
      </c>
      <c r="AM61" s="846">
        <f t="shared" si="26"/>
        <v>53.16</v>
      </c>
      <c r="AN61" s="846">
        <f t="shared" si="26"/>
        <v>46.34</v>
      </c>
      <c r="AO61" s="846">
        <f t="shared" si="26"/>
        <v>39.65</v>
      </c>
      <c r="AP61" s="846">
        <f t="shared" si="26"/>
        <v>32.79</v>
      </c>
      <c r="AQ61" s="846">
        <f t="shared" si="26"/>
        <v>25.87</v>
      </c>
      <c r="AR61" s="848">
        <f t="shared" si="23"/>
        <v>0.5683755624</v>
      </c>
      <c r="AS61" s="848">
        <f t="shared" si="24"/>
        <v>0.2141201788</v>
      </c>
      <c r="AT61" s="616" t="s">
        <v>1282</v>
      </c>
      <c r="AU61" s="846">
        <f t="shared" ref="AU61:BF61" si="27">+AF10-AF61</f>
        <v>0</v>
      </c>
      <c r="AV61" s="846">
        <f t="shared" si="27"/>
        <v>-0.44</v>
      </c>
      <c r="AW61" s="846">
        <f t="shared" si="27"/>
        <v>5.49</v>
      </c>
      <c r="AX61" s="846">
        <f t="shared" si="27"/>
        <v>11.87</v>
      </c>
      <c r="AY61" s="846">
        <f t="shared" si="27"/>
        <v>18.66</v>
      </c>
      <c r="AZ61" s="846">
        <f t="shared" si="27"/>
        <v>25.31</v>
      </c>
      <c r="BA61" s="846">
        <f t="shared" si="27"/>
        <v>32.13</v>
      </c>
      <c r="BB61" s="846">
        <f t="shared" si="27"/>
        <v>38.95</v>
      </c>
      <c r="BC61" s="846">
        <f t="shared" si="27"/>
        <v>45.86</v>
      </c>
      <c r="BD61" s="846">
        <f t="shared" si="27"/>
        <v>52.65</v>
      </c>
      <c r="BE61" s="846">
        <f t="shared" si="27"/>
        <v>59.57</v>
      </c>
      <c r="BF61" s="846">
        <f t="shared" si="27"/>
        <v>66.5</v>
      </c>
      <c r="BG61" s="616"/>
      <c r="BH61" s="616"/>
      <c r="BI61" s="616" t="s">
        <v>1282</v>
      </c>
      <c r="BJ61" s="846">
        <v>0.0</v>
      </c>
      <c r="BK61" s="846">
        <v>0.21</v>
      </c>
      <c r="BL61" s="846">
        <v>1.12</v>
      </c>
      <c r="BM61" s="846">
        <v>2.09</v>
      </c>
      <c r="BN61" s="846">
        <v>3.1</v>
      </c>
      <c r="BO61" s="846">
        <v>4.06</v>
      </c>
      <c r="BP61" s="846">
        <v>5.18</v>
      </c>
      <c r="BQ61" s="846">
        <v>6.35</v>
      </c>
      <c r="BR61" s="846">
        <v>7.6</v>
      </c>
      <c r="BS61" s="846">
        <v>8.78</v>
      </c>
      <c r="BT61" s="846">
        <v>10.14</v>
      </c>
      <c r="BU61" s="846">
        <v>11.55</v>
      </c>
      <c r="BV61" s="616"/>
      <c r="BW61" s="616"/>
      <c r="BX61" s="616" t="s">
        <v>1282</v>
      </c>
      <c r="BY61" s="846">
        <v>0.0</v>
      </c>
      <c r="BZ61" s="846">
        <v>-0.65</v>
      </c>
      <c r="CA61" s="846">
        <v>4.37</v>
      </c>
      <c r="CB61" s="846">
        <v>9.78</v>
      </c>
      <c r="CC61" s="846">
        <v>15.56</v>
      </c>
      <c r="CD61" s="846">
        <v>21.25</v>
      </c>
      <c r="CE61" s="846">
        <v>26.95</v>
      </c>
      <c r="CF61" s="846">
        <v>32.6</v>
      </c>
      <c r="CG61" s="846">
        <v>38.26</v>
      </c>
      <c r="CH61" s="846">
        <v>43.87</v>
      </c>
      <c r="CI61" s="846">
        <v>49.43</v>
      </c>
      <c r="CJ61" s="846">
        <v>54.95</v>
      </c>
    </row>
    <row r="62" ht="14.25" customHeight="1">
      <c r="A62" s="616" t="s">
        <v>1270</v>
      </c>
      <c r="B62" s="846">
        <v>10.59</v>
      </c>
      <c r="C62" s="846">
        <v>12.21</v>
      </c>
      <c r="D62" s="846">
        <v>12.38</v>
      </c>
      <c r="E62" s="846">
        <v>12.56</v>
      </c>
      <c r="F62" s="846">
        <v>12.74</v>
      </c>
      <c r="G62" s="846">
        <v>12.93</v>
      </c>
      <c r="H62" s="846">
        <v>13.12</v>
      </c>
      <c r="I62" s="846">
        <v>13.31</v>
      </c>
      <c r="J62" s="846">
        <v>13.51</v>
      </c>
      <c r="K62" s="846">
        <v>13.71</v>
      </c>
      <c r="L62" s="846">
        <v>13.91</v>
      </c>
      <c r="M62" s="846">
        <v>14.13</v>
      </c>
      <c r="N62" s="616"/>
      <c r="O62" s="616"/>
      <c r="P62" s="616" t="s">
        <v>1270</v>
      </c>
      <c r="Q62" s="846">
        <v>7.53</v>
      </c>
      <c r="R62" s="846">
        <v>7.09</v>
      </c>
      <c r="S62" s="846">
        <v>7.33</v>
      </c>
      <c r="T62" s="846">
        <v>7.57</v>
      </c>
      <c r="U62" s="846">
        <v>7.79</v>
      </c>
      <c r="V62" s="846">
        <v>7.99</v>
      </c>
      <c r="W62" s="846">
        <v>8.2</v>
      </c>
      <c r="X62" s="846">
        <v>8.41</v>
      </c>
      <c r="Y62" s="846">
        <v>8.63</v>
      </c>
      <c r="Z62" s="846">
        <v>8.85</v>
      </c>
      <c r="AA62" s="846">
        <v>9.06</v>
      </c>
      <c r="AB62" s="846">
        <v>9.26</v>
      </c>
      <c r="AC62" s="616"/>
      <c r="AD62" s="616"/>
      <c r="AE62" s="616" t="s">
        <v>1270</v>
      </c>
      <c r="AF62" s="846">
        <f t="shared" ref="AF62:AQ62" si="28">+B62+Q62</f>
        <v>18.12</v>
      </c>
      <c r="AG62" s="846">
        <f t="shared" si="28"/>
        <v>19.3</v>
      </c>
      <c r="AH62" s="846">
        <f t="shared" si="28"/>
        <v>19.71</v>
      </c>
      <c r="AI62" s="846">
        <f t="shared" si="28"/>
        <v>20.13</v>
      </c>
      <c r="AJ62" s="846">
        <f t="shared" si="28"/>
        <v>20.53</v>
      </c>
      <c r="AK62" s="846">
        <f t="shared" si="28"/>
        <v>20.92</v>
      </c>
      <c r="AL62" s="846">
        <f t="shared" si="28"/>
        <v>21.32</v>
      </c>
      <c r="AM62" s="846">
        <f t="shared" si="28"/>
        <v>21.72</v>
      </c>
      <c r="AN62" s="846">
        <f t="shared" si="28"/>
        <v>22.14</v>
      </c>
      <c r="AO62" s="846">
        <f t="shared" si="28"/>
        <v>22.56</v>
      </c>
      <c r="AP62" s="846">
        <f t="shared" si="28"/>
        <v>22.97</v>
      </c>
      <c r="AQ62" s="846">
        <f t="shared" si="28"/>
        <v>23.39</v>
      </c>
      <c r="AR62" s="848">
        <f t="shared" si="23"/>
        <v>0.1072697135</v>
      </c>
      <c r="AS62" s="848">
        <f t="shared" si="24"/>
        <v>0.1935937759</v>
      </c>
      <c r="AT62" s="616" t="s">
        <v>1270</v>
      </c>
      <c r="AU62" s="846">
        <f t="shared" ref="AU62:BF62" si="29">+AF11-AF62</f>
        <v>0</v>
      </c>
      <c r="AV62" s="846">
        <f t="shared" si="29"/>
        <v>-1.19</v>
      </c>
      <c r="AW62" s="846">
        <f t="shared" si="29"/>
        <v>-1.23</v>
      </c>
      <c r="AX62" s="846">
        <f t="shared" si="29"/>
        <v>-1.33</v>
      </c>
      <c r="AY62" s="846">
        <f t="shared" si="29"/>
        <v>-1.43</v>
      </c>
      <c r="AZ62" s="846">
        <f t="shared" si="29"/>
        <v>-1.54</v>
      </c>
      <c r="BA62" s="846">
        <f t="shared" si="29"/>
        <v>-1.63</v>
      </c>
      <c r="BB62" s="846">
        <f t="shared" si="29"/>
        <v>-1.71</v>
      </c>
      <c r="BC62" s="846">
        <f t="shared" si="29"/>
        <v>-1.8</v>
      </c>
      <c r="BD62" s="846">
        <f t="shared" si="29"/>
        <v>-1.87</v>
      </c>
      <c r="BE62" s="846">
        <f t="shared" si="29"/>
        <v>-1.94</v>
      </c>
      <c r="BF62" s="846">
        <f t="shared" si="29"/>
        <v>-2.01</v>
      </c>
      <c r="BG62" s="616"/>
      <c r="BH62" s="616"/>
      <c r="BI62" s="616" t="s">
        <v>1270</v>
      </c>
      <c r="BJ62" s="846">
        <v>0.0</v>
      </c>
      <c r="BK62" s="846">
        <v>-1.23</v>
      </c>
      <c r="BL62" s="846">
        <v>-1.04</v>
      </c>
      <c r="BM62" s="846">
        <v>-0.89</v>
      </c>
      <c r="BN62" s="846">
        <v>-0.75</v>
      </c>
      <c r="BO62" s="846">
        <v>-0.63</v>
      </c>
      <c r="BP62" s="846">
        <v>-0.49</v>
      </c>
      <c r="BQ62" s="846">
        <v>-0.34</v>
      </c>
      <c r="BR62" s="846">
        <v>-0.19</v>
      </c>
      <c r="BS62" s="846">
        <v>-0.02</v>
      </c>
      <c r="BT62" s="846">
        <v>0.14</v>
      </c>
      <c r="BU62" s="846">
        <v>0.29</v>
      </c>
      <c r="BV62" s="616"/>
      <c r="BW62" s="616"/>
      <c r="BX62" s="616" t="s">
        <v>1270</v>
      </c>
      <c r="BY62" s="846">
        <v>0.0</v>
      </c>
      <c r="BZ62" s="846">
        <v>0.04</v>
      </c>
      <c r="CA62" s="846">
        <v>-0.19</v>
      </c>
      <c r="CB62" s="846">
        <v>-0.44</v>
      </c>
      <c r="CC62" s="846">
        <v>-0.68</v>
      </c>
      <c r="CD62" s="846">
        <v>-0.91</v>
      </c>
      <c r="CE62" s="846">
        <v>-1.14</v>
      </c>
      <c r="CF62" s="846">
        <v>-1.37</v>
      </c>
      <c r="CG62" s="846">
        <v>-1.61</v>
      </c>
      <c r="CH62" s="846">
        <v>-1.85</v>
      </c>
      <c r="CI62" s="846">
        <v>-2.08</v>
      </c>
      <c r="CJ62" s="846">
        <v>-2.3</v>
      </c>
    </row>
    <row r="63" ht="14.25" customHeight="1">
      <c r="A63" s="616" t="s">
        <v>1615</v>
      </c>
      <c r="B63" s="846">
        <v>0.0</v>
      </c>
      <c r="C63" s="846">
        <v>0.0</v>
      </c>
      <c r="D63" s="846">
        <v>0.0</v>
      </c>
      <c r="E63" s="846">
        <v>0.0</v>
      </c>
      <c r="F63" s="846">
        <v>0.0</v>
      </c>
      <c r="G63" s="846">
        <v>0.0</v>
      </c>
      <c r="H63" s="846">
        <v>0.0</v>
      </c>
      <c r="I63" s="846">
        <v>0.0</v>
      </c>
      <c r="J63" s="846">
        <v>0.0</v>
      </c>
      <c r="K63" s="846">
        <v>0.0</v>
      </c>
      <c r="L63" s="846">
        <v>0.0</v>
      </c>
      <c r="M63" s="846">
        <v>0.0</v>
      </c>
      <c r="N63" s="616"/>
      <c r="O63" s="616"/>
      <c r="P63" s="616" t="s">
        <v>1615</v>
      </c>
      <c r="Q63" s="846">
        <v>0.0</v>
      </c>
      <c r="R63" s="846">
        <v>0.0</v>
      </c>
      <c r="S63" s="846">
        <v>0.0</v>
      </c>
      <c r="T63" s="846">
        <v>0.0</v>
      </c>
      <c r="U63" s="846">
        <v>0.0</v>
      </c>
      <c r="V63" s="846">
        <v>0.0</v>
      </c>
      <c r="W63" s="846">
        <v>0.0</v>
      </c>
      <c r="X63" s="846">
        <v>0.0</v>
      </c>
      <c r="Y63" s="846">
        <v>0.0</v>
      </c>
      <c r="Z63" s="846">
        <v>0.0</v>
      </c>
      <c r="AA63" s="846">
        <v>0.0</v>
      </c>
      <c r="AB63" s="846">
        <v>0.0</v>
      </c>
      <c r="AC63" s="616"/>
      <c r="AD63" s="616"/>
      <c r="AE63" s="616" t="s">
        <v>1615</v>
      </c>
      <c r="AF63" s="846">
        <f t="shared" ref="AF63:AQ63" si="30">+B63+Q63</f>
        <v>0</v>
      </c>
      <c r="AG63" s="846">
        <f t="shared" si="30"/>
        <v>0</v>
      </c>
      <c r="AH63" s="846">
        <f t="shared" si="30"/>
        <v>0</v>
      </c>
      <c r="AI63" s="846">
        <f t="shared" si="30"/>
        <v>0</v>
      </c>
      <c r="AJ63" s="846">
        <f t="shared" si="30"/>
        <v>0</v>
      </c>
      <c r="AK63" s="846">
        <f t="shared" si="30"/>
        <v>0</v>
      </c>
      <c r="AL63" s="846">
        <f t="shared" si="30"/>
        <v>0</v>
      </c>
      <c r="AM63" s="846">
        <f t="shared" si="30"/>
        <v>0</v>
      </c>
      <c r="AN63" s="846">
        <f t="shared" si="30"/>
        <v>0</v>
      </c>
      <c r="AO63" s="846">
        <f t="shared" si="30"/>
        <v>0</v>
      </c>
      <c r="AP63" s="846">
        <f t="shared" si="30"/>
        <v>0</v>
      </c>
      <c r="AQ63" s="846">
        <f t="shared" si="30"/>
        <v>0</v>
      </c>
      <c r="AR63" s="848">
        <f t="shared" si="23"/>
        <v>0</v>
      </c>
      <c r="AS63" s="848">
        <f t="shared" si="24"/>
        <v>0</v>
      </c>
      <c r="AT63" s="616" t="s">
        <v>1615</v>
      </c>
      <c r="AU63" s="846">
        <f t="shared" ref="AU63:BF63" si="31">+AF12-AF63</f>
        <v>0</v>
      </c>
      <c r="AV63" s="846">
        <f t="shared" si="31"/>
        <v>0</v>
      </c>
      <c r="AW63" s="846">
        <f t="shared" si="31"/>
        <v>0</v>
      </c>
      <c r="AX63" s="846">
        <f t="shared" si="31"/>
        <v>0</v>
      </c>
      <c r="AY63" s="846">
        <f t="shared" si="31"/>
        <v>0</v>
      </c>
      <c r="AZ63" s="846">
        <f t="shared" si="31"/>
        <v>0</v>
      </c>
      <c r="BA63" s="846">
        <f t="shared" si="31"/>
        <v>0</v>
      </c>
      <c r="BB63" s="846">
        <f t="shared" si="31"/>
        <v>0</v>
      </c>
      <c r="BC63" s="846">
        <f t="shared" si="31"/>
        <v>0</v>
      </c>
      <c r="BD63" s="846">
        <f t="shared" si="31"/>
        <v>0</v>
      </c>
      <c r="BE63" s="846">
        <f t="shared" si="31"/>
        <v>0</v>
      </c>
      <c r="BF63" s="846">
        <f t="shared" si="31"/>
        <v>0</v>
      </c>
      <c r="BG63" s="616"/>
      <c r="BH63" s="616"/>
      <c r="BI63" s="616" t="s">
        <v>1615</v>
      </c>
      <c r="BJ63" s="846">
        <v>0.0</v>
      </c>
      <c r="BK63" s="846">
        <v>0.0</v>
      </c>
      <c r="BL63" s="846">
        <v>0.0</v>
      </c>
      <c r="BM63" s="846">
        <v>0.0</v>
      </c>
      <c r="BN63" s="846">
        <v>0.0</v>
      </c>
      <c r="BO63" s="846">
        <v>0.0</v>
      </c>
      <c r="BP63" s="846">
        <v>0.0</v>
      </c>
      <c r="BQ63" s="846">
        <v>0.0</v>
      </c>
      <c r="BR63" s="846">
        <v>0.0</v>
      </c>
      <c r="BS63" s="846">
        <v>0.0</v>
      </c>
      <c r="BT63" s="846">
        <v>0.0</v>
      </c>
      <c r="BU63" s="846">
        <v>0.0</v>
      </c>
      <c r="BV63" s="616"/>
      <c r="BW63" s="616"/>
      <c r="BX63" s="616" t="s">
        <v>1615</v>
      </c>
      <c r="BY63" s="846">
        <v>0.0</v>
      </c>
      <c r="BZ63" s="846">
        <v>0.0</v>
      </c>
      <c r="CA63" s="846">
        <v>0.0</v>
      </c>
      <c r="CB63" s="846">
        <v>0.0</v>
      </c>
      <c r="CC63" s="846">
        <v>0.0</v>
      </c>
      <c r="CD63" s="846">
        <v>0.0</v>
      </c>
      <c r="CE63" s="846">
        <v>0.0</v>
      </c>
      <c r="CF63" s="846">
        <v>0.0</v>
      </c>
      <c r="CG63" s="846">
        <v>0.0</v>
      </c>
      <c r="CH63" s="846">
        <v>0.0</v>
      </c>
      <c r="CI63" s="846">
        <v>0.0</v>
      </c>
      <c r="CJ63" s="846">
        <v>0.0</v>
      </c>
    </row>
    <row r="64" ht="14.25" customHeight="1">
      <c r="A64" s="616" t="s">
        <v>1616</v>
      </c>
      <c r="B64" s="846">
        <v>0.0</v>
      </c>
      <c r="C64" s="846">
        <v>0.0</v>
      </c>
      <c r="D64" s="846">
        <v>0.0</v>
      </c>
      <c r="E64" s="846">
        <v>0.0</v>
      </c>
      <c r="F64" s="846">
        <v>0.0</v>
      </c>
      <c r="G64" s="846">
        <v>0.0</v>
      </c>
      <c r="H64" s="846">
        <v>0.0</v>
      </c>
      <c r="I64" s="846">
        <v>0.0</v>
      </c>
      <c r="J64" s="846">
        <v>0.0</v>
      </c>
      <c r="K64" s="846">
        <v>0.0</v>
      </c>
      <c r="L64" s="846">
        <v>0.0</v>
      </c>
      <c r="M64" s="846">
        <v>0.0</v>
      </c>
      <c r="N64" s="616"/>
      <c r="O64" s="616"/>
      <c r="P64" s="616" t="s">
        <v>1616</v>
      </c>
      <c r="Q64" s="846">
        <v>0.0</v>
      </c>
      <c r="R64" s="846">
        <v>0.0</v>
      </c>
      <c r="S64" s="846">
        <v>0.0</v>
      </c>
      <c r="T64" s="846">
        <v>0.0</v>
      </c>
      <c r="U64" s="846">
        <v>0.0</v>
      </c>
      <c r="V64" s="846">
        <v>0.0</v>
      </c>
      <c r="W64" s="846">
        <v>0.0</v>
      </c>
      <c r="X64" s="846">
        <v>0.0</v>
      </c>
      <c r="Y64" s="846">
        <v>0.0</v>
      </c>
      <c r="Z64" s="846">
        <v>0.0</v>
      </c>
      <c r="AA64" s="846">
        <v>0.0</v>
      </c>
      <c r="AB64" s="846">
        <v>0.0</v>
      </c>
      <c r="AC64" s="616"/>
      <c r="AD64" s="616"/>
      <c r="AE64" s="616" t="s">
        <v>1616</v>
      </c>
      <c r="AF64" s="846">
        <f t="shared" ref="AF64:AQ64" si="32">+B64+Q64</f>
        <v>0</v>
      </c>
      <c r="AG64" s="846">
        <f t="shared" si="32"/>
        <v>0</v>
      </c>
      <c r="AH64" s="846">
        <f t="shared" si="32"/>
        <v>0</v>
      </c>
      <c r="AI64" s="846">
        <f t="shared" si="32"/>
        <v>0</v>
      </c>
      <c r="AJ64" s="846">
        <f t="shared" si="32"/>
        <v>0</v>
      </c>
      <c r="AK64" s="846">
        <f t="shared" si="32"/>
        <v>0</v>
      </c>
      <c r="AL64" s="846">
        <f t="shared" si="32"/>
        <v>0</v>
      </c>
      <c r="AM64" s="846">
        <f t="shared" si="32"/>
        <v>0</v>
      </c>
      <c r="AN64" s="846">
        <f t="shared" si="32"/>
        <v>0</v>
      </c>
      <c r="AO64" s="846">
        <f t="shared" si="32"/>
        <v>0</v>
      </c>
      <c r="AP64" s="846">
        <f t="shared" si="32"/>
        <v>0</v>
      </c>
      <c r="AQ64" s="846">
        <f t="shared" si="32"/>
        <v>0</v>
      </c>
      <c r="AR64" s="848">
        <f t="shared" si="23"/>
        <v>0</v>
      </c>
      <c r="AS64" s="848">
        <f t="shared" si="24"/>
        <v>0</v>
      </c>
      <c r="AT64" s="616" t="s">
        <v>1616</v>
      </c>
      <c r="AU64" s="846">
        <f t="shared" ref="AU64:BF64" si="33">+AF13-AF64</f>
        <v>0</v>
      </c>
      <c r="AV64" s="846">
        <f t="shared" si="33"/>
        <v>0</v>
      </c>
      <c r="AW64" s="846">
        <f t="shared" si="33"/>
        <v>0</v>
      </c>
      <c r="AX64" s="846">
        <f t="shared" si="33"/>
        <v>0</v>
      </c>
      <c r="AY64" s="846">
        <f t="shared" si="33"/>
        <v>0</v>
      </c>
      <c r="AZ64" s="846">
        <f t="shared" si="33"/>
        <v>0</v>
      </c>
      <c r="BA64" s="846">
        <f t="shared" si="33"/>
        <v>0</v>
      </c>
      <c r="BB64" s="846">
        <f t="shared" si="33"/>
        <v>0</v>
      </c>
      <c r="BC64" s="846">
        <f t="shared" si="33"/>
        <v>0</v>
      </c>
      <c r="BD64" s="846">
        <f t="shared" si="33"/>
        <v>0</v>
      </c>
      <c r="BE64" s="846">
        <f t="shared" si="33"/>
        <v>0</v>
      </c>
      <c r="BF64" s="846">
        <f t="shared" si="33"/>
        <v>0</v>
      </c>
      <c r="BG64" s="616"/>
      <c r="BH64" s="616"/>
      <c r="BI64" s="616" t="s">
        <v>1616</v>
      </c>
      <c r="BJ64" s="846">
        <v>0.0</v>
      </c>
      <c r="BK64" s="846">
        <v>0.0</v>
      </c>
      <c r="BL64" s="846">
        <v>0.0</v>
      </c>
      <c r="BM64" s="846">
        <v>0.0</v>
      </c>
      <c r="BN64" s="846">
        <v>0.0</v>
      </c>
      <c r="BO64" s="846">
        <v>0.0</v>
      </c>
      <c r="BP64" s="846">
        <v>0.0</v>
      </c>
      <c r="BQ64" s="846">
        <v>0.0</v>
      </c>
      <c r="BR64" s="846">
        <v>0.0</v>
      </c>
      <c r="BS64" s="846">
        <v>0.0</v>
      </c>
      <c r="BT64" s="846">
        <v>0.0</v>
      </c>
      <c r="BU64" s="846">
        <v>0.0</v>
      </c>
      <c r="BV64" s="616"/>
      <c r="BW64" s="616"/>
      <c r="BX64" s="616" t="s">
        <v>1616</v>
      </c>
      <c r="BY64" s="846">
        <v>0.0</v>
      </c>
      <c r="BZ64" s="846">
        <v>0.0</v>
      </c>
      <c r="CA64" s="846">
        <v>0.0</v>
      </c>
      <c r="CB64" s="846">
        <v>0.0</v>
      </c>
      <c r="CC64" s="846">
        <v>0.0</v>
      </c>
      <c r="CD64" s="846">
        <v>0.0</v>
      </c>
      <c r="CE64" s="846">
        <v>0.0</v>
      </c>
      <c r="CF64" s="846">
        <v>0.0</v>
      </c>
      <c r="CG64" s="846">
        <v>0.0</v>
      </c>
      <c r="CH64" s="846">
        <v>0.0</v>
      </c>
      <c r="CI64" s="846">
        <v>0.0</v>
      </c>
      <c r="CJ64" s="846">
        <v>0.0</v>
      </c>
    </row>
    <row r="65" ht="14.25" customHeight="1">
      <c r="A65" s="616" t="s">
        <v>24</v>
      </c>
      <c r="B65" s="846">
        <v>72.83</v>
      </c>
      <c r="C65" s="846">
        <v>75.37</v>
      </c>
      <c r="D65" s="846">
        <v>73.98</v>
      </c>
      <c r="E65" s="846">
        <v>75.27</v>
      </c>
      <c r="F65" s="846">
        <v>76.39</v>
      </c>
      <c r="G65" s="846">
        <v>77.54</v>
      </c>
      <c r="H65" s="846">
        <v>78.61</v>
      </c>
      <c r="I65" s="846">
        <v>79.72</v>
      </c>
      <c r="J65" s="846">
        <v>80.86</v>
      </c>
      <c r="K65" s="846">
        <v>82.11</v>
      </c>
      <c r="L65" s="846">
        <v>83.21</v>
      </c>
      <c r="M65" s="846">
        <v>84.24</v>
      </c>
      <c r="N65" s="616"/>
      <c r="O65" s="616"/>
      <c r="P65" s="616" t="s">
        <v>24</v>
      </c>
      <c r="Q65" s="846">
        <v>96.09</v>
      </c>
      <c r="R65" s="846">
        <v>91.53</v>
      </c>
      <c r="S65" s="846">
        <v>86.93</v>
      </c>
      <c r="T65" s="846">
        <v>81.71</v>
      </c>
      <c r="U65" s="846">
        <v>75.92</v>
      </c>
      <c r="V65" s="846">
        <v>70.15</v>
      </c>
      <c r="W65" s="846">
        <v>64.42</v>
      </c>
      <c r="X65" s="846">
        <v>58.79</v>
      </c>
      <c r="Y65" s="846">
        <v>53.2</v>
      </c>
      <c r="Z65" s="846">
        <v>47.66</v>
      </c>
      <c r="AA65" s="846">
        <v>42.13</v>
      </c>
      <c r="AB65" s="846">
        <v>36.58</v>
      </c>
      <c r="AC65" s="616"/>
      <c r="AD65" s="616"/>
      <c r="AE65" s="616" t="s">
        <v>24</v>
      </c>
      <c r="AF65" s="846">
        <f t="shared" ref="AF65:AQ65" si="34">+B65+Q65</f>
        <v>168.92</v>
      </c>
      <c r="AG65" s="846">
        <f t="shared" si="34"/>
        <v>166.9</v>
      </c>
      <c r="AH65" s="846">
        <f t="shared" si="34"/>
        <v>160.91</v>
      </c>
      <c r="AI65" s="846">
        <f t="shared" si="34"/>
        <v>156.98</v>
      </c>
      <c r="AJ65" s="846">
        <f t="shared" si="34"/>
        <v>152.31</v>
      </c>
      <c r="AK65" s="846">
        <f t="shared" si="34"/>
        <v>147.69</v>
      </c>
      <c r="AL65" s="846">
        <f t="shared" si="34"/>
        <v>143.03</v>
      </c>
      <c r="AM65" s="846">
        <f t="shared" si="34"/>
        <v>138.51</v>
      </c>
      <c r="AN65" s="846">
        <f t="shared" si="34"/>
        <v>134.06</v>
      </c>
      <c r="AO65" s="846">
        <f t="shared" si="34"/>
        <v>129.77</v>
      </c>
      <c r="AP65" s="846">
        <f t="shared" si="34"/>
        <v>125.34</v>
      </c>
      <c r="AQ65" s="846">
        <f t="shared" si="34"/>
        <v>120.82</v>
      </c>
      <c r="AR65" s="616"/>
      <c r="AS65" s="616"/>
      <c r="AT65" s="616" t="s">
        <v>24</v>
      </c>
      <c r="AU65" s="849">
        <f t="shared" ref="AU65:BF65" si="35">+AF14-AF65</f>
        <v>0</v>
      </c>
      <c r="AV65" s="849">
        <f t="shared" si="35"/>
        <v>-0.48</v>
      </c>
      <c r="AW65" s="849">
        <f t="shared" si="35"/>
        <v>8.15</v>
      </c>
      <c r="AX65" s="849">
        <f t="shared" si="35"/>
        <v>14.25</v>
      </c>
      <c r="AY65" s="849">
        <f t="shared" si="35"/>
        <v>20.78</v>
      </c>
      <c r="AZ65" s="849">
        <f t="shared" si="35"/>
        <v>27.21</v>
      </c>
      <c r="BA65" s="849">
        <f t="shared" si="35"/>
        <v>33.8</v>
      </c>
      <c r="BB65" s="849">
        <f t="shared" si="35"/>
        <v>40.42</v>
      </c>
      <c r="BC65" s="849">
        <f t="shared" si="35"/>
        <v>47.08</v>
      </c>
      <c r="BD65" s="849">
        <f t="shared" si="35"/>
        <v>53.66</v>
      </c>
      <c r="BE65" s="849">
        <f t="shared" si="35"/>
        <v>60.35</v>
      </c>
      <c r="BF65" s="849">
        <f t="shared" si="35"/>
        <v>67.05</v>
      </c>
      <c r="BG65" s="846"/>
      <c r="BH65" s="616"/>
      <c r="BI65" s="616" t="s">
        <v>24</v>
      </c>
      <c r="BJ65" s="846">
        <v>0.0</v>
      </c>
      <c r="BK65" s="846">
        <v>0.13</v>
      </c>
      <c r="BL65" s="846">
        <v>3.99</v>
      </c>
      <c r="BM65" s="846">
        <v>4.99</v>
      </c>
      <c r="BN65" s="846">
        <v>6.04</v>
      </c>
      <c r="BO65" s="846">
        <v>7.06</v>
      </c>
      <c r="BP65" s="846">
        <v>8.24</v>
      </c>
      <c r="BQ65" s="846">
        <v>9.48</v>
      </c>
      <c r="BR65" s="846">
        <v>10.78</v>
      </c>
      <c r="BS65" s="846">
        <v>12.03</v>
      </c>
      <c r="BT65" s="846">
        <v>13.44</v>
      </c>
      <c r="BU65" s="846">
        <v>14.9</v>
      </c>
      <c r="BV65" s="616"/>
      <c r="BW65" s="616"/>
      <c r="BX65" s="616" t="s">
        <v>24</v>
      </c>
      <c r="BY65" s="846">
        <v>0.0</v>
      </c>
      <c r="BZ65" s="846">
        <v>-0.61</v>
      </c>
      <c r="CA65" s="846">
        <v>4.16</v>
      </c>
      <c r="CB65" s="846">
        <v>9.26</v>
      </c>
      <c r="CC65" s="846">
        <v>14.74</v>
      </c>
      <c r="CD65" s="846">
        <v>20.15</v>
      </c>
      <c r="CE65" s="846">
        <v>25.56</v>
      </c>
      <c r="CF65" s="846">
        <v>30.94</v>
      </c>
      <c r="CG65" s="846">
        <v>36.3</v>
      </c>
      <c r="CH65" s="846">
        <v>41.63</v>
      </c>
      <c r="CI65" s="846">
        <v>46.91</v>
      </c>
      <c r="CJ65" s="846">
        <v>52.15</v>
      </c>
    </row>
    <row r="66" ht="14.25" customHeight="1">
      <c r="A66" s="52"/>
      <c r="B66" s="52"/>
      <c r="C66" s="850">
        <f>C65+R65</f>
        <v>166.9</v>
      </c>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row>
    <row r="67" ht="14.25" customHeight="1">
      <c r="A67" s="52"/>
      <c r="B67" s="843" t="s">
        <v>1617</v>
      </c>
      <c r="N67" s="52"/>
      <c r="O67" s="52"/>
      <c r="P67" s="52"/>
      <c r="Q67" s="843" t="s">
        <v>1617</v>
      </c>
      <c r="AC67" s="52"/>
      <c r="AD67" s="52"/>
      <c r="AE67" s="52"/>
      <c r="AF67" s="843" t="s">
        <v>1617</v>
      </c>
      <c r="AR67" s="52"/>
      <c r="AS67" s="52"/>
      <c r="AT67" s="52"/>
      <c r="AU67" s="843" t="s">
        <v>1617</v>
      </c>
      <c r="BG67" s="52"/>
      <c r="BH67" s="52"/>
      <c r="BI67" s="52"/>
      <c r="BJ67" s="52"/>
      <c r="BK67" s="52"/>
      <c r="BL67" s="52">
        <f t="shared" ref="BL67:BU67" si="36">D8-D59</f>
        <v>-2.71</v>
      </c>
      <c r="BM67" s="52">
        <f t="shared" si="36"/>
        <v>-2.85</v>
      </c>
      <c r="BN67" s="52">
        <f t="shared" si="36"/>
        <v>-2.98</v>
      </c>
      <c r="BO67" s="52">
        <f t="shared" si="36"/>
        <v>-3.13</v>
      </c>
      <c r="BP67" s="52">
        <f t="shared" si="36"/>
        <v>-3.26</v>
      </c>
      <c r="BQ67" s="52">
        <f t="shared" si="36"/>
        <v>-3.41</v>
      </c>
      <c r="BR67" s="52">
        <f t="shared" si="36"/>
        <v>-3.54</v>
      </c>
      <c r="BS67" s="52">
        <f t="shared" si="36"/>
        <v>-3.7</v>
      </c>
      <c r="BT67" s="52">
        <f t="shared" si="36"/>
        <v>-3.85</v>
      </c>
      <c r="BU67" s="52">
        <f t="shared" si="36"/>
        <v>-4.02</v>
      </c>
      <c r="BV67" s="52"/>
      <c r="BW67" s="52"/>
      <c r="BX67" s="52"/>
      <c r="BY67" s="52"/>
      <c r="BZ67" s="52"/>
      <c r="CA67" s="52"/>
      <c r="CB67" s="52"/>
      <c r="CC67" s="52"/>
      <c r="CD67" s="52"/>
      <c r="CE67" s="52"/>
      <c r="CF67" s="52"/>
      <c r="CG67" s="52"/>
      <c r="CH67" s="52"/>
      <c r="CI67" s="52"/>
      <c r="CJ67" s="52"/>
    </row>
    <row r="68" ht="14.25" customHeight="1">
      <c r="A68" s="616" t="s">
        <v>1614</v>
      </c>
      <c r="B68" s="846">
        <v>2019.0</v>
      </c>
      <c r="C68" s="846">
        <v>2020.0</v>
      </c>
      <c r="D68" s="846">
        <v>2021.0</v>
      </c>
      <c r="E68" s="846">
        <v>2022.0</v>
      </c>
      <c r="F68" s="846">
        <v>2023.0</v>
      </c>
      <c r="G68" s="846">
        <v>2024.0</v>
      </c>
      <c r="H68" s="846">
        <v>2025.0</v>
      </c>
      <c r="I68" s="846">
        <v>2026.0</v>
      </c>
      <c r="J68" s="846">
        <v>2027.0</v>
      </c>
      <c r="K68" s="846">
        <v>2028.0</v>
      </c>
      <c r="L68" s="846">
        <v>2029.0</v>
      </c>
      <c r="M68" s="846">
        <v>2030.0</v>
      </c>
      <c r="N68" s="616"/>
      <c r="O68" s="616"/>
      <c r="P68" s="616" t="s">
        <v>1614</v>
      </c>
      <c r="Q68" s="846">
        <v>2019.0</v>
      </c>
      <c r="R68" s="846">
        <v>2020.0</v>
      </c>
      <c r="S68" s="846">
        <v>2021.0</v>
      </c>
      <c r="T68" s="846">
        <v>2022.0</v>
      </c>
      <c r="U68" s="846">
        <v>2023.0</v>
      </c>
      <c r="V68" s="846">
        <v>2024.0</v>
      </c>
      <c r="W68" s="846">
        <v>2025.0</v>
      </c>
      <c r="X68" s="846">
        <v>2026.0</v>
      </c>
      <c r="Y68" s="846">
        <v>2027.0</v>
      </c>
      <c r="Z68" s="846">
        <v>2028.0</v>
      </c>
      <c r="AA68" s="846">
        <v>2029.0</v>
      </c>
      <c r="AB68" s="846">
        <v>2030.0</v>
      </c>
      <c r="AC68" s="616"/>
      <c r="AD68" s="616"/>
      <c r="AE68" s="616" t="s">
        <v>1614</v>
      </c>
      <c r="AF68" s="846">
        <v>2019.0</v>
      </c>
      <c r="AG68" s="846">
        <v>2020.0</v>
      </c>
      <c r="AH68" s="846">
        <v>2021.0</v>
      </c>
      <c r="AI68" s="846">
        <v>2022.0</v>
      </c>
      <c r="AJ68" s="846">
        <v>2023.0</v>
      </c>
      <c r="AK68" s="846">
        <v>2024.0</v>
      </c>
      <c r="AL68" s="846">
        <v>2025.0</v>
      </c>
      <c r="AM68" s="846">
        <v>2026.0</v>
      </c>
      <c r="AN68" s="846">
        <v>2027.0</v>
      </c>
      <c r="AO68" s="846">
        <v>2028.0</v>
      </c>
      <c r="AP68" s="846">
        <v>2029.0</v>
      </c>
      <c r="AQ68" s="846">
        <v>2030.0</v>
      </c>
      <c r="AR68" s="616"/>
      <c r="AS68" s="616"/>
      <c r="AT68" s="616" t="s">
        <v>1614</v>
      </c>
      <c r="AU68" s="846">
        <v>2019.0</v>
      </c>
      <c r="AV68" s="846">
        <v>2020.0</v>
      </c>
      <c r="AW68" s="846">
        <v>2021.0</v>
      </c>
      <c r="AX68" s="846">
        <v>2022.0</v>
      </c>
      <c r="AY68" s="846">
        <v>2023.0</v>
      </c>
      <c r="AZ68" s="846">
        <v>2024.0</v>
      </c>
      <c r="BA68" s="846">
        <v>2025.0</v>
      </c>
      <c r="BB68" s="846">
        <v>2026.0</v>
      </c>
      <c r="BC68" s="846">
        <v>2027.0</v>
      </c>
      <c r="BD68" s="846">
        <v>2028.0</v>
      </c>
      <c r="BE68" s="846">
        <v>2029.0</v>
      </c>
      <c r="BF68" s="846">
        <v>2030.0</v>
      </c>
      <c r="BG68" s="616"/>
      <c r="BH68" s="616"/>
      <c r="BI68" s="616"/>
      <c r="BJ68" s="616"/>
      <c r="BK68" s="616"/>
      <c r="BL68" s="616"/>
      <c r="BM68" s="616"/>
      <c r="BN68" s="616"/>
      <c r="BO68" s="616"/>
      <c r="BP68" s="616"/>
      <c r="BQ68" s="616"/>
      <c r="BR68" s="616"/>
      <c r="BS68" s="616"/>
      <c r="BT68" s="616"/>
      <c r="BU68" s="616"/>
      <c r="BV68" s="616"/>
      <c r="BW68" s="616"/>
      <c r="BX68" s="616"/>
      <c r="BY68" s="616"/>
      <c r="BZ68" s="616"/>
      <c r="CA68" s="616"/>
      <c r="CB68" s="616"/>
      <c r="CC68" s="616"/>
      <c r="CD68" s="616"/>
      <c r="CE68" s="616"/>
      <c r="CF68" s="616"/>
      <c r="CG68" s="616"/>
      <c r="CH68" s="616"/>
      <c r="CI68" s="616"/>
      <c r="CJ68" s="616"/>
    </row>
    <row r="69" ht="14.25" customHeight="1">
      <c r="A69" s="616" t="s">
        <v>1618</v>
      </c>
      <c r="B69" s="846">
        <v>0.11</v>
      </c>
      <c r="C69" s="846">
        <v>0.11</v>
      </c>
      <c r="D69" s="846">
        <v>0.11</v>
      </c>
      <c r="E69" s="846">
        <v>0.11</v>
      </c>
      <c r="F69" s="846">
        <v>0.12</v>
      </c>
      <c r="G69" s="846">
        <v>0.12</v>
      </c>
      <c r="H69" s="846">
        <v>0.12</v>
      </c>
      <c r="I69" s="846">
        <v>0.12</v>
      </c>
      <c r="J69" s="846">
        <v>0.13</v>
      </c>
      <c r="K69" s="846">
        <v>0.13</v>
      </c>
      <c r="L69" s="846">
        <v>0.13</v>
      </c>
      <c r="M69" s="846">
        <v>0.13</v>
      </c>
      <c r="N69" s="616"/>
      <c r="O69" s="616"/>
      <c r="P69" s="616" t="s">
        <v>1618</v>
      </c>
      <c r="Q69" s="846">
        <v>0.0</v>
      </c>
      <c r="R69" s="846">
        <v>0.0</v>
      </c>
      <c r="S69" s="846">
        <v>0.0</v>
      </c>
      <c r="T69" s="846">
        <v>0.0</v>
      </c>
      <c r="U69" s="846">
        <v>0.0</v>
      </c>
      <c r="V69" s="846">
        <v>0.0</v>
      </c>
      <c r="W69" s="846">
        <v>0.0</v>
      </c>
      <c r="X69" s="846">
        <v>0.0</v>
      </c>
      <c r="Y69" s="846">
        <v>0.0</v>
      </c>
      <c r="Z69" s="846">
        <v>0.0</v>
      </c>
      <c r="AA69" s="846">
        <v>0.0</v>
      </c>
      <c r="AB69" s="846">
        <v>0.0</v>
      </c>
      <c r="AC69" s="616"/>
      <c r="AD69" s="616"/>
      <c r="AE69" s="616" t="s">
        <v>1618</v>
      </c>
      <c r="AF69" s="846">
        <f t="shared" ref="AF69:AQ69" si="37">+B69+Q69</f>
        <v>0.11</v>
      </c>
      <c r="AG69" s="846">
        <f t="shared" si="37"/>
        <v>0.11</v>
      </c>
      <c r="AH69" s="846">
        <f t="shared" si="37"/>
        <v>0.11</v>
      </c>
      <c r="AI69" s="846">
        <f t="shared" si="37"/>
        <v>0.11</v>
      </c>
      <c r="AJ69" s="846">
        <f t="shared" si="37"/>
        <v>0.12</v>
      </c>
      <c r="AK69" s="846">
        <f t="shared" si="37"/>
        <v>0.12</v>
      </c>
      <c r="AL69" s="846">
        <f t="shared" si="37"/>
        <v>0.12</v>
      </c>
      <c r="AM69" s="846">
        <f t="shared" si="37"/>
        <v>0.12</v>
      </c>
      <c r="AN69" s="846">
        <f t="shared" si="37"/>
        <v>0.13</v>
      </c>
      <c r="AO69" s="846">
        <f t="shared" si="37"/>
        <v>0.13</v>
      </c>
      <c r="AP69" s="846">
        <f t="shared" si="37"/>
        <v>0.13</v>
      </c>
      <c r="AQ69" s="846">
        <f t="shared" si="37"/>
        <v>0.13</v>
      </c>
      <c r="AR69" s="616"/>
      <c r="AS69" s="616"/>
      <c r="AT69" s="616" t="s">
        <v>1618</v>
      </c>
      <c r="AU69" s="846">
        <f t="shared" ref="AU69:BF69" si="38">+AF18-AF69</f>
        <v>0</v>
      </c>
      <c r="AV69" s="846">
        <f t="shared" si="38"/>
        <v>0</v>
      </c>
      <c r="AW69" s="846">
        <f t="shared" si="38"/>
        <v>0</v>
      </c>
      <c r="AX69" s="846">
        <f t="shared" si="38"/>
        <v>0</v>
      </c>
      <c r="AY69" s="846">
        <f t="shared" si="38"/>
        <v>0</v>
      </c>
      <c r="AZ69" s="846">
        <f t="shared" si="38"/>
        <v>0</v>
      </c>
      <c r="BA69" s="846">
        <f t="shared" si="38"/>
        <v>0</v>
      </c>
      <c r="BB69" s="846">
        <f t="shared" si="38"/>
        <v>0</v>
      </c>
      <c r="BC69" s="846">
        <f t="shared" si="38"/>
        <v>0</v>
      </c>
      <c r="BD69" s="846">
        <f t="shared" si="38"/>
        <v>0</v>
      </c>
      <c r="BE69" s="846">
        <f t="shared" si="38"/>
        <v>0</v>
      </c>
      <c r="BF69" s="846">
        <f t="shared" si="38"/>
        <v>0</v>
      </c>
      <c r="BG69" s="616"/>
      <c r="BH69" s="616"/>
      <c r="BI69" s="616"/>
      <c r="BJ69" s="616"/>
      <c r="BK69" s="616"/>
      <c r="BL69" s="616"/>
      <c r="BM69" s="616"/>
      <c r="BN69" s="616"/>
      <c r="BO69" s="616"/>
      <c r="BP69" s="616"/>
      <c r="BQ69" s="616"/>
      <c r="BR69" s="616"/>
      <c r="BS69" s="616"/>
      <c r="BT69" s="616"/>
      <c r="BU69" s="616"/>
      <c r="BV69" s="616"/>
      <c r="BW69" s="616"/>
      <c r="BX69" s="616"/>
      <c r="BY69" s="616"/>
      <c r="BZ69" s="616"/>
      <c r="CA69" s="616"/>
      <c r="CB69" s="616"/>
      <c r="CC69" s="616"/>
      <c r="CD69" s="616"/>
      <c r="CE69" s="616"/>
      <c r="CF69" s="616"/>
      <c r="CG69" s="616"/>
      <c r="CH69" s="616"/>
      <c r="CI69" s="616"/>
      <c r="CJ69" s="616"/>
    </row>
    <row r="70" ht="14.25" customHeight="1">
      <c r="A70" s="616" t="s">
        <v>1390</v>
      </c>
      <c r="B70" s="846">
        <v>2.78</v>
      </c>
      <c r="C70" s="846">
        <v>2.84</v>
      </c>
      <c r="D70" s="846">
        <v>2.91</v>
      </c>
      <c r="E70" s="846">
        <v>2.96</v>
      </c>
      <c r="F70" s="846">
        <v>3.01</v>
      </c>
      <c r="G70" s="846">
        <v>3.06</v>
      </c>
      <c r="H70" s="846">
        <v>3.11</v>
      </c>
      <c r="I70" s="846">
        <v>3.17</v>
      </c>
      <c r="J70" s="846">
        <v>3.22</v>
      </c>
      <c r="K70" s="846">
        <v>3.28</v>
      </c>
      <c r="L70" s="846">
        <v>3.34</v>
      </c>
      <c r="M70" s="846">
        <v>3.39</v>
      </c>
      <c r="N70" s="616"/>
      <c r="O70" s="616"/>
      <c r="P70" s="616" t="s">
        <v>1390</v>
      </c>
      <c r="Q70" s="846">
        <v>0.51</v>
      </c>
      <c r="R70" s="846">
        <v>0.52</v>
      </c>
      <c r="S70" s="846">
        <v>0.52</v>
      </c>
      <c r="T70" s="846">
        <v>0.52</v>
      </c>
      <c r="U70" s="846">
        <v>0.51</v>
      </c>
      <c r="V70" s="846">
        <v>0.51</v>
      </c>
      <c r="W70" s="846">
        <v>0.51</v>
      </c>
      <c r="X70" s="846">
        <v>0.51</v>
      </c>
      <c r="Y70" s="846">
        <v>0.51</v>
      </c>
      <c r="Z70" s="846">
        <v>0.51</v>
      </c>
      <c r="AA70" s="846">
        <v>0.5</v>
      </c>
      <c r="AB70" s="846">
        <v>0.5</v>
      </c>
      <c r="AC70" s="616"/>
      <c r="AD70" s="616"/>
      <c r="AE70" s="616" t="s">
        <v>1390</v>
      </c>
      <c r="AF70" s="846">
        <f t="shared" ref="AF70:AQ70" si="39">+B70+Q70</f>
        <v>3.29</v>
      </c>
      <c r="AG70" s="846">
        <f t="shared" si="39"/>
        <v>3.36</v>
      </c>
      <c r="AH70" s="846">
        <f t="shared" si="39"/>
        <v>3.43</v>
      </c>
      <c r="AI70" s="846">
        <f t="shared" si="39"/>
        <v>3.48</v>
      </c>
      <c r="AJ70" s="846">
        <f t="shared" si="39"/>
        <v>3.52</v>
      </c>
      <c r="AK70" s="846">
        <f t="shared" si="39"/>
        <v>3.57</v>
      </c>
      <c r="AL70" s="846">
        <f t="shared" si="39"/>
        <v>3.62</v>
      </c>
      <c r="AM70" s="846">
        <f t="shared" si="39"/>
        <v>3.68</v>
      </c>
      <c r="AN70" s="846">
        <f t="shared" si="39"/>
        <v>3.73</v>
      </c>
      <c r="AO70" s="846">
        <f t="shared" si="39"/>
        <v>3.79</v>
      </c>
      <c r="AP70" s="846">
        <f t="shared" si="39"/>
        <v>3.84</v>
      </c>
      <c r="AQ70" s="846">
        <f t="shared" si="39"/>
        <v>3.89</v>
      </c>
      <c r="AR70" s="616"/>
      <c r="AS70" s="616"/>
      <c r="AT70" s="616" t="s">
        <v>1390</v>
      </c>
      <c r="AU70" s="846">
        <f t="shared" ref="AU70:BF70" si="40">+AF19-AF70</f>
        <v>0</v>
      </c>
      <c r="AV70" s="846">
        <f t="shared" si="40"/>
        <v>0</v>
      </c>
      <c r="AW70" s="846">
        <f t="shared" si="40"/>
        <v>0</v>
      </c>
      <c r="AX70" s="846">
        <f t="shared" si="40"/>
        <v>0</v>
      </c>
      <c r="AY70" s="846">
        <f t="shared" si="40"/>
        <v>0</v>
      </c>
      <c r="AZ70" s="846">
        <f t="shared" si="40"/>
        <v>0</v>
      </c>
      <c r="BA70" s="846">
        <f t="shared" si="40"/>
        <v>0</v>
      </c>
      <c r="BB70" s="846">
        <f t="shared" si="40"/>
        <v>0</v>
      </c>
      <c r="BC70" s="846">
        <f t="shared" si="40"/>
        <v>0</v>
      </c>
      <c r="BD70" s="846">
        <f t="shared" si="40"/>
        <v>0</v>
      </c>
      <c r="BE70" s="846">
        <f t="shared" si="40"/>
        <v>0</v>
      </c>
      <c r="BF70" s="846">
        <f t="shared" si="40"/>
        <v>0</v>
      </c>
      <c r="BG70" s="616"/>
      <c r="BH70" s="616"/>
      <c r="BI70" s="616"/>
      <c r="BJ70" s="616"/>
      <c r="BK70" s="616"/>
      <c r="BL70" s="616"/>
      <c r="BM70" s="616"/>
      <c r="BN70" s="616"/>
      <c r="BO70" s="616"/>
      <c r="BP70" s="616"/>
      <c r="BQ70" s="616"/>
      <c r="BR70" s="616"/>
      <c r="BS70" s="616"/>
      <c r="BT70" s="616"/>
      <c r="BU70" s="616"/>
      <c r="BV70" s="616"/>
      <c r="BW70" s="616"/>
      <c r="BX70" s="616"/>
      <c r="BY70" s="616"/>
      <c r="BZ70" s="616"/>
      <c r="CA70" s="616"/>
      <c r="CB70" s="616"/>
      <c r="CC70" s="616"/>
      <c r="CD70" s="616"/>
      <c r="CE70" s="616"/>
      <c r="CF70" s="616"/>
      <c r="CG70" s="616"/>
      <c r="CH70" s="616"/>
      <c r="CI70" s="616"/>
      <c r="CJ70" s="616"/>
    </row>
    <row r="71" ht="14.25" customHeight="1">
      <c r="A71" s="616" t="s">
        <v>24</v>
      </c>
      <c r="B71" s="846">
        <v>2.89</v>
      </c>
      <c r="C71" s="846">
        <v>2.95</v>
      </c>
      <c r="D71" s="846">
        <v>3.02</v>
      </c>
      <c r="E71" s="846">
        <v>3.08</v>
      </c>
      <c r="F71" s="846">
        <v>3.13</v>
      </c>
      <c r="G71" s="846">
        <v>3.18</v>
      </c>
      <c r="H71" s="846">
        <v>3.23</v>
      </c>
      <c r="I71" s="846">
        <v>3.29</v>
      </c>
      <c r="J71" s="846">
        <v>3.35</v>
      </c>
      <c r="K71" s="846">
        <v>3.41</v>
      </c>
      <c r="L71" s="846">
        <v>3.46</v>
      </c>
      <c r="M71" s="846">
        <v>3.52</v>
      </c>
      <c r="N71" s="616"/>
      <c r="O71" s="616"/>
      <c r="P71" s="616" t="s">
        <v>24</v>
      </c>
      <c r="Q71" s="846">
        <v>0.51</v>
      </c>
      <c r="R71" s="846">
        <v>0.52</v>
      </c>
      <c r="S71" s="846">
        <v>0.52</v>
      </c>
      <c r="T71" s="846">
        <v>0.52</v>
      </c>
      <c r="U71" s="846">
        <v>0.51</v>
      </c>
      <c r="V71" s="846">
        <v>0.51</v>
      </c>
      <c r="W71" s="846">
        <v>0.51</v>
      </c>
      <c r="X71" s="846">
        <v>0.51</v>
      </c>
      <c r="Y71" s="846">
        <v>0.51</v>
      </c>
      <c r="Z71" s="846">
        <v>0.51</v>
      </c>
      <c r="AA71" s="846">
        <v>0.5</v>
      </c>
      <c r="AB71" s="846">
        <v>0.5</v>
      </c>
      <c r="AC71" s="616"/>
      <c r="AD71" s="616"/>
      <c r="AE71" s="616" t="s">
        <v>24</v>
      </c>
      <c r="AF71" s="846">
        <f t="shared" ref="AF71:AQ71" si="41">+B71+Q71</f>
        <v>3.4</v>
      </c>
      <c r="AG71" s="846">
        <f t="shared" si="41"/>
        <v>3.47</v>
      </c>
      <c r="AH71" s="846">
        <f t="shared" si="41"/>
        <v>3.54</v>
      </c>
      <c r="AI71" s="846">
        <f t="shared" si="41"/>
        <v>3.6</v>
      </c>
      <c r="AJ71" s="846">
        <f t="shared" si="41"/>
        <v>3.64</v>
      </c>
      <c r="AK71" s="846">
        <f t="shared" si="41"/>
        <v>3.69</v>
      </c>
      <c r="AL71" s="846">
        <f t="shared" si="41"/>
        <v>3.74</v>
      </c>
      <c r="AM71" s="846">
        <f t="shared" si="41"/>
        <v>3.8</v>
      </c>
      <c r="AN71" s="846">
        <f t="shared" si="41"/>
        <v>3.86</v>
      </c>
      <c r="AO71" s="846">
        <f t="shared" si="41"/>
        <v>3.92</v>
      </c>
      <c r="AP71" s="846">
        <f t="shared" si="41"/>
        <v>3.96</v>
      </c>
      <c r="AQ71" s="846">
        <f t="shared" si="41"/>
        <v>4.02</v>
      </c>
      <c r="AR71" s="616"/>
      <c r="AS71" s="616"/>
      <c r="AT71" s="616" t="s">
        <v>24</v>
      </c>
      <c r="AU71" s="846">
        <f t="shared" ref="AU71:BF71" si="42">+AF20-AF71</f>
        <v>0</v>
      </c>
      <c r="AV71" s="846">
        <f t="shared" si="42"/>
        <v>0</v>
      </c>
      <c r="AW71" s="846">
        <f t="shared" si="42"/>
        <v>0</v>
      </c>
      <c r="AX71" s="846">
        <f t="shared" si="42"/>
        <v>0</v>
      </c>
      <c r="AY71" s="846">
        <f t="shared" si="42"/>
        <v>0</v>
      </c>
      <c r="AZ71" s="846">
        <f t="shared" si="42"/>
        <v>0</v>
      </c>
      <c r="BA71" s="846">
        <f t="shared" si="42"/>
        <v>0</v>
      </c>
      <c r="BB71" s="846">
        <f t="shared" si="42"/>
        <v>0</v>
      </c>
      <c r="BC71" s="846">
        <f t="shared" si="42"/>
        <v>0</v>
      </c>
      <c r="BD71" s="846">
        <f t="shared" si="42"/>
        <v>0</v>
      </c>
      <c r="BE71" s="846">
        <f t="shared" si="42"/>
        <v>0</v>
      </c>
      <c r="BF71" s="846">
        <f t="shared" si="42"/>
        <v>0</v>
      </c>
      <c r="BG71" s="616"/>
      <c r="BH71" s="616"/>
      <c r="BI71" s="616"/>
      <c r="BJ71" s="616"/>
      <c r="BK71" s="616"/>
      <c r="BL71" s="616"/>
      <c r="BM71" s="616"/>
      <c r="BN71" s="616"/>
      <c r="BO71" s="616"/>
      <c r="BP71" s="616"/>
      <c r="BQ71" s="616"/>
      <c r="BR71" s="616"/>
      <c r="BS71" s="616"/>
      <c r="BT71" s="616"/>
      <c r="BU71" s="616"/>
      <c r="BV71" s="616"/>
      <c r="BW71" s="616"/>
      <c r="BX71" s="616"/>
      <c r="BY71" s="616"/>
      <c r="BZ71" s="616"/>
      <c r="CA71" s="616"/>
      <c r="CB71" s="616"/>
      <c r="CC71" s="616"/>
      <c r="CD71" s="616"/>
      <c r="CE71" s="616"/>
      <c r="CF71" s="616"/>
      <c r="CG71" s="616"/>
      <c r="CH71" s="616"/>
      <c r="CI71" s="616"/>
      <c r="CJ71" s="616"/>
    </row>
    <row r="72" ht="14.25" customHeight="1">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f t="shared" ref="BL72:BU72" si="43">BL59-BL67</f>
        <v>0</v>
      </c>
      <c r="BM72" s="52">
        <f t="shared" si="43"/>
        <v>0</v>
      </c>
      <c r="BN72" s="52">
        <f t="shared" si="43"/>
        <v>0</v>
      </c>
      <c r="BO72" s="52">
        <f t="shared" si="43"/>
        <v>0</v>
      </c>
      <c r="BP72" s="52">
        <f t="shared" si="43"/>
        <v>0</v>
      </c>
      <c r="BQ72" s="52">
        <f t="shared" si="43"/>
        <v>0</v>
      </c>
      <c r="BR72" s="52">
        <f t="shared" si="43"/>
        <v>0</v>
      </c>
      <c r="BS72" s="52">
        <f t="shared" si="43"/>
        <v>0</v>
      </c>
      <c r="BT72" s="52">
        <f t="shared" si="43"/>
        <v>0</v>
      </c>
      <c r="BU72" s="52">
        <f t="shared" si="43"/>
        <v>0</v>
      </c>
      <c r="BV72" s="52"/>
      <c r="BW72" s="52"/>
      <c r="BX72" s="52"/>
      <c r="BY72" s="52"/>
      <c r="BZ72" s="52"/>
      <c r="CA72" s="52"/>
      <c r="CB72" s="52"/>
      <c r="CC72" s="52"/>
      <c r="CD72" s="52"/>
      <c r="CE72" s="52"/>
      <c r="CF72" s="52"/>
      <c r="CG72" s="52"/>
      <c r="CH72" s="52"/>
      <c r="CI72" s="52"/>
      <c r="CJ72" s="52"/>
    </row>
    <row r="73" ht="14.25" customHeight="1">
      <c r="A73" s="52"/>
      <c r="B73" s="843" t="s">
        <v>1619</v>
      </c>
      <c r="N73" s="52"/>
      <c r="O73" s="52"/>
      <c r="P73" s="52"/>
      <c r="Q73" s="843" t="s">
        <v>1619</v>
      </c>
      <c r="AC73" s="52"/>
      <c r="AD73" s="52"/>
      <c r="AE73" s="52"/>
      <c r="AF73" s="843" t="s">
        <v>1636</v>
      </c>
      <c r="AR73" s="52"/>
      <c r="AS73" s="52"/>
      <c r="AT73" s="52"/>
      <c r="AU73" s="843" t="s">
        <v>1636</v>
      </c>
      <c r="BG73" s="52"/>
      <c r="BH73" s="52"/>
      <c r="BI73" s="52"/>
      <c r="BJ73" s="52"/>
      <c r="BK73" s="52"/>
      <c r="BL73" s="52">
        <f t="shared" ref="BL73:BU73" si="44">BL60-BL68</f>
        <v>6.63</v>
      </c>
      <c r="BM73" s="52">
        <f t="shared" si="44"/>
        <v>6.64</v>
      </c>
      <c r="BN73" s="52">
        <f t="shared" si="44"/>
        <v>6.67</v>
      </c>
      <c r="BO73" s="52">
        <f t="shared" si="44"/>
        <v>6.75</v>
      </c>
      <c r="BP73" s="52">
        <f t="shared" si="44"/>
        <v>6.81</v>
      </c>
      <c r="BQ73" s="52">
        <f t="shared" si="44"/>
        <v>6.87</v>
      </c>
      <c r="BR73" s="52">
        <f t="shared" si="44"/>
        <v>6.91</v>
      </c>
      <c r="BS73" s="52">
        <f t="shared" si="44"/>
        <v>6.97</v>
      </c>
      <c r="BT73" s="52">
        <f t="shared" si="44"/>
        <v>7.02</v>
      </c>
      <c r="BU73" s="52">
        <f t="shared" si="44"/>
        <v>7.09</v>
      </c>
      <c r="BV73" s="52"/>
      <c r="BW73" s="52"/>
      <c r="BX73" s="52"/>
      <c r="BY73" s="52"/>
      <c r="BZ73" s="52"/>
      <c r="CA73" s="52"/>
      <c r="CB73" s="52"/>
      <c r="CC73" s="52"/>
      <c r="CD73" s="52"/>
      <c r="CE73" s="52"/>
      <c r="CF73" s="52"/>
      <c r="CG73" s="52"/>
      <c r="CH73" s="52"/>
      <c r="CI73" s="52"/>
      <c r="CJ73" s="52"/>
    </row>
    <row r="74" ht="14.25" customHeight="1">
      <c r="A74" s="616" t="s">
        <v>1614</v>
      </c>
      <c r="B74" s="846">
        <v>2019.0</v>
      </c>
      <c r="C74" s="846">
        <v>2020.0</v>
      </c>
      <c r="D74" s="846">
        <v>2021.0</v>
      </c>
      <c r="E74" s="846">
        <v>2022.0</v>
      </c>
      <c r="F74" s="846">
        <v>2023.0</v>
      </c>
      <c r="G74" s="846">
        <v>2024.0</v>
      </c>
      <c r="H74" s="846">
        <v>2025.0</v>
      </c>
      <c r="I74" s="846">
        <v>2026.0</v>
      </c>
      <c r="J74" s="846">
        <v>2027.0</v>
      </c>
      <c r="K74" s="846">
        <v>2028.0</v>
      </c>
      <c r="L74" s="846">
        <v>2029.0</v>
      </c>
      <c r="M74" s="846">
        <v>2030.0</v>
      </c>
      <c r="N74" s="616"/>
      <c r="O74" s="616"/>
      <c r="P74" s="616" t="s">
        <v>1614</v>
      </c>
      <c r="Q74" s="846">
        <v>2019.0</v>
      </c>
      <c r="R74" s="846">
        <v>2020.0</v>
      </c>
      <c r="S74" s="846">
        <v>2021.0</v>
      </c>
      <c r="T74" s="846">
        <v>2022.0</v>
      </c>
      <c r="U74" s="846">
        <v>2023.0</v>
      </c>
      <c r="V74" s="846">
        <v>2024.0</v>
      </c>
      <c r="W74" s="846">
        <v>2025.0</v>
      </c>
      <c r="X74" s="846">
        <v>2026.0</v>
      </c>
      <c r="Y74" s="846">
        <v>2027.0</v>
      </c>
      <c r="Z74" s="846">
        <v>2028.0</v>
      </c>
      <c r="AA74" s="846">
        <v>2029.0</v>
      </c>
      <c r="AB74" s="846">
        <v>2030.0</v>
      </c>
      <c r="AC74" s="616"/>
      <c r="AD74" s="616"/>
      <c r="AE74" s="616" t="s">
        <v>1614</v>
      </c>
      <c r="AF74" s="846">
        <v>2019.0</v>
      </c>
      <c r="AG74" s="846">
        <v>2020.0</v>
      </c>
      <c r="AH74" s="846">
        <v>2021.0</v>
      </c>
      <c r="AI74" s="846">
        <v>2022.0</v>
      </c>
      <c r="AJ74" s="846">
        <v>2023.0</v>
      </c>
      <c r="AK74" s="846">
        <v>2024.0</v>
      </c>
      <c r="AL74" s="846">
        <v>2025.0</v>
      </c>
      <c r="AM74" s="846">
        <v>2026.0</v>
      </c>
      <c r="AN74" s="846">
        <v>2027.0</v>
      </c>
      <c r="AO74" s="846">
        <v>2028.0</v>
      </c>
      <c r="AP74" s="846">
        <v>2029.0</v>
      </c>
      <c r="AQ74" s="846">
        <v>2030.0</v>
      </c>
      <c r="AR74" s="616"/>
      <c r="AS74" s="616"/>
      <c r="AT74" s="616" t="s">
        <v>1614</v>
      </c>
      <c r="AU74" s="846">
        <v>2019.0</v>
      </c>
      <c r="AV74" s="846">
        <v>2020.0</v>
      </c>
      <c r="AW74" s="846">
        <v>2021.0</v>
      </c>
      <c r="AX74" s="846">
        <v>2022.0</v>
      </c>
      <c r="AY74" s="846">
        <v>2023.0</v>
      </c>
      <c r="AZ74" s="846">
        <v>2024.0</v>
      </c>
      <c r="BA74" s="846">
        <v>2025.0</v>
      </c>
      <c r="BB74" s="846">
        <v>2026.0</v>
      </c>
      <c r="BC74" s="846">
        <v>2027.0</v>
      </c>
      <c r="BD74" s="846">
        <v>2028.0</v>
      </c>
      <c r="BE74" s="846">
        <v>2029.0</v>
      </c>
      <c r="BF74" s="846">
        <v>2030.0</v>
      </c>
      <c r="BG74" s="616"/>
      <c r="BH74" s="616"/>
      <c r="BI74" s="616"/>
      <c r="BJ74" s="616"/>
      <c r="BK74" s="616"/>
      <c r="BL74" s="616"/>
      <c r="BM74" s="616"/>
      <c r="BN74" s="616"/>
      <c r="BO74" s="616"/>
      <c r="BP74" s="616"/>
      <c r="BQ74" s="616"/>
      <c r="BR74" s="616"/>
      <c r="BS74" s="616"/>
      <c r="BT74" s="616"/>
      <c r="BU74" s="616"/>
      <c r="BV74" s="616"/>
      <c r="BW74" s="616"/>
      <c r="BX74" s="616"/>
      <c r="BY74" s="616"/>
      <c r="BZ74" s="616"/>
      <c r="CA74" s="616"/>
      <c r="CB74" s="616"/>
      <c r="CC74" s="616"/>
      <c r="CD74" s="616"/>
      <c r="CE74" s="616"/>
      <c r="CF74" s="616"/>
      <c r="CG74" s="616"/>
      <c r="CH74" s="616"/>
      <c r="CI74" s="616"/>
      <c r="CJ74" s="616"/>
    </row>
    <row r="75" ht="14.25" customHeight="1">
      <c r="A75" s="616" t="s">
        <v>1620</v>
      </c>
      <c r="B75" s="846">
        <v>10.74</v>
      </c>
      <c r="C75" s="846">
        <v>10.5</v>
      </c>
      <c r="D75" s="846">
        <v>10.52</v>
      </c>
      <c r="E75" s="846">
        <v>7.45</v>
      </c>
      <c r="F75" s="846">
        <v>7.52</v>
      </c>
      <c r="G75" s="846">
        <v>7.44</v>
      </c>
      <c r="H75" s="846">
        <v>7.52</v>
      </c>
      <c r="I75" s="846">
        <v>7.6</v>
      </c>
      <c r="J75" s="846">
        <v>7.69</v>
      </c>
      <c r="K75" s="846">
        <v>5.56</v>
      </c>
      <c r="L75" s="846">
        <v>5.66</v>
      </c>
      <c r="M75" s="846">
        <v>5.75</v>
      </c>
      <c r="N75" s="616"/>
      <c r="O75" s="616"/>
      <c r="P75" s="616" t="s">
        <v>1621</v>
      </c>
      <c r="Q75" s="846">
        <v>1.96</v>
      </c>
      <c r="R75" s="846">
        <v>1.96</v>
      </c>
      <c r="S75" s="846">
        <v>1.96</v>
      </c>
      <c r="T75" s="846">
        <v>1.55</v>
      </c>
      <c r="U75" s="846">
        <v>1.54</v>
      </c>
      <c r="V75" s="846">
        <v>1.51</v>
      </c>
      <c r="W75" s="846">
        <v>1.5</v>
      </c>
      <c r="X75" s="846">
        <v>1.5</v>
      </c>
      <c r="Y75" s="846">
        <v>1.49</v>
      </c>
      <c r="Z75" s="846">
        <v>0.85</v>
      </c>
      <c r="AA75" s="846">
        <v>0.85</v>
      </c>
      <c r="AB75" s="846">
        <v>0.85</v>
      </c>
      <c r="AC75" s="616"/>
      <c r="AD75" s="616"/>
      <c r="AE75" s="616" t="s">
        <v>1621</v>
      </c>
      <c r="AF75" s="846">
        <f t="shared" ref="AF75:AQ75" si="45">+B75+Q75</f>
        <v>12.7</v>
      </c>
      <c r="AG75" s="846">
        <f t="shared" si="45"/>
        <v>12.46</v>
      </c>
      <c r="AH75" s="846">
        <f t="shared" si="45"/>
        <v>12.48</v>
      </c>
      <c r="AI75" s="846">
        <f t="shared" si="45"/>
        <v>9</v>
      </c>
      <c r="AJ75" s="846">
        <f t="shared" si="45"/>
        <v>9.06</v>
      </c>
      <c r="AK75" s="846">
        <f t="shared" si="45"/>
        <v>8.95</v>
      </c>
      <c r="AL75" s="846">
        <f t="shared" si="45"/>
        <v>9.02</v>
      </c>
      <c r="AM75" s="846">
        <f t="shared" si="45"/>
        <v>9.1</v>
      </c>
      <c r="AN75" s="846">
        <f t="shared" si="45"/>
        <v>9.18</v>
      </c>
      <c r="AO75" s="846">
        <f t="shared" si="45"/>
        <v>6.41</v>
      </c>
      <c r="AP75" s="846">
        <f t="shared" si="45"/>
        <v>6.51</v>
      </c>
      <c r="AQ75" s="846">
        <f t="shared" si="45"/>
        <v>6.6</v>
      </c>
      <c r="AR75" s="616"/>
      <c r="AS75" s="616"/>
      <c r="AT75" s="616" t="s">
        <v>1621</v>
      </c>
      <c r="AU75" s="846">
        <f t="shared" ref="AU75:BF75" si="46">+AF24-AF75</f>
        <v>0</v>
      </c>
      <c r="AV75" s="846">
        <f t="shared" si="46"/>
        <v>0.47</v>
      </c>
      <c r="AW75" s="846">
        <f t="shared" si="46"/>
        <v>0.7</v>
      </c>
      <c r="AX75" s="846">
        <f t="shared" si="46"/>
        <v>4.39</v>
      </c>
      <c r="AY75" s="846">
        <f t="shared" si="46"/>
        <v>4.52</v>
      </c>
      <c r="AZ75" s="846">
        <f t="shared" si="46"/>
        <v>4.8</v>
      </c>
      <c r="BA75" s="846">
        <f t="shared" si="46"/>
        <v>4.93</v>
      </c>
      <c r="BB75" s="846">
        <f t="shared" si="46"/>
        <v>5.05</v>
      </c>
      <c r="BC75" s="846">
        <f t="shared" si="46"/>
        <v>5.18</v>
      </c>
      <c r="BD75" s="846">
        <f t="shared" si="46"/>
        <v>8.16</v>
      </c>
      <c r="BE75" s="846">
        <f t="shared" si="46"/>
        <v>8.28</v>
      </c>
      <c r="BF75" s="846">
        <f t="shared" si="46"/>
        <v>8.39</v>
      </c>
      <c r="BG75" s="616"/>
      <c r="BH75" s="616"/>
      <c r="BI75" s="616"/>
      <c r="BJ75" s="616"/>
      <c r="BK75" s="616"/>
      <c r="BL75" s="616"/>
      <c r="BM75" s="616"/>
      <c r="BN75" s="616"/>
      <c r="BO75" s="616"/>
      <c r="BP75" s="616"/>
      <c r="BQ75" s="616"/>
      <c r="BR75" s="616"/>
      <c r="BS75" s="616"/>
      <c r="BT75" s="616"/>
      <c r="BU75" s="616"/>
      <c r="BV75" s="616"/>
      <c r="BW75" s="616"/>
      <c r="BX75" s="616"/>
      <c r="BY75" s="616"/>
      <c r="BZ75" s="616"/>
      <c r="CA75" s="616"/>
      <c r="CB75" s="616"/>
      <c r="CC75" s="616"/>
      <c r="CD75" s="616"/>
      <c r="CE75" s="616"/>
      <c r="CF75" s="616"/>
      <c r="CG75" s="616"/>
      <c r="CH75" s="616"/>
      <c r="CI75" s="616"/>
      <c r="CJ75" s="616"/>
    </row>
    <row r="76" ht="14.25" customHeight="1">
      <c r="A76" s="616" t="s">
        <v>24</v>
      </c>
      <c r="B76" s="846">
        <v>10.74</v>
      </c>
      <c r="C76" s="846">
        <v>10.5</v>
      </c>
      <c r="D76" s="846">
        <v>10.52</v>
      </c>
      <c r="E76" s="846">
        <v>7.45</v>
      </c>
      <c r="F76" s="846">
        <v>7.52</v>
      </c>
      <c r="G76" s="846">
        <v>7.44</v>
      </c>
      <c r="H76" s="846">
        <v>7.52</v>
      </c>
      <c r="I76" s="846">
        <v>7.6</v>
      </c>
      <c r="J76" s="846">
        <v>7.69</v>
      </c>
      <c r="K76" s="846">
        <v>5.56</v>
      </c>
      <c r="L76" s="846">
        <v>5.66</v>
      </c>
      <c r="M76" s="846">
        <v>5.75</v>
      </c>
      <c r="N76" s="616"/>
      <c r="O76" s="616"/>
      <c r="P76" s="616" t="s">
        <v>24</v>
      </c>
      <c r="Q76" s="846">
        <v>1.96</v>
      </c>
      <c r="R76" s="846">
        <v>1.96</v>
      </c>
      <c r="S76" s="846">
        <v>1.96</v>
      </c>
      <c r="T76" s="846">
        <v>1.55</v>
      </c>
      <c r="U76" s="846">
        <v>1.54</v>
      </c>
      <c r="V76" s="846">
        <v>1.51</v>
      </c>
      <c r="W76" s="846">
        <v>1.5</v>
      </c>
      <c r="X76" s="846">
        <v>1.5</v>
      </c>
      <c r="Y76" s="846">
        <v>1.49</v>
      </c>
      <c r="Z76" s="846">
        <v>0.85</v>
      </c>
      <c r="AA76" s="846">
        <v>0.85</v>
      </c>
      <c r="AB76" s="846">
        <v>0.85</v>
      </c>
      <c r="AC76" s="616"/>
      <c r="AD76" s="616"/>
      <c r="AE76" s="616" t="s">
        <v>24</v>
      </c>
      <c r="AF76" s="846">
        <f t="shared" ref="AF76:AQ76" si="47">+B76+Q76</f>
        <v>12.7</v>
      </c>
      <c r="AG76" s="846">
        <f t="shared" si="47"/>
        <v>12.46</v>
      </c>
      <c r="AH76" s="846">
        <f t="shared" si="47"/>
        <v>12.48</v>
      </c>
      <c r="AI76" s="846">
        <f t="shared" si="47"/>
        <v>9</v>
      </c>
      <c r="AJ76" s="846">
        <f t="shared" si="47"/>
        <v>9.06</v>
      </c>
      <c r="AK76" s="846">
        <f t="shared" si="47"/>
        <v>8.95</v>
      </c>
      <c r="AL76" s="846">
        <f t="shared" si="47"/>
        <v>9.02</v>
      </c>
      <c r="AM76" s="846">
        <f t="shared" si="47"/>
        <v>9.1</v>
      </c>
      <c r="AN76" s="846">
        <f t="shared" si="47"/>
        <v>9.18</v>
      </c>
      <c r="AO76" s="846">
        <f t="shared" si="47"/>
        <v>6.41</v>
      </c>
      <c r="AP76" s="846">
        <f t="shared" si="47"/>
        <v>6.51</v>
      </c>
      <c r="AQ76" s="846">
        <f t="shared" si="47"/>
        <v>6.6</v>
      </c>
      <c r="AR76" s="616"/>
      <c r="AS76" s="616"/>
      <c r="AT76" s="616" t="s">
        <v>24</v>
      </c>
      <c r="AU76" s="846">
        <f t="shared" ref="AU76:BF76" si="48">+AF25-AF76</f>
        <v>0</v>
      </c>
      <c r="AV76" s="846">
        <f t="shared" si="48"/>
        <v>0.47</v>
      </c>
      <c r="AW76" s="846">
        <f t="shared" si="48"/>
        <v>0.7</v>
      </c>
      <c r="AX76" s="846">
        <f t="shared" si="48"/>
        <v>4.39</v>
      </c>
      <c r="AY76" s="846">
        <f t="shared" si="48"/>
        <v>4.52</v>
      </c>
      <c r="AZ76" s="846">
        <f t="shared" si="48"/>
        <v>4.8</v>
      </c>
      <c r="BA76" s="846">
        <f t="shared" si="48"/>
        <v>4.93</v>
      </c>
      <c r="BB76" s="846">
        <f t="shared" si="48"/>
        <v>5.05</v>
      </c>
      <c r="BC76" s="846">
        <f t="shared" si="48"/>
        <v>5.18</v>
      </c>
      <c r="BD76" s="846">
        <f t="shared" si="48"/>
        <v>8.16</v>
      </c>
      <c r="BE76" s="846">
        <f t="shared" si="48"/>
        <v>8.28</v>
      </c>
      <c r="BF76" s="846">
        <f t="shared" si="48"/>
        <v>8.39</v>
      </c>
      <c r="BG76" s="616"/>
      <c r="BH76" s="616"/>
      <c r="BI76" s="616"/>
      <c r="BJ76" s="616"/>
      <c r="BK76" s="616"/>
      <c r="BL76" s="616"/>
      <c r="BM76" s="616"/>
      <c r="BN76" s="616"/>
      <c r="BO76" s="616"/>
      <c r="BP76" s="616"/>
      <c r="BQ76" s="616"/>
      <c r="BR76" s="616"/>
      <c r="BS76" s="616"/>
      <c r="BT76" s="616"/>
      <c r="BU76" s="616"/>
      <c r="BV76" s="616"/>
      <c r="BW76" s="616"/>
      <c r="BX76" s="616"/>
      <c r="BY76" s="616"/>
      <c r="BZ76" s="616"/>
      <c r="CA76" s="616"/>
      <c r="CB76" s="616"/>
      <c r="CC76" s="616"/>
      <c r="CD76" s="616"/>
      <c r="CE76" s="616"/>
      <c r="CF76" s="616"/>
      <c r="CG76" s="616"/>
      <c r="CH76" s="616"/>
      <c r="CI76" s="616"/>
      <c r="CJ76" s="616"/>
    </row>
    <row r="77" ht="14.2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row>
    <row r="78" ht="14.25" customHeight="1">
      <c r="A78" s="52"/>
      <c r="B78" s="843" t="s">
        <v>1622</v>
      </c>
      <c r="N78" s="52"/>
      <c r="O78" s="52"/>
      <c r="P78" s="52"/>
      <c r="Q78" s="843" t="s">
        <v>1622</v>
      </c>
      <c r="AC78" s="52"/>
      <c r="AD78" s="52"/>
      <c r="AE78" s="52"/>
      <c r="AF78" s="843" t="s">
        <v>1637</v>
      </c>
      <c r="AR78" s="52"/>
      <c r="AS78" s="52"/>
      <c r="AT78" s="52"/>
      <c r="AU78" s="843" t="s">
        <v>1637</v>
      </c>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row>
    <row r="79" ht="14.25" customHeight="1">
      <c r="A79" s="616" t="s">
        <v>1614</v>
      </c>
      <c r="B79" s="846">
        <v>2019.0</v>
      </c>
      <c r="C79" s="846">
        <v>2020.0</v>
      </c>
      <c r="D79" s="846">
        <v>2021.0</v>
      </c>
      <c r="E79" s="846">
        <v>2022.0</v>
      </c>
      <c r="F79" s="846">
        <v>2023.0</v>
      </c>
      <c r="G79" s="846">
        <v>2024.0</v>
      </c>
      <c r="H79" s="846">
        <v>2025.0</v>
      </c>
      <c r="I79" s="846">
        <v>2026.0</v>
      </c>
      <c r="J79" s="846">
        <v>2027.0</v>
      </c>
      <c r="K79" s="846">
        <v>2028.0</v>
      </c>
      <c r="L79" s="846">
        <v>2029.0</v>
      </c>
      <c r="M79" s="846">
        <v>2030.0</v>
      </c>
      <c r="N79" s="616"/>
      <c r="O79" s="616"/>
      <c r="P79" s="616" t="s">
        <v>1614</v>
      </c>
      <c r="Q79" s="846">
        <v>2019.0</v>
      </c>
      <c r="R79" s="846">
        <v>2020.0</v>
      </c>
      <c r="S79" s="846">
        <v>2021.0</v>
      </c>
      <c r="T79" s="846">
        <v>2022.0</v>
      </c>
      <c r="U79" s="846">
        <v>2023.0</v>
      </c>
      <c r="V79" s="846">
        <v>2024.0</v>
      </c>
      <c r="W79" s="846">
        <v>2025.0</v>
      </c>
      <c r="X79" s="846">
        <v>2026.0</v>
      </c>
      <c r="Y79" s="846">
        <v>2027.0</v>
      </c>
      <c r="Z79" s="846">
        <v>2028.0</v>
      </c>
      <c r="AA79" s="846">
        <v>2029.0</v>
      </c>
      <c r="AB79" s="846">
        <v>2030.0</v>
      </c>
      <c r="AC79" s="616"/>
      <c r="AD79" s="616"/>
      <c r="AE79" s="616" t="s">
        <v>1614</v>
      </c>
      <c r="AF79" s="846">
        <v>2019.0</v>
      </c>
      <c r="AG79" s="846">
        <v>2020.0</v>
      </c>
      <c r="AH79" s="846">
        <v>2021.0</v>
      </c>
      <c r="AI79" s="846">
        <v>2022.0</v>
      </c>
      <c r="AJ79" s="846">
        <v>2023.0</v>
      </c>
      <c r="AK79" s="846">
        <v>2024.0</v>
      </c>
      <c r="AL79" s="846">
        <v>2025.0</v>
      </c>
      <c r="AM79" s="846">
        <v>2026.0</v>
      </c>
      <c r="AN79" s="846">
        <v>2027.0</v>
      </c>
      <c r="AO79" s="846">
        <v>2028.0</v>
      </c>
      <c r="AP79" s="846">
        <v>2029.0</v>
      </c>
      <c r="AQ79" s="846">
        <v>2030.0</v>
      </c>
      <c r="AR79" s="616"/>
      <c r="AS79" s="616"/>
      <c r="AT79" s="616" t="s">
        <v>1614</v>
      </c>
      <c r="AU79" s="846">
        <v>2019.0</v>
      </c>
      <c r="AV79" s="846">
        <v>2020.0</v>
      </c>
      <c r="AW79" s="846">
        <v>2021.0</v>
      </c>
      <c r="AX79" s="846">
        <v>2022.0</v>
      </c>
      <c r="AY79" s="846">
        <v>2023.0</v>
      </c>
      <c r="AZ79" s="846">
        <v>2024.0</v>
      </c>
      <c r="BA79" s="846">
        <v>2025.0</v>
      </c>
      <c r="BB79" s="846">
        <v>2026.0</v>
      </c>
      <c r="BC79" s="846">
        <v>2027.0</v>
      </c>
      <c r="BD79" s="846">
        <v>2028.0</v>
      </c>
      <c r="BE79" s="846">
        <v>2029.0</v>
      </c>
      <c r="BF79" s="846">
        <v>2030.0</v>
      </c>
      <c r="BG79" s="616"/>
      <c r="BH79" s="616"/>
      <c r="BI79" s="616"/>
      <c r="BJ79" s="616"/>
      <c r="BK79" s="616"/>
      <c r="BL79" s="616"/>
      <c r="BM79" s="616"/>
      <c r="BN79" s="616"/>
      <c r="BO79" s="616"/>
      <c r="BP79" s="616"/>
      <c r="BQ79" s="616"/>
      <c r="BR79" s="616"/>
      <c r="BS79" s="616"/>
      <c r="BT79" s="616"/>
      <c r="BU79" s="616"/>
      <c r="BV79" s="616"/>
      <c r="BW79" s="616"/>
      <c r="BX79" s="616"/>
      <c r="BY79" s="616"/>
      <c r="BZ79" s="616"/>
      <c r="CA79" s="616"/>
      <c r="CB79" s="616"/>
      <c r="CC79" s="616"/>
      <c r="CD79" s="616"/>
      <c r="CE79" s="616"/>
      <c r="CF79" s="616"/>
      <c r="CG79" s="616"/>
      <c r="CH79" s="616"/>
      <c r="CI79" s="616"/>
      <c r="CJ79" s="616"/>
    </row>
    <row r="80" ht="14.25" customHeight="1">
      <c r="A80" s="851" t="s">
        <v>1623</v>
      </c>
      <c r="B80" s="852">
        <v>6.49</v>
      </c>
      <c r="C80" s="852">
        <v>7.13</v>
      </c>
      <c r="D80" s="852">
        <v>7.81</v>
      </c>
      <c r="E80" s="852">
        <v>8.49</v>
      </c>
      <c r="F80" s="852">
        <v>9.18</v>
      </c>
      <c r="G80" s="852">
        <v>9.89</v>
      </c>
      <c r="H80" s="852">
        <v>10.42</v>
      </c>
      <c r="I80" s="852">
        <v>10.99</v>
      </c>
      <c r="J80" s="852">
        <v>11.57</v>
      </c>
      <c r="K80" s="852">
        <v>12.17</v>
      </c>
      <c r="L80" s="852">
        <v>12.79</v>
      </c>
      <c r="M80" s="852">
        <v>13.44</v>
      </c>
      <c r="N80" s="851"/>
      <c r="O80" s="851"/>
      <c r="P80" s="851" t="s">
        <v>1623</v>
      </c>
      <c r="Q80" s="852">
        <v>0.28</v>
      </c>
      <c r="R80" s="852">
        <v>0.31</v>
      </c>
      <c r="S80" s="852">
        <v>0.33</v>
      </c>
      <c r="T80" s="852">
        <v>0.35</v>
      </c>
      <c r="U80" s="852">
        <v>0.37</v>
      </c>
      <c r="V80" s="852">
        <v>0.39</v>
      </c>
      <c r="W80" s="852">
        <v>0.4</v>
      </c>
      <c r="X80" s="852">
        <v>0.42</v>
      </c>
      <c r="Y80" s="852">
        <v>0.43</v>
      </c>
      <c r="Z80" s="852">
        <v>0.44</v>
      </c>
      <c r="AA80" s="852">
        <v>0.46</v>
      </c>
      <c r="AB80" s="852">
        <v>0.47</v>
      </c>
      <c r="AC80" s="851"/>
      <c r="AD80" s="851"/>
      <c r="AE80" s="851" t="s">
        <v>1623</v>
      </c>
      <c r="AF80" s="846">
        <f t="shared" ref="AF80:AQ80" si="49">+B80+Q80</f>
        <v>6.77</v>
      </c>
      <c r="AG80" s="846">
        <f t="shared" si="49"/>
        <v>7.44</v>
      </c>
      <c r="AH80" s="846">
        <f t="shared" si="49"/>
        <v>8.14</v>
      </c>
      <c r="AI80" s="846">
        <f t="shared" si="49"/>
        <v>8.84</v>
      </c>
      <c r="AJ80" s="846">
        <f t="shared" si="49"/>
        <v>9.55</v>
      </c>
      <c r="AK80" s="846">
        <f t="shared" si="49"/>
        <v>10.28</v>
      </c>
      <c r="AL80" s="846">
        <f t="shared" si="49"/>
        <v>10.82</v>
      </c>
      <c r="AM80" s="846">
        <f t="shared" si="49"/>
        <v>11.41</v>
      </c>
      <c r="AN80" s="846">
        <f t="shared" si="49"/>
        <v>12</v>
      </c>
      <c r="AO80" s="846">
        <f t="shared" si="49"/>
        <v>12.61</v>
      </c>
      <c r="AP80" s="846">
        <f t="shared" si="49"/>
        <v>13.25</v>
      </c>
      <c r="AQ80" s="846">
        <f t="shared" si="49"/>
        <v>13.91</v>
      </c>
      <c r="AR80" s="851"/>
      <c r="AS80" s="851"/>
      <c r="AT80" s="851" t="s">
        <v>1623</v>
      </c>
      <c r="AU80" s="846">
        <f t="shared" ref="AU80:BF80" si="50">+AF29-AF80</f>
        <v>0</v>
      </c>
      <c r="AV80" s="846">
        <f t="shared" si="50"/>
        <v>-0.01</v>
      </c>
      <c r="AW80" s="846">
        <f t="shared" si="50"/>
        <v>0</v>
      </c>
      <c r="AX80" s="846">
        <f t="shared" si="50"/>
        <v>0</v>
      </c>
      <c r="AY80" s="846">
        <f t="shared" si="50"/>
        <v>0</v>
      </c>
      <c r="AZ80" s="846">
        <f t="shared" si="50"/>
        <v>-0.01</v>
      </c>
      <c r="BA80" s="846">
        <f t="shared" si="50"/>
        <v>0.2</v>
      </c>
      <c r="BB80" s="846">
        <f t="shared" si="50"/>
        <v>0.38</v>
      </c>
      <c r="BC80" s="846">
        <f t="shared" si="50"/>
        <v>0.59</v>
      </c>
      <c r="BD80" s="846">
        <f t="shared" si="50"/>
        <v>0.8</v>
      </c>
      <c r="BE80" s="846">
        <f t="shared" si="50"/>
        <v>1.01</v>
      </c>
      <c r="BF80" s="846">
        <f t="shared" si="50"/>
        <v>1.2</v>
      </c>
      <c r="BG80" s="851"/>
      <c r="BH80" s="851"/>
      <c r="BI80" s="851"/>
      <c r="BJ80" s="851"/>
      <c r="BK80" s="851"/>
      <c r="BL80" s="851"/>
      <c r="BM80" s="851"/>
      <c r="BN80" s="851"/>
      <c r="BO80" s="851"/>
      <c r="BP80" s="851"/>
      <c r="BQ80" s="851"/>
      <c r="BR80" s="851"/>
      <c r="BS80" s="851"/>
      <c r="BT80" s="851"/>
      <c r="BU80" s="851"/>
      <c r="BV80" s="851"/>
      <c r="BW80" s="851"/>
      <c r="BX80" s="851"/>
      <c r="BY80" s="851"/>
      <c r="BZ80" s="851"/>
      <c r="CA80" s="851"/>
      <c r="CB80" s="851"/>
      <c r="CC80" s="851"/>
      <c r="CD80" s="851"/>
      <c r="CE80" s="851"/>
      <c r="CF80" s="851"/>
      <c r="CG80" s="851"/>
      <c r="CH80" s="851"/>
      <c r="CI80" s="851"/>
      <c r="CJ80" s="851"/>
    </row>
    <row r="81" ht="14.25" customHeight="1">
      <c r="A81" s="616" t="s">
        <v>1611</v>
      </c>
      <c r="B81" s="846">
        <v>30.34</v>
      </c>
      <c r="C81" s="846">
        <v>29.64</v>
      </c>
      <c r="D81" s="846">
        <v>30.09</v>
      </c>
      <c r="E81" s="846">
        <v>29.95</v>
      </c>
      <c r="F81" s="846">
        <v>30.36</v>
      </c>
      <c r="G81" s="846">
        <v>30.34</v>
      </c>
      <c r="H81" s="846">
        <v>30.36</v>
      </c>
      <c r="I81" s="846">
        <v>30.08</v>
      </c>
      <c r="J81" s="846">
        <v>28.77</v>
      </c>
      <c r="K81" s="846">
        <v>27.2</v>
      </c>
      <c r="L81" s="846">
        <v>25.69</v>
      </c>
      <c r="M81" s="846">
        <v>21.11</v>
      </c>
      <c r="N81" s="616"/>
      <c r="O81" s="616"/>
      <c r="P81" s="616" t="s">
        <v>1611</v>
      </c>
      <c r="Q81" s="846">
        <v>1.32</v>
      </c>
      <c r="R81" s="846">
        <v>1.3</v>
      </c>
      <c r="S81" s="846">
        <v>1.3</v>
      </c>
      <c r="T81" s="846">
        <v>1.27</v>
      </c>
      <c r="U81" s="846">
        <v>1.26</v>
      </c>
      <c r="V81" s="846">
        <v>1.23</v>
      </c>
      <c r="W81" s="846">
        <v>1.21</v>
      </c>
      <c r="X81" s="846">
        <v>1.17</v>
      </c>
      <c r="Y81" s="846">
        <v>1.1</v>
      </c>
      <c r="Z81" s="846">
        <v>1.02</v>
      </c>
      <c r="AA81" s="846">
        <v>0.94</v>
      </c>
      <c r="AB81" s="846">
        <v>0.75</v>
      </c>
      <c r="AC81" s="616"/>
      <c r="AD81" s="616"/>
      <c r="AE81" s="616" t="s">
        <v>1611</v>
      </c>
      <c r="AF81" s="846">
        <f t="shared" ref="AF81:AQ81" si="51">+B81+Q81</f>
        <v>31.66</v>
      </c>
      <c r="AG81" s="846">
        <f t="shared" si="51"/>
        <v>30.94</v>
      </c>
      <c r="AH81" s="846">
        <f t="shared" si="51"/>
        <v>31.39</v>
      </c>
      <c r="AI81" s="846">
        <f t="shared" si="51"/>
        <v>31.22</v>
      </c>
      <c r="AJ81" s="846">
        <f t="shared" si="51"/>
        <v>31.62</v>
      </c>
      <c r="AK81" s="846">
        <f t="shared" si="51"/>
        <v>31.57</v>
      </c>
      <c r="AL81" s="846">
        <f t="shared" si="51"/>
        <v>31.57</v>
      </c>
      <c r="AM81" s="846">
        <f t="shared" si="51"/>
        <v>31.25</v>
      </c>
      <c r="AN81" s="846">
        <f t="shared" si="51"/>
        <v>29.87</v>
      </c>
      <c r="AO81" s="846">
        <f t="shared" si="51"/>
        <v>28.22</v>
      </c>
      <c r="AP81" s="846">
        <f t="shared" si="51"/>
        <v>26.63</v>
      </c>
      <c r="AQ81" s="846">
        <f t="shared" si="51"/>
        <v>21.86</v>
      </c>
      <c r="AR81" s="616"/>
      <c r="AS81" s="616"/>
      <c r="AT81" s="616" t="s">
        <v>1611</v>
      </c>
      <c r="AU81" s="846">
        <f t="shared" ref="AU81:BF81" si="52">+AF30-AF81</f>
        <v>0</v>
      </c>
      <c r="AV81" s="846">
        <f t="shared" si="52"/>
        <v>0.99</v>
      </c>
      <c r="AW81" s="846">
        <f t="shared" si="52"/>
        <v>1.5</v>
      </c>
      <c r="AX81" s="846">
        <f t="shared" si="52"/>
        <v>2.55</v>
      </c>
      <c r="AY81" s="846">
        <f t="shared" si="52"/>
        <v>2.97</v>
      </c>
      <c r="AZ81" s="846">
        <f t="shared" si="52"/>
        <v>3.84</v>
      </c>
      <c r="BA81" s="846">
        <f t="shared" si="52"/>
        <v>4.68</v>
      </c>
      <c r="BB81" s="846">
        <f t="shared" si="52"/>
        <v>5.9</v>
      </c>
      <c r="BC81" s="846">
        <f t="shared" si="52"/>
        <v>8.2</v>
      </c>
      <c r="BD81" s="846">
        <f t="shared" si="52"/>
        <v>10.8</v>
      </c>
      <c r="BE81" s="846">
        <f t="shared" si="52"/>
        <v>13.33</v>
      </c>
      <c r="BF81" s="846">
        <f t="shared" si="52"/>
        <v>19.04</v>
      </c>
      <c r="BG81" s="616"/>
      <c r="BH81" s="616"/>
      <c r="BI81" s="616"/>
      <c r="BJ81" s="616"/>
      <c r="BK81" s="616"/>
      <c r="BL81" s="616"/>
      <c r="BM81" s="616"/>
      <c r="BN81" s="616"/>
      <c r="BO81" s="616"/>
      <c r="BP81" s="616"/>
      <c r="BQ81" s="616"/>
      <c r="BR81" s="616"/>
      <c r="BS81" s="616"/>
      <c r="BT81" s="616"/>
      <c r="BU81" s="616"/>
      <c r="BV81" s="616"/>
      <c r="BW81" s="616"/>
      <c r="BX81" s="616"/>
      <c r="BY81" s="616"/>
      <c r="BZ81" s="616"/>
      <c r="CA81" s="616"/>
      <c r="CB81" s="616"/>
      <c r="CC81" s="616"/>
      <c r="CD81" s="616"/>
      <c r="CE81" s="616"/>
      <c r="CF81" s="616"/>
      <c r="CG81" s="616"/>
      <c r="CH81" s="616"/>
      <c r="CI81" s="616"/>
      <c r="CJ81" s="616"/>
    </row>
    <row r="82" ht="14.25" customHeight="1">
      <c r="A82" s="616" t="s">
        <v>24</v>
      </c>
      <c r="B82" s="846">
        <v>36.83</v>
      </c>
      <c r="C82" s="846">
        <v>36.77</v>
      </c>
      <c r="D82" s="846">
        <v>37.9</v>
      </c>
      <c r="E82" s="846">
        <v>38.44</v>
      </c>
      <c r="F82" s="846">
        <v>39.54</v>
      </c>
      <c r="G82" s="846">
        <v>40.23</v>
      </c>
      <c r="H82" s="846">
        <v>40.78</v>
      </c>
      <c r="I82" s="846">
        <v>41.07</v>
      </c>
      <c r="J82" s="846">
        <v>40.34</v>
      </c>
      <c r="K82" s="846">
        <v>39.37</v>
      </c>
      <c r="L82" s="846">
        <v>38.48</v>
      </c>
      <c r="M82" s="846">
        <v>34.55</v>
      </c>
      <c r="N82" s="616"/>
      <c r="O82" s="616"/>
      <c r="P82" s="616" t="s">
        <v>24</v>
      </c>
      <c r="Q82" s="846">
        <v>1.6</v>
      </c>
      <c r="R82" s="846">
        <v>1.61</v>
      </c>
      <c r="S82" s="846">
        <v>1.63</v>
      </c>
      <c r="T82" s="846">
        <v>1.62</v>
      </c>
      <c r="U82" s="846">
        <v>1.63</v>
      </c>
      <c r="V82" s="846">
        <v>1.62</v>
      </c>
      <c r="W82" s="846">
        <v>1.61</v>
      </c>
      <c r="X82" s="846">
        <v>1.59</v>
      </c>
      <c r="Y82" s="846">
        <v>1.53</v>
      </c>
      <c r="Z82" s="846">
        <v>1.46</v>
      </c>
      <c r="AA82" s="846">
        <v>1.4</v>
      </c>
      <c r="AB82" s="846">
        <v>1.22</v>
      </c>
      <c r="AC82" s="616"/>
      <c r="AD82" s="616"/>
      <c r="AE82" s="616" t="s">
        <v>24</v>
      </c>
      <c r="AF82" s="846">
        <f t="shared" ref="AF82:AQ82" si="53">+B82+Q82</f>
        <v>38.43</v>
      </c>
      <c r="AG82" s="846">
        <f t="shared" si="53"/>
        <v>38.38</v>
      </c>
      <c r="AH82" s="846">
        <f t="shared" si="53"/>
        <v>39.53</v>
      </c>
      <c r="AI82" s="846">
        <f t="shared" si="53"/>
        <v>40.06</v>
      </c>
      <c r="AJ82" s="846">
        <f t="shared" si="53"/>
        <v>41.17</v>
      </c>
      <c r="AK82" s="846">
        <f t="shared" si="53"/>
        <v>41.85</v>
      </c>
      <c r="AL82" s="846">
        <f t="shared" si="53"/>
        <v>42.39</v>
      </c>
      <c r="AM82" s="846">
        <f t="shared" si="53"/>
        <v>42.66</v>
      </c>
      <c r="AN82" s="846">
        <f t="shared" si="53"/>
        <v>41.87</v>
      </c>
      <c r="AO82" s="846">
        <f t="shared" si="53"/>
        <v>40.83</v>
      </c>
      <c r="AP82" s="846">
        <f t="shared" si="53"/>
        <v>39.88</v>
      </c>
      <c r="AQ82" s="846">
        <f t="shared" si="53"/>
        <v>35.77</v>
      </c>
      <c r="AR82" s="616"/>
      <c r="AS82" s="616"/>
      <c r="AT82" s="616" t="s">
        <v>24</v>
      </c>
      <c r="AU82" s="846">
        <f t="shared" ref="AU82:BF82" si="54">+AF31-AF82</f>
        <v>0</v>
      </c>
      <c r="AV82" s="846">
        <f t="shared" si="54"/>
        <v>0.98</v>
      </c>
      <c r="AW82" s="846">
        <f t="shared" si="54"/>
        <v>1.49</v>
      </c>
      <c r="AX82" s="846">
        <f t="shared" si="54"/>
        <v>2.55</v>
      </c>
      <c r="AY82" s="846">
        <f t="shared" si="54"/>
        <v>2.97</v>
      </c>
      <c r="AZ82" s="846">
        <f t="shared" si="54"/>
        <v>3.83</v>
      </c>
      <c r="BA82" s="846">
        <f t="shared" si="54"/>
        <v>4.89</v>
      </c>
      <c r="BB82" s="846">
        <f t="shared" si="54"/>
        <v>6.28</v>
      </c>
      <c r="BC82" s="846">
        <f t="shared" si="54"/>
        <v>8.79</v>
      </c>
      <c r="BD82" s="846">
        <f t="shared" si="54"/>
        <v>11.6</v>
      </c>
      <c r="BE82" s="846">
        <f t="shared" si="54"/>
        <v>14.35</v>
      </c>
      <c r="BF82" s="846">
        <f t="shared" si="54"/>
        <v>20.24</v>
      </c>
      <c r="BG82" s="616"/>
      <c r="BH82" s="616"/>
      <c r="BI82" s="616"/>
      <c r="BJ82" s="616"/>
      <c r="BK82" s="616"/>
      <c r="BL82" s="616"/>
      <c r="BM82" s="616"/>
      <c r="BN82" s="616"/>
      <c r="BO82" s="616"/>
      <c r="BP82" s="616"/>
      <c r="BQ82" s="616"/>
      <c r="BR82" s="616"/>
      <c r="BS82" s="616"/>
      <c r="BT82" s="616"/>
      <c r="BU82" s="616"/>
      <c r="BV82" s="616"/>
      <c r="BW82" s="616"/>
      <c r="BX82" s="616"/>
      <c r="BY82" s="616"/>
      <c r="BZ82" s="616"/>
      <c r="CA82" s="616"/>
      <c r="CB82" s="616"/>
      <c r="CC82" s="616"/>
      <c r="CD82" s="616"/>
      <c r="CE82" s="616"/>
      <c r="CF82" s="616"/>
      <c r="CG82" s="616"/>
      <c r="CH82" s="616"/>
      <c r="CI82" s="616"/>
      <c r="CJ82" s="616"/>
    </row>
    <row r="83" ht="14.2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row>
    <row r="84" ht="14.25" customHeight="1">
      <c r="A84" s="52"/>
      <c r="B84" s="843" t="s">
        <v>1624</v>
      </c>
      <c r="N84" s="52"/>
      <c r="O84" s="52"/>
      <c r="P84" s="52"/>
      <c r="Q84" s="843" t="s">
        <v>1624</v>
      </c>
      <c r="AC84" s="52"/>
      <c r="AD84" s="52"/>
      <c r="AE84" s="52"/>
      <c r="AF84" s="843" t="s">
        <v>1624</v>
      </c>
      <c r="AR84" s="52"/>
      <c r="AS84" s="52"/>
      <c r="AT84" s="52"/>
      <c r="AU84" s="843" t="s">
        <v>1624</v>
      </c>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row>
    <row r="85" ht="14.25" customHeight="1">
      <c r="A85" s="616" t="s">
        <v>1614</v>
      </c>
      <c r="B85" s="846">
        <v>2019.0</v>
      </c>
      <c r="C85" s="846">
        <v>2020.0</v>
      </c>
      <c r="D85" s="846">
        <v>2021.0</v>
      </c>
      <c r="E85" s="846">
        <v>2022.0</v>
      </c>
      <c r="F85" s="846">
        <v>2023.0</v>
      </c>
      <c r="G85" s="846">
        <v>2024.0</v>
      </c>
      <c r="H85" s="846">
        <v>2025.0</v>
      </c>
      <c r="I85" s="846">
        <v>2026.0</v>
      </c>
      <c r="J85" s="846">
        <v>2027.0</v>
      </c>
      <c r="K85" s="846">
        <v>2028.0</v>
      </c>
      <c r="L85" s="846">
        <v>2029.0</v>
      </c>
      <c r="M85" s="846">
        <v>2030.0</v>
      </c>
      <c r="N85" s="616"/>
      <c r="O85" s="616"/>
      <c r="P85" s="616" t="s">
        <v>1614</v>
      </c>
      <c r="Q85" s="846">
        <v>2019.0</v>
      </c>
      <c r="R85" s="846">
        <v>2020.0</v>
      </c>
      <c r="S85" s="846">
        <v>2021.0</v>
      </c>
      <c r="T85" s="846">
        <v>2022.0</v>
      </c>
      <c r="U85" s="846">
        <v>2023.0</v>
      </c>
      <c r="V85" s="846">
        <v>2024.0</v>
      </c>
      <c r="W85" s="846">
        <v>2025.0</v>
      </c>
      <c r="X85" s="846">
        <v>2026.0</v>
      </c>
      <c r="Y85" s="846">
        <v>2027.0</v>
      </c>
      <c r="Z85" s="846">
        <v>2028.0</v>
      </c>
      <c r="AA85" s="846">
        <v>2029.0</v>
      </c>
      <c r="AB85" s="846">
        <v>2030.0</v>
      </c>
      <c r="AC85" s="616"/>
      <c r="AD85" s="616"/>
      <c r="AE85" s="616" t="s">
        <v>1614</v>
      </c>
      <c r="AF85" s="846">
        <v>2019.0</v>
      </c>
      <c r="AG85" s="846">
        <v>2020.0</v>
      </c>
      <c r="AH85" s="846">
        <v>2021.0</v>
      </c>
      <c r="AI85" s="846">
        <v>2022.0</v>
      </c>
      <c r="AJ85" s="846">
        <v>2023.0</v>
      </c>
      <c r="AK85" s="846">
        <v>2024.0</v>
      </c>
      <c r="AL85" s="846">
        <v>2025.0</v>
      </c>
      <c r="AM85" s="846">
        <v>2026.0</v>
      </c>
      <c r="AN85" s="846">
        <v>2027.0</v>
      </c>
      <c r="AO85" s="846">
        <v>2028.0</v>
      </c>
      <c r="AP85" s="846">
        <v>2029.0</v>
      </c>
      <c r="AQ85" s="846">
        <v>2030.0</v>
      </c>
      <c r="AR85" s="616"/>
      <c r="AS85" s="616"/>
      <c r="AT85" s="616" t="s">
        <v>1614</v>
      </c>
      <c r="AU85" s="846">
        <v>2019.0</v>
      </c>
      <c r="AV85" s="846">
        <v>2020.0</v>
      </c>
      <c r="AW85" s="846">
        <v>2021.0</v>
      </c>
      <c r="AX85" s="846">
        <v>2022.0</v>
      </c>
      <c r="AY85" s="846">
        <v>2023.0</v>
      </c>
      <c r="AZ85" s="846">
        <v>2024.0</v>
      </c>
      <c r="BA85" s="846">
        <v>2025.0</v>
      </c>
      <c r="BB85" s="846">
        <v>2026.0</v>
      </c>
      <c r="BC85" s="846">
        <v>2027.0</v>
      </c>
      <c r="BD85" s="846">
        <v>2028.0</v>
      </c>
      <c r="BE85" s="846">
        <v>2029.0</v>
      </c>
      <c r="BF85" s="846">
        <v>2030.0</v>
      </c>
      <c r="BG85" s="616"/>
      <c r="BH85" s="616"/>
      <c r="BI85" s="616"/>
      <c r="BJ85" s="616"/>
      <c r="BK85" s="616"/>
      <c r="BL85" s="616"/>
      <c r="BM85" s="616"/>
      <c r="BN85" s="616"/>
      <c r="BO85" s="616"/>
      <c r="BP85" s="616"/>
      <c r="BQ85" s="616"/>
      <c r="BR85" s="616"/>
      <c r="BS85" s="616"/>
      <c r="BT85" s="616"/>
      <c r="BU85" s="616"/>
      <c r="BV85" s="616"/>
      <c r="BW85" s="616"/>
      <c r="BX85" s="616"/>
      <c r="BY85" s="616"/>
      <c r="BZ85" s="616"/>
      <c r="CA85" s="616"/>
      <c r="CB85" s="616"/>
      <c r="CC85" s="616"/>
      <c r="CD85" s="616"/>
      <c r="CE85" s="616"/>
      <c r="CF85" s="616"/>
      <c r="CG85" s="616"/>
      <c r="CH85" s="616"/>
      <c r="CI85" s="616"/>
      <c r="CJ85" s="616"/>
    </row>
    <row r="86" ht="14.25" customHeight="1">
      <c r="A86" s="616" t="s">
        <v>1625</v>
      </c>
      <c r="B86" s="846">
        <v>3.82</v>
      </c>
      <c r="C86" s="846">
        <v>3.97</v>
      </c>
      <c r="D86" s="846">
        <v>4.1</v>
      </c>
      <c r="E86" s="846">
        <v>4.22</v>
      </c>
      <c r="F86" s="846">
        <v>4.34</v>
      </c>
      <c r="G86" s="846">
        <v>4.45</v>
      </c>
      <c r="H86" s="846">
        <v>4.57</v>
      </c>
      <c r="I86" s="846">
        <v>4.7</v>
      </c>
      <c r="J86" s="846">
        <v>4.83</v>
      </c>
      <c r="K86" s="846">
        <v>4.97</v>
      </c>
      <c r="L86" s="846">
        <v>5.1</v>
      </c>
      <c r="M86" s="846">
        <v>5.23</v>
      </c>
      <c r="N86" s="616"/>
      <c r="O86" s="616"/>
      <c r="P86" s="616" t="s">
        <v>1625</v>
      </c>
      <c r="Q86" s="846">
        <v>0.39</v>
      </c>
      <c r="R86" s="846">
        <v>0.4</v>
      </c>
      <c r="S86" s="846">
        <v>0.4</v>
      </c>
      <c r="T86" s="846">
        <v>0.41</v>
      </c>
      <c r="U86" s="846">
        <v>0.41</v>
      </c>
      <c r="V86" s="846">
        <v>0.41</v>
      </c>
      <c r="W86" s="846">
        <v>0.42</v>
      </c>
      <c r="X86" s="846">
        <v>0.42</v>
      </c>
      <c r="Y86" s="846">
        <v>0.42</v>
      </c>
      <c r="Z86" s="846">
        <v>0.43</v>
      </c>
      <c r="AA86" s="846">
        <v>0.43</v>
      </c>
      <c r="AB86" s="846">
        <v>0.43</v>
      </c>
      <c r="AC86" s="616"/>
      <c r="AD86" s="616"/>
      <c r="AE86" s="616" t="s">
        <v>1625</v>
      </c>
      <c r="AF86" s="846">
        <f t="shared" ref="AF86:AQ86" si="55">+B86+Q86</f>
        <v>4.21</v>
      </c>
      <c r="AG86" s="846">
        <f t="shared" si="55"/>
        <v>4.37</v>
      </c>
      <c r="AH86" s="846">
        <f t="shared" si="55"/>
        <v>4.5</v>
      </c>
      <c r="AI86" s="846">
        <f t="shared" si="55"/>
        <v>4.63</v>
      </c>
      <c r="AJ86" s="846">
        <f t="shared" si="55"/>
        <v>4.75</v>
      </c>
      <c r="AK86" s="846">
        <f t="shared" si="55"/>
        <v>4.86</v>
      </c>
      <c r="AL86" s="846">
        <f t="shared" si="55"/>
        <v>4.99</v>
      </c>
      <c r="AM86" s="846">
        <f t="shared" si="55"/>
        <v>5.12</v>
      </c>
      <c r="AN86" s="846">
        <f t="shared" si="55"/>
        <v>5.25</v>
      </c>
      <c r="AO86" s="846">
        <f t="shared" si="55"/>
        <v>5.4</v>
      </c>
      <c r="AP86" s="846">
        <f t="shared" si="55"/>
        <v>5.53</v>
      </c>
      <c r="AQ86" s="846">
        <f t="shared" si="55"/>
        <v>5.66</v>
      </c>
      <c r="AR86" s="616"/>
      <c r="AS86" s="616"/>
      <c r="AT86" s="616" t="s">
        <v>1625</v>
      </c>
      <c r="AU86" s="846">
        <f t="shared" ref="AU86:BF86" si="56">+AF35-AF86</f>
        <v>0</v>
      </c>
      <c r="AV86" s="846">
        <f t="shared" si="56"/>
        <v>0</v>
      </c>
      <c r="AW86" s="846">
        <f t="shared" si="56"/>
        <v>0</v>
      </c>
      <c r="AX86" s="846">
        <f t="shared" si="56"/>
        <v>0</v>
      </c>
      <c r="AY86" s="846">
        <f t="shared" si="56"/>
        <v>0</v>
      </c>
      <c r="AZ86" s="846">
        <f t="shared" si="56"/>
        <v>0</v>
      </c>
      <c r="BA86" s="846">
        <f t="shared" si="56"/>
        <v>0</v>
      </c>
      <c r="BB86" s="846">
        <f t="shared" si="56"/>
        <v>0</v>
      </c>
      <c r="BC86" s="846">
        <f t="shared" si="56"/>
        <v>0</v>
      </c>
      <c r="BD86" s="846">
        <f t="shared" si="56"/>
        <v>0</v>
      </c>
      <c r="BE86" s="846">
        <f t="shared" si="56"/>
        <v>0</v>
      </c>
      <c r="BF86" s="846">
        <f t="shared" si="56"/>
        <v>0</v>
      </c>
      <c r="BG86" s="616"/>
      <c r="BH86" s="616"/>
      <c r="BI86" s="616"/>
      <c r="BJ86" s="616"/>
      <c r="BK86" s="616"/>
      <c r="BL86" s="616"/>
      <c r="BM86" s="616"/>
      <c r="BN86" s="616"/>
      <c r="BO86" s="616"/>
      <c r="BP86" s="616"/>
      <c r="BQ86" s="616"/>
      <c r="BR86" s="616"/>
      <c r="BS86" s="616"/>
      <c r="BT86" s="616"/>
      <c r="BU86" s="616"/>
      <c r="BV86" s="616"/>
      <c r="BW86" s="616"/>
      <c r="BX86" s="616"/>
      <c r="BY86" s="616"/>
      <c r="BZ86" s="616"/>
      <c r="CA86" s="616"/>
      <c r="CB86" s="616"/>
      <c r="CC86" s="616"/>
      <c r="CD86" s="616"/>
      <c r="CE86" s="616"/>
      <c r="CF86" s="616"/>
      <c r="CG86" s="616"/>
      <c r="CH86" s="616"/>
      <c r="CI86" s="616"/>
      <c r="CJ86" s="616"/>
    </row>
    <row r="87" ht="14.25" customHeight="1">
      <c r="A87" s="851" t="s">
        <v>1626</v>
      </c>
      <c r="B87" s="852">
        <v>0.92</v>
      </c>
      <c r="C87" s="852">
        <v>0.95</v>
      </c>
      <c r="D87" s="852">
        <v>0.98</v>
      </c>
      <c r="E87" s="852">
        <v>1.01</v>
      </c>
      <c r="F87" s="852">
        <v>1.04</v>
      </c>
      <c r="G87" s="852">
        <v>1.06</v>
      </c>
      <c r="H87" s="852">
        <v>1.07</v>
      </c>
      <c r="I87" s="852">
        <v>1.08</v>
      </c>
      <c r="J87" s="852">
        <v>1.09</v>
      </c>
      <c r="K87" s="852">
        <v>1.1</v>
      </c>
      <c r="L87" s="852">
        <v>1.11</v>
      </c>
      <c r="M87" s="852">
        <v>1.12</v>
      </c>
      <c r="N87" s="851"/>
      <c r="O87" s="851"/>
      <c r="P87" s="851" t="s">
        <v>1626</v>
      </c>
      <c r="Q87" s="852">
        <v>0.22</v>
      </c>
      <c r="R87" s="852">
        <v>0.22</v>
      </c>
      <c r="S87" s="852">
        <v>0.23</v>
      </c>
      <c r="T87" s="852">
        <v>0.23</v>
      </c>
      <c r="U87" s="852">
        <v>0.23</v>
      </c>
      <c r="V87" s="852">
        <v>0.23</v>
      </c>
      <c r="W87" s="852">
        <v>0.23</v>
      </c>
      <c r="X87" s="852">
        <v>0.23</v>
      </c>
      <c r="Y87" s="852">
        <v>0.23</v>
      </c>
      <c r="Z87" s="852">
        <v>0.23</v>
      </c>
      <c r="AA87" s="852">
        <v>0.24</v>
      </c>
      <c r="AB87" s="852">
        <v>0.24</v>
      </c>
      <c r="AC87" s="851"/>
      <c r="AD87" s="851"/>
      <c r="AE87" s="851" t="s">
        <v>1626</v>
      </c>
      <c r="AF87" s="846">
        <f t="shared" ref="AF87:AQ87" si="57">+B87+Q87</f>
        <v>1.14</v>
      </c>
      <c r="AG87" s="846">
        <f t="shared" si="57"/>
        <v>1.17</v>
      </c>
      <c r="AH87" s="846">
        <f t="shared" si="57"/>
        <v>1.21</v>
      </c>
      <c r="AI87" s="846">
        <f t="shared" si="57"/>
        <v>1.24</v>
      </c>
      <c r="AJ87" s="846">
        <f t="shared" si="57"/>
        <v>1.27</v>
      </c>
      <c r="AK87" s="846">
        <f t="shared" si="57"/>
        <v>1.29</v>
      </c>
      <c r="AL87" s="846">
        <f t="shared" si="57"/>
        <v>1.3</v>
      </c>
      <c r="AM87" s="846">
        <f t="shared" si="57"/>
        <v>1.31</v>
      </c>
      <c r="AN87" s="846">
        <f t="shared" si="57"/>
        <v>1.32</v>
      </c>
      <c r="AO87" s="846">
        <f t="shared" si="57"/>
        <v>1.33</v>
      </c>
      <c r="AP87" s="846">
        <f t="shared" si="57"/>
        <v>1.35</v>
      </c>
      <c r="AQ87" s="846">
        <f t="shared" si="57"/>
        <v>1.36</v>
      </c>
      <c r="AR87" s="851"/>
      <c r="AS87" s="851"/>
      <c r="AT87" s="851" t="s">
        <v>1626</v>
      </c>
      <c r="AU87" s="846">
        <f t="shared" ref="AU87:BF87" si="58">+AF36-AF87</f>
        <v>0</v>
      </c>
      <c r="AV87" s="846">
        <f t="shared" si="58"/>
        <v>0</v>
      </c>
      <c r="AW87" s="846">
        <f t="shared" si="58"/>
        <v>0</v>
      </c>
      <c r="AX87" s="846">
        <f t="shared" si="58"/>
        <v>0</v>
      </c>
      <c r="AY87" s="846">
        <f t="shared" si="58"/>
        <v>0</v>
      </c>
      <c r="AZ87" s="846">
        <f t="shared" si="58"/>
        <v>0</v>
      </c>
      <c r="BA87" s="846">
        <f t="shared" si="58"/>
        <v>0.02</v>
      </c>
      <c r="BB87" s="846">
        <f t="shared" si="58"/>
        <v>0.04</v>
      </c>
      <c r="BC87" s="846">
        <f t="shared" si="58"/>
        <v>0.06</v>
      </c>
      <c r="BD87" s="846">
        <f t="shared" si="58"/>
        <v>0.08</v>
      </c>
      <c r="BE87" s="846">
        <f t="shared" si="58"/>
        <v>0.1</v>
      </c>
      <c r="BF87" s="846">
        <f t="shared" si="58"/>
        <v>0.12</v>
      </c>
      <c r="BG87" s="851"/>
      <c r="BH87" s="851"/>
      <c r="BI87" s="851"/>
      <c r="BJ87" s="851"/>
      <c r="BK87" s="851"/>
      <c r="BL87" s="851"/>
      <c r="BM87" s="851"/>
      <c r="BN87" s="851"/>
      <c r="BO87" s="851"/>
      <c r="BP87" s="851"/>
      <c r="BQ87" s="851"/>
      <c r="BR87" s="851"/>
      <c r="BS87" s="851"/>
      <c r="BT87" s="851"/>
      <c r="BU87" s="851"/>
      <c r="BV87" s="851"/>
      <c r="BW87" s="851"/>
      <c r="BX87" s="851"/>
      <c r="BY87" s="851"/>
      <c r="BZ87" s="851"/>
      <c r="CA87" s="851"/>
      <c r="CB87" s="851"/>
      <c r="CC87" s="851"/>
      <c r="CD87" s="851"/>
      <c r="CE87" s="851"/>
      <c r="CF87" s="851"/>
      <c r="CG87" s="851"/>
      <c r="CH87" s="851"/>
      <c r="CI87" s="851"/>
      <c r="CJ87" s="851"/>
    </row>
    <row r="88" ht="14.25" customHeight="1">
      <c r="A88" s="616" t="s">
        <v>24</v>
      </c>
      <c r="B88" s="846">
        <v>4.74</v>
      </c>
      <c r="C88" s="846">
        <v>4.92</v>
      </c>
      <c r="D88" s="846">
        <v>5.08</v>
      </c>
      <c r="E88" s="846">
        <v>5.23</v>
      </c>
      <c r="F88" s="846">
        <v>5.38</v>
      </c>
      <c r="G88" s="846">
        <v>5.51</v>
      </c>
      <c r="H88" s="846">
        <v>5.64</v>
      </c>
      <c r="I88" s="846">
        <v>5.78</v>
      </c>
      <c r="J88" s="846">
        <v>5.92</v>
      </c>
      <c r="K88" s="846">
        <v>6.07</v>
      </c>
      <c r="L88" s="846">
        <v>6.21</v>
      </c>
      <c r="M88" s="846">
        <v>6.35</v>
      </c>
      <c r="N88" s="616"/>
      <c r="O88" s="616"/>
      <c r="P88" s="616" t="s">
        <v>24</v>
      </c>
      <c r="Q88" s="846">
        <v>0.61</v>
      </c>
      <c r="R88" s="846">
        <v>0.62</v>
      </c>
      <c r="S88" s="846">
        <v>0.63</v>
      </c>
      <c r="T88" s="846">
        <v>0.64</v>
      </c>
      <c r="U88" s="846">
        <v>0.64</v>
      </c>
      <c r="V88" s="846">
        <v>0.64</v>
      </c>
      <c r="W88" s="846">
        <v>0.65</v>
      </c>
      <c r="X88" s="846">
        <v>0.65</v>
      </c>
      <c r="Y88" s="846">
        <v>0.66</v>
      </c>
      <c r="Z88" s="846">
        <v>0.66</v>
      </c>
      <c r="AA88" s="846">
        <v>0.67</v>
      </c>
      <c r="AB88" s="846">
        <v>0.67</v>
      </c>
      <c r="AC88" s="616"/>
      <c r="AD88" s="616"/>
      <c r="AE88" s="616" t="s">
        <v>24</v>
      </c>
      <c r="AF88" s="846">
        <f t="shared" ref="AF88:AQ88" si="59">+B88+Q88</f>
        <v>5.35</v>
      </c>
      <c r="AG88" s="846">
        <f t="shared" si="59"/>
        <v>5.54</v>
      </c>
      <c r="AH88" s="846">
        <f t="shared" si="59"/>
        <v>5.71</v>
      </c>
      <c r="AI88" s="846">
        <f t="shared" si="59"/>
        <v>5.87</v>
      </c>
      <c r="AJ88" s="846">
        <f t="shared" si="59"/>
        <v>6.02</v>
      </c>
      <c r="AK88" s="846">
        <f t="shared" si="59"/>
        <v>6.15</v>
      </c>
      <c r="AL88" s="846">
        <f t="shared" si="59"/>
        <v>6.29</v>
      </c>
      <c r="AM88" s="846">
        <f t="shared" si="59"/>
        <v>6.43</v>
      </c>
      <c r="AN88" s="846">
        <f t="shared" si="59"/>
        <v>6.58</v>
      </c>
      <c r="AO88" s="846">
        <f t="shared" si="59"/>
        <v>6.73</v>
      </c>
      <c r="AP88" s="846">
        <f t="shared" si="59"/>
        <v>6.88</v>
      </c>
      <c r="AQ88" s="846">
        <f t="shared" si="59"/>
        <v>7.02</v>
      </c>
      <c r="AR88" s="616"/>
      <c r="AS88" s="616"/>
      <c r="AT88" s="616" t="s">
        <v>24</v>
      </c>
      <c r="AU88" s="846">
        <f t="shared" ref="AU88:BF88" si="60">+AF37-AF88</f>
        <v>0</v>
      </c>
      <c r="AV88" s="846">
        <f t="shared" si="60"/>
        <v>0</v>
      </c>
      <c r="AW88" s="846">
        <f t="shared" si="60"/>
        <v>0</v>
      </c>
      <c r="AX88" s="846">
        <f t="shared" si="60"/>
        <v>0</v>
      </c>
      <c r="AY88" s="846">
        <f t="shared" si="60"/>
        <v>-0.01</v>
      </c>
      <c r="AZ88" s="846">
        <f t="shared" si="60"/>
        <v>0.01</v>
      </c>
      <c r="BA88" s="846">
        <f t="shared" si="60"/>
        <v>0.02</v>
      </c>
      <c r="BB88" s="846">
        <f t="shared" si="60"/>
        <v>0.04</v>
      </c>
      <c r="BC88" s="846">
        <f t="shared" si="60"/>
        <v>0.06</v>
      </c>
      <c r="BD88" s="846">
        <f t="shared" si="60"/>
        <v>0.07</v>
      </c>
      <c r="BE88" s="846">
        <f t="shared" si="60"/>
        <v>0.1</v>
      </c>
      <c r="BF88" s="846">
        <f t="shared" si="60"/>
        <v>0.12</v>
      </c>
      <c r="BG88" s="616"/>
      <c r="BH88" s="616"/>
      <c r="BI88" s="616"/>
      <c r="BJ88" s="616"/>
      <c r="BK88" s="616"/>
      <c r="BL88" s="616"/>
      <c r="BM88" s="616"/>
      <c r="BN88" s="616"/>
      <c r="BO88" s="616"/>
      <c r="BP88" s="616"/>
      <c r="BQ88" s="616"/>
      <c r="BR88" s="616"/>
      <c r="BS88" s="616"/>
      <c r="BT88" s="616"/>
      <c r="BU88" s="616"/>
      <c r="BV88" s="616"/>
      <c r="BW88" s="616"/>
      <c r="BX88" s="616"/>
      <c r="BY88" s="616"/>
      <c r="BZ88" s="616"/>
      <c r="CA88" s="616"/>
      <c r="CB88" s="616"/>
      <c r="CC88" s="616"/>
      <c r="CD88" s="616"/>
      <c r="CE88" s="616"/>
      <c r="CF88" s="616"/>
      <c r="CG88" s="616"/>
      <c r="CH88" s="616"/>
      <c r="CI88" s="616"/>
      <c r="CJ88" s="616"/>
    </row>
    <row r="89" ht="14.2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846"/>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row>
    <row r="90" ht="14.25" customHeight="1">
      <c r="A90" s="52"/>
      <c r="B90" s="843" t="s">
        <v>1627</v>
      </c>
      <c r="N90" s="52"/>
      <c r="O90" s="52"/>
      <c r="P90" s="52"/>
      <c r="Q90" s="843" t="s">
        <v>1627</v>
      </c>
      <c r="AC90" s="52"/>
      <c r="AD90" s="52"/>
      <c r="AE90" s="52"/>
      <c r="AF90" s="843" t="s">
        <v>1627</v>
      </c>
      <c r="AR90" s="52"/>
      <c r="AS90" s="52"/>
      <c r="AT90" s="52"/>
      <c r="AU90" s="843" t="s">
        <v>1627</v>
      </c>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row>
    <row r="91" ht="14.25" customHeight="1">
      <c r="A91" s="616" t="s">
        <v>1614</v>
      </c>
      <c r="B91" s="846">
        <v>2019.0</v>
      </c>
      <c r="C91" s="846">
        <v>2020.0</v>
      </c>
      <c r="D91" s="846">
        <v>2021.0</v>
      </c>
      <c r="E91" s="846">
        <v>2022.0</v>
      </c>
      <c r="F91" s="846">
        <v>2023.0</v>
      </c>
      <c r="G91" s="846">
        <v>2024.0</v>
      </c>
      <c r="H91" s="846">
        <v>2025.0</v>
      </c>
      <c r="I91" s="846">
        <v>2026.0</v>
      </c>
      <c r="J91" s="846">
        <v>2027.0</v>
      </c>
      <c r="K91" s="846">
        <v>2028.0</v>
      </c>
      <c r="L91" s="846">
        <v>2029.0</v>
      </c>
      <c r="M91" s="846">
        <v>2030.0</v>
      </c>
      <c r="N91" s="616"/>
      <c r="O91" s="616"/>
      <c r="P91" s="616" t="s">
        <v>1614</v>
      </c>
      <c r="Q91" s="846">
        <v>2019.0</v>
      </c>
      <c r="R91" s="846">
        <v>2020.0</v>
      </c>
      <c r="S91" s="846">
        <v>2021.0</v>
      </c>
      <c r="T91" s="846">
        <v>2022.0</v>
      </c>
      <c r="U91" s="846">
        <v>2023.0</v>
      </c>
      <c r="V91" s="846">
        <v>2024.0</v>
      </c>
      <c r="W91" s="846">
        <v>2025.0</v>
      </c>
      <c r="X91" s="846">
        <v>2026.0</v>
      </c>
      <c r="Y91" s="846">
        <v>2027.0</v>
      </c>
      <c r="Z91" s="846">
        <v>2028.0</v>
      </c>
      <c r="AA91" s="846">
        <v>2029.0</v>
      </c>
      <c r="AB91" s="846">
        <v>2030.0</v>
      </c>
      <c r="AC91" s="616"/>
      <c r="AD91" s="616"/>
      <c r="AE91" s="616" t="s">
        <v>1614</v>
      </c>
      <c r="AF91" s="846">
        <v>2019.0</v>
      </c>
      <c r="AG91" s="846">
        <v>2020.0</v>
      </c>
      <c r="AH91" s="846">
        <v>2021.0</v>
      </c>
      <c r="AI91" s="846">
        <v>2022.0</v>
      </c>
      <c r="AJ91" s="846">
        <v>2023.0</v>
      </c>
      <c r="AK91" s="846">
        <v>2024.0</v>
      </c>
      <c r="AL91" s="846">
        <v>2025.0</v>
      </c>
      <c r="AM91" s="846">
        <v>2026.0</v>
      </c>
      <c r="AN91" s="846">
        <v>2027.0</v>
      </c>
      <c r="AO91" s="846">
        <v>2028.0</v>
      </c>
      <c r="AP91" s="846">
        <v>2029.0</v>
      </c>
      <c r="AQ91" s="846">
        <v>2030.0</v>
      </c>
      <c r="AR91" s="616"/>
      <c r="AS91" s="616"/>
      <c r="AT91" s="616" t="s">
        <v>1614</v>
      </c>
      <c r="AU91" s="846">
        <v>2019.0</v>
      </c>
      <c r="AV91" s="846">
        <v>2020.0</v>
      </c>
      <c r="AW91" s="846">
        <v>2021.0</v>
      </c>
      <c r="AX91" s="846">
        <v>2022.0</v>
      </c>
      <c r="AY91" s="846">
        <v>2023.0</v>
      </c>
      <c r="AZ91" s="846">
        <v>2024.0</v>
      </c>
      <c r="BA91" s="846">
        <v>2025.0</v>
      </c>
      <c r="BB91" s="846">
        <v>2026.0</v>
      </c>
      <c r="BC91" s="846">
        <v>2027.0</v>
      </c>
      <c r="BD91" s="846">
        <v>2028.0</v>
      </c>
      <c r="BE91" s="846">
        <v>2029.0</v>
      </c>
      <c r="BF91" s="846">
        <v>2030.0</v>
      </c>
      <c r="BG91" s="616"/>
      <c r="BH91" s="616"/>
      <c r="BI91" s="616"/>
      <c r="BJ91" s="616"/>
      <c r="BK91" s="616"/>
      <c r="BL91" s="616"/>
      <c r="BM91" s="616"/>
      <c r="BN91" s="616"/>
      <c r="BO91" s="616"/>
      <c r="BP91" s="616"/>
      <c r="BQ91" s="616"/>
      <c r="BR91" s="616"/>
      <c r="BS91" s="616"/>
      <c r="BT91" s="616"/>
      <c r="BU91" s="616"/>
      <c r="BV91" s="616"/>
      <c r="BW91" s="616"/>
      <c r="BX91" s="616"/>
      <c r="BY91" s="616"/>
      <c r="BZ91" s="616"/>
      <c r="CA91" s="616"/>
      <c r="CB91" s="616"/>
      <c r="CC91" s="616"/>
      <c r="CD91" s="616"/>
      <c r="CE91" s="616"/>
      <c r="CF91" s="616"/>
      <c r="CG91" s="616"/>
      <c r="CH91" s="616"/>
      <c r="CI91" s="616"/>
      <c r="CJ91" s="616"/>
    </row>
    <row r="92" ht="14.25" customHeight="1">
      <c r="A92" s="616" t="s">
        <v>1628</v>
      </c>
      <c r="B92" s="846">
        <v>11.95</v>
      </c>
      <c r="C92" s="846">
        <v>10.85</v>
      </c>
      <c r="D92" s="846">
        <v>10.77</v>
      </c>
      <c r="E92" s="846">
        <v>10.65</v>
      </c>
      <c r="F92" s="846">
        <v>10.5</v>
      </c>
      <c r="G92" s="846">
        <v>10.33</v>
      </c>
      <c r="H92" s="846">
        <v>10.16</v>
      </c>
      <c r="I92" s="846">
        <v>10.07</v>
      </c>
      <c r="J92" s="846">
        <v>9.98</v>
      </c>
      <c r="K92" s="846">
        <v>9.89</v>
      </c>
      <c r="L92" s="846">
        <v>9.78</v>
      </c>
      <c r="M92" s="846">
        <v>9.66</v>
      </c>
      <c r="N92" s="616"/>
      <c r="O92" s="616"/>
      <c r="P92" s="616" t="s">
        <v>1628</v>
      </c>
      <c r="Q92" s="846">
        <v>2.52</v>
      </c>
      <c r="R92" s="846">
        <v>2.45</v>
      </c>
      <c r="S92" s="846">
        <v>2.42</v>
      </c>
      <c r="T92" s="846">
        <v>2.39</v>
      </c>
      <c r="U92" s="846">
        <v>2.35</v>
      </c>
      <c r="V92" s="846">
        <v>2.31</v>
      </c>
      <c r="W92" s="846">
        <v>2.27</v>
      </c>
      <c r="X92" s="846">
        <v>2.25</v>
      </c>
      <c r="Y92" s="846">
        <v>2.23</v>
      </c>
      <c r="Z92" s="846">
        <v>2.21</v>
      </c>
      <c r="AA92" s="846">
        <v>2.19</v>
      </c>
      <c r="AB92" s="846">
        <v>2.17</v>
      </c>
      <c r="AC92" s="616"/>
      <c r="AD92" s="616"/>
      <c r="AE92" s="616" t="s">
        <v>1628</v>
      </c>
      <c r="AF92" s="846">
        <f t="shared" ref="AF92:AQ92" si="61">+B92+Q92</f>
        <v>14.47</v>
      </c>
      <c r="AG92" s="846">
        <f t="shared" si="61"/>
        <v>13.3</v>
      </c>
      <c r="AH92" s="846">
        <f t="shared" si="61"/>
        <v>13.19</v>
      </c>
      <c r="AI92" s="846">
        <f t="shared" si="61"/>
        <v>13.04</v>
      </c>
      <c r="AJ92" s="846">
        <f t="shared" si="61"/>
        <v>12.85</v>
      </c>
      <c r="AK92" s="846">
        <f t="shared" si="61"/>
        <v>12.64</v>
      </c>
      <c r="AL92" s="846">
        <f t="shared" si="61"/>
        <v>12.43</v>
      </c>
      <c r="AM92" s="846">
        <f t="shared" si="61"/>
        <v>12.32</v>
      </c>
      <c r="AN92" s="846">
        <f t="shared" si="61"/>
        <v>12.21</v>
      </c>
      <c r="AO92" s="846">
        <f t="shared" si="61"/>
        <v>12.1</v>
      </c>
      <c r="AP92" s="846">
        <f t="shared" si="61"/>
        <v>11.97</v>
      </c>
      <c r="AQ92" s="846">
        <f t="shared" si="61"/>
        <v>11.83</v>
      </c>
      <c r="AR92" s="616"/>
      <c r="AS92" s="616"/>
      <c r="AT92" s="616" t="s">
        <v>1628</v>
      </c>
      <c r="AU92" s="846">
        <f t="shared" ref="AU92:BF92" si="62">+AF41-AF92</f>
        <v>0</v>
      </c>
      <c r="AV92" s="846">
        <f t="shared" si="62"/>
        <v>0</v>
      </c>
      <c r="AW92" s="846">
        <f t="shared" si="62"/>
        <v>0</v>
      </c>
      <c r="AX92" s="846">
        <f t="shared" si="62"/>
        <v>0</v>
      </c>
      <c r="AY92" s="846">
        <f t="shared" si="62"/>
        <v>0</v>
      </c>
      <c r="AZ92" s="846">
        <f t="shared" si="62"/>
        <v>0</v>
      </c>
      <c r="BA92" s="846">
        <f t="shared" si="62"/>
        <v>0</v>
      </c>
      <c r="BB92" s="846">
        <f t="shared" si="62"/>
        <v>0</v>
      </c>
      <c r="BC92" s="846">
        <f t="shared" si="62"/>
        <v>0</v>
      </c>
      <c r="BD92" s="846">
        <f t="shared" si="62"/>
        <v>0</v>
      </c>
      <c r="BE92" s="846">
        <f t="shared" si="62"/>
        <v>0</v>
      </c>
      <c r="BF92" s="846">
        <f t="shared" si="62"/>
        <v>0</v>
      </c>
      <c r="BG92" s="616"/>
      <c r="BH92" s="616"/>
      <c r="BI92" s="616"/>
      <c r="BJ92" s="616"/>
      <c r="BK92" s="616"/>
      <c r="BL92" s="616"/>
      <c r="BM92" s="616"/>
      <c r="BN92" s="616"/>
      <c r="BO92" s="616"/>
      <c r="BP92" s="616"/>
      <c r="BQ92" s="616"/>
      <c r="BR92" s="616"/>
      <c r="BS92" s="616"/>
      <c r="BT92" s="616"/>
      <c r="BU92" s="616"/>
      <c r="BV92" s="616"/>
      <c r="BW92" s="616"/>
      <c r="BX92" s="616"/>
      <c r="BY92" s="616"/>
      <c r="BZ92" s="616"/>
      <c r="CA92" s="616"/>
      <c r="CB92" s="616"/>
      <c r="CC92" s="616"/>
      <c r="CD92" s="616"/>
      <c r="CE92" s="616"/>
      <c r="CF92" s="616"/>
      <c r="CG92" s="616"/>
      <c r="CH92" s="616"/>
      <c r="CI92" s="616"/>
      <c r="CJ92" s="616"/>
    </row>
    <row r="93" ht="14.25" customHeight="1">
      <c r="A93" s="616" t="s">
        <v>1629</v>
      </c>
      <c r="B93" s="846">
        <v>2.74</v>
      </c>
      <c r="C93" s="846">
        <v>3.2</v>
      </c>
      <c r="D93" s="846">
        <v>3.37</v>
      </c>
      <c r="E93" s="846">
        <v>3.53</v>
      </c>
      <c r="F93" s="846">
        <v>3.69</v>
      </c>
      <c r="G93" s="846">
        <v>3.86</v>
      </c>
      <c r="H93" s="846">
        <v>4.02</v>
      </c>
      <c r="I93" s="846">
        <v>4.17</v>
      </c>
      <c r="J93" s="846">
        <v>4.32</v>
      </c>
      <c r="K93" s="846">
        <v>4.48</v>
      </c>
      <c r="L93" s="846">
        <v>4.64</v>
      </c>
      <c r="M93" s="846">
        <v>4.8</v>
      </c>
      <c r="N93" s="616"/>
      <c r="O93" s="616"/>
      <c r="P93" s="616" t="s">
        <v>1630</v>
      </c>
      <c r="Q93" s="846">
        <v>0.33</v>
      </c>
      <c r="R93" s="846">
        <v>0.38</v>
      </c>
      <c r="S93" s="846">
        <v>0.4</v>
      </c>
      <c r="T93" s="846">
        <v>0.42</v>
      </c>
      <c r="U93" s="846">
        <v>0.43</v>
      </c>
      <c r="V93" s="846">
        <v>0.45</v>
      </c>
      <c r="W93" s="846">
        <v>0.46</v>
      </c>
      <c r="X93" s="846">
        <v>0.47</v>
      </c>
      <c r="Y93" s="846">
        <v>0.47</v>
      </c>
      <c r="Z93" s="846">
        <v>0.48</v>
      </c>
      <c r="AA93" s="846">
        <v>0.49</v>
      </c>
      <c r="AB93" s="846">
        <v>0.49</v>
      </c>
      <c r="AC93" s="616"/>
      <c r="AD93" s="616"/>
      <c r="AE93" s="616" t="s">
        <v>1630</v>
      </c>
      <c r="AF93" s="846">
        <f t="shared" ref="AF93:AQ93" si="63">+B93+Q93</f>
        <v>3.07</v>
      </c>
      <c r="AG93" s="846">
        <f t="shared" si="63"/>
        <v>3.58</v>
      </c>
      <c r="AH93" s="846">
        <f t="shared" si="63"/>
        <v>3.77</v>
      </c>
      <c r="AI93" s="846">
        <f t="shared" si="63"/>
        <v>3.95</v>
      </c>
      <c r="AJ93" s="846">
        <f t="shared" si="63"/>
        <v>4.12</v>
      </c>
      <c r="AK93" s="846">
        <f t="shared" si="63"/>
        <v>4.31</v>
      </c>
      <c r="AL93" s="846">
        <f t="shared" si="63"/>
        <v>4.48</v>
      </c>
      <c r="AM93" s="846">
        <f t="shared" si="63"/>
        <v>4.64</v>
      </c>
      <c r="AN93" s="846">
        <f t="shared" si="63"/>
        <v>4.79</v>
      </c>
      <c r="AO93" s="846">
        <f t="shared" si="63"/>
        <v>4.96</v>
      </c>
      <c r="AP93" s="846">
        <f t="shared" si="63"/>
        <v>5.13</v>
      </c>
      <c r="AQ93" s="846">
        <f t="shared" si="63"/>
        <v>5.29</v>
      </c>
      <c r="AR93" s="616"/>
      <c r="AS93" s="616"/>
      <c r="AT93" s="616" t="s">
        <v>1630</v>
      </c>
      <c r="AU93" s="846">
        <f t="shared" ref="AU93:BF93" si="64">+AF42-AF93</f>
        <v>0</v>
      </c>
      <c r="AV93" s="846">
        <f t="shared" si="64"/>
        <v>0</v>
      </c>
      <c r="AW93" s="846">
        <f t="shared" si="64"/>
        <v>0</v>
      </c>
      <c r="AX93" s="846">
        <f t="shared" si="64"/>
        <v>0</v>
      </c>
      <c r="AY93" s="846">
        <f t="shared" si="64"/>
        <v>0</v>
      </c>
      <c r="AZ93" s="846">
        <f t="shared" si="64"/>
        <v>0</v>
      </c>
      <c r="BA93" s="846">
        <f t="shared" si="64"/>
        <v>0</v>
      </c>
      <c r="BB93" s="846">
        <f t="shared" si="64"/>
        <v>0</v>
      </c>
      <c r="BC93" s="846">
        <f t="shared" si="64"/>
        <v>0</v>
      </c>
      <c r="BD93" s="846">
        <f t="shared" si="64"/>
        <v>0</v>
      </c>
      <c r="BE93" s="846">
        <f t="shared" si="64"/>
        <v>0</v>
      </c>
      <c r="BF93" s="846">
        <f t="shared" si="64"/>
        <v>0</v>
      </c>
      <c r="BG93" s="616"/>
      <c r="BH93" s="616"/>
      <c r="BI93" s="616"/>
      <c r="BJ93" s="616"/>
      <c r="BK93" s="616"/>
      <c r="BL93" s="616"/>
      <c r="BM93" s="616"/>
      <c r="BN93" s="616"/>
      <c r="BO93" s="616"/>
      <c r="BP93" s="616"/>
      <c r="BQ93" s="616"/>
      <c r="BR93" s="616"/>
      <c r="BS93" s="616"/>
      <c r="BT93" s="616"/>
      <c r="BU93" s="616"/>
      <c r="BV93" s="616"/>
      <c r="BW93" s="616"/>
      <c r="BX93" s="616"/>
      <c r="BY93" s="616"/>
      <c r="BZ93" s="616"/>
      <c r="CA93" s="616"/>
      <c r="CB93" s="616"/>
      <c r="CC93" s="616"/>
      <c r="CD93" s="616"/>
      <c r="CE93" s="616"/>
      <c r="CF93" s="616"/>
      <c r="CG93" s="616"/>
      <c r="CH93" s="616"/>
      <c r="CI93" s="616"/>
      <c r="CJ93" s="616"/>
    </row>
    <row r="94" ht="14.25" customHeight="1">
      <c r="A94" s="616" t="s">
        <v>24</v>
      </c>
      <c r="B94" s="846">
        <v>14.69</v>
      </c>
      <c r="C94" s="846">
        <v>14.05</v>
      </c>
      <c r="D94" s="846">
        <v>14.14</v>
      </c>
      <c r="E94" s="846">
        <v>14.19</v>
      </c>
      <c r="F94" s="846">
        <v>14.19</v>
      </c>
      <c r="G94" s="846">
        <v>14.19</v>
      </c>
      <c r="H94" s="846">
        <v>14.18</v>
      </c>
      <c r="I94" s="846">
        <v>14.24</v>
      </c>
      <c r="J94" s="846">
        <v>14.31</v>
      </c>
      <c r="K94" s="846">
        <v>14.37</v>
      </c>
      <c r="L94" s="846">
        <v>14.42</v>
      </c>
      <c r="M94" s="846">
        <v>14.46</v>
      </c>
      <c r="N94" s="616"/>
      <c r="O94" s="616"/>
      <c r="P94" s="616" t="s">
        <v>24</v>
      </c>
      <c r="Q94" s="846">
        <v>2.86</v>
      </c>
      <c r="R94" s="846">
        <v>2.83</v>
      </c>
      <c r="S94" s="846">
        <v>2.82</v>
      </c>
      <c r="T94" s="846">
        <v>2.8</v>
      </c>
      <c r="U94" s="846">
        <v>2.78</v>
      </c>
      <c r="V94" s="846">
        <v>2.75</v>
      </c>
      <c r="W94" s="846">
        <v>2.73</v>
      </c>
      <c r="X94" s="846">
        <v>2.71</v>
      </c>
      <c r="Y94" s="846">
        <v>2.7</v>
      </c>
      <c r="Z94" s="846">
        <v>2.69</v>
      </c>
      <c r="AA94" s="846">
        <v>2.67</v>
      </c>
      <c r="AB94" s="846">
        <v>2.66</v>
      </c>
      <c r="AC94" s="616"/>
      <c r="AD94" s="616"/>
      <c r="AE94" s="616" t="s">
        <v>24</v>
      </c>
      <c r="AF94" s="846">
        <f t="shared" ref="AF94:AQ94" si="65">+B94+Q94</f>
        <v>17.55</v>
      </c>
      <c r="AG94" s="846">
        <f t="shared" si="65"/>
        <v>16.88</v>
      </c>
      <c r="AH94" s="846">
        <f t="shared" si="65"/>
        <v>16.96</v>
      </c>
      <c r="AI94" s="846">
        <f t="shared" si="65"/>
        <v>16.99</v>
      </c>
      <c r="AJ94" s="846">
        <f t="shared" si="65"/>
        <v>16.97</v>
      </c>
      <c r="AK94" s="846">
        <f t="shared" si="65"/>
        <v>16.94</v>
      </c>
      <c r="AL94" s="846">
        <f t="shared" si="65"/>
        <v>16.91</v>
      </c>
      <c r="AM94" s="846">
        <f t="shared" si="65"/>
        <v>16.95</v>
      </c>
      <c r="AN94" s="846">
        <f t="shared" si="65"/>
        <v>17.01</v>
      </c>
      <c r="AO94" s="846">
        <f t="shared" si="65"/>
        <v>17.06</v>
      </c>
      <c r="AP94" s="846">
        <f t="shared" si="65"/>
        <v>17.09</v>
      </c>
      <c r="AQ94" s="846">
        <f t="shared" si="65"/>
        <v>17.12</v>
      </c>
      <c r="AR94" s="616"/>
      <c r="AS94" s="616"/>
      <c r="AT94" s="616" t="s">
        <v>24</v>
      </c>
      <c r="AU94" s="846">
        <f t="shared" ref="AU94:BF94" si="66">+AF43-AF94</f>
        <v>0</v>
      </c>
      <c r="AV94" s="846">
        <f t="shared" si="66"/>
        <v>0</v>
      </c>
      <c r="AW94" s="846">
        <f t="shared" si="66"/>
        <v>0</v>
      </c>
      <c r="AX94" s="846">
        <f t="shared" si="66"/>
        <v>0</v>
      </c>
      <c r="AY94" s="846">
        <f t="shared" si="66"/>
        <v>0</v>
      </c>
      <c r="AZ94" s="846">
        <f t="shared" si="66"/>
        <v>0</v>
      </c>
      <c r="BA94" s="846">
        <f t="shared" si="66"/>
        <v>0</v>
      </c>
      <c r="BB94" s="846">
        <f t="shared" si="66"/>
        <v>0</v>
      </c>
      <c r="BC94" s="846">
        <f t="shared" si="66"/>
        <v>0</v>
      </c>
      <c r="BD94" s="846">
        <f t="shared" si="66"/>
        <v>0</v>
      </c>
      <c r="BE94" s="846">
        <f t="shared" si="66"/>
        <v>0</v>
      </c>
      <c r="BF94" s="846">
        <f t="shared" si="66"/>
        <v>0</v>
      </c>
      <c r="BG94" s="616"/>
      <c r="BH94" s="616"/>
      <c r="BI94" s="616"/>
      <c r="BJ94" s="616"/>
      <c r="BK94" s="616"/>
      <c r="BL94" s="616"/>
      <c r="BM94" s="616"/>
      <c r="BN94" s="616"/>
      <c r="BO94" s="616"/>
      <c r="BP94" s="616"/>
      <c r="BQ94" s="616"/>
      <c r="BR94" s="616"/>
      <c r="BS94" s="616"/>
      <c r="BT94" s="616"/>
      <c r="BU94" s="616"/>
      <c r="BV94" s="616"/>
      <c r="BW94" s="616"/>
      <c r="BX94" s="616"/>
      <c r="BY94" s="616"/>
      <c r="BZ94" s="616"/>
      <c r="CA94" s="616"/>
      <c r="CB94" s="616"/>
      <c r="CC94" s="616"/>
      <c r="CD94" s="616"/>
      <c r="CE94" s="616"/>
      <c r="CF94" s="616"/>
      <c r="CG94" s="616"/>
      <c r="CH94" s="616"/>
      <c r="CI94" s="616"/>
      <c r="CJ94" s="616"/>
    </row>
    <row r="95" ht="14.2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row>
    <row r="96" ht="14.25" customHeight="1">
      <c r="A96" s="52"/>
      <c r="B96" s="843" t="s">
        <v>1631</v>
      </c>
      <c r="N96" s="52"/>
      <c r="O96" s="52"/>
      <c r="P96" s="52"/>
      <c r="Q96" s="843" t="s">
        <v>1631</v>
      </c>
      <c r="AC96" s="52"/>
      <c r="AD96" s="52"/>
      <c r="AE96" s="52"/>
      <c r="AF96" s="843" t="s">
        <v>1631</v>
      </c>
      <c r="AR96" s="52"/>
      <c r="AS96" s="52"/>
      <c r="AT96" s="52"/>
      <c r="AU96" s="843" t="s">
        <v>1631</v>
      </c>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row>
    <row r="97" ht="14.25" customHeight="1">
      <c r="A97" s="616" t="s">
        <v>1614</v>
      </c>
      <c r="B97" s="846">
        <v>2019.0</v>
      </c>
      <c r="C97" s="846">
        <v>2020.0</v>
      </c>
      <c r="D97" s="846">
        <v>2021.0</v>
      </c>
      <c r="E97" s="846">
        <v>2022.0</v>
      </c>
      <c r="F97" s="846">
        <v>2023.0</v>
      </c>
      <c r="G97" s="846">
        <v>2024.0</v>
      </c>
      <c r="H97" s="846">
        <v>2025.0</v>
      </c>
      <c r="I97" s="846">
        <v>2026.0</v>
      </c>
      <c r="J97" s="846">
        <v>2027.0</v>
      </c>
      <c r="K97" s="846">
        <v>2028.0</v>
      </c>
      <c r="L97" s="846">
        <v>2029.0</v>
      </c>
      <c r="M97" s="846">
        <v>2030.0</v>
      </c>
      <c r="N97" s="616"/>
      <c r="O97" s="616"/>
      <c r="P97" s="616" t="s">
        <v>1614</v>
      </c>
      <c r="Q97" s="846">
        <v>2019.0</v>
      </c>
      <c r="R97" s="846">
        <v>2020.0</v>
      </c>
      <c r="S97" s="846">
        <v>2021.0</v>
      </c>
      <c r="T97" s="846">
        <v>2022.0</v>
      </c>
      <c r="U97" s="846">
        <v>2023.0</v>
      </c>
      <c r="V97" s="846">
        <v>2024.0</v>
      </c>
      <c r="W97" s="846">
        <v>2025.0</v>
      </c>
      <c r="X97" s="846">
        <v>2026.0</v>
      </c>
      <c r="Y97" s="846">
        <v>2027.0</v>
      </c>
      <c r="Z97" s="846">
        <v>2028.0</v>
      </c>
      <c r="AA97" s="846">
        <v>2029.0</v>
      </c>
      <c r="AB97" s="846">
        <v>2030.0</v>
      </c>
      <c r="AC97" s="616"/>
      <c r="AD97" s="616"/>
      <c r="AE97" s="616" t="s">
        <v>1614</v>
      </c>
      <c r="AF97" s="846">
        <v>2019.0</v>
      </c>
      <c r="AG97" s="846">
        <v>2020.0</v>
      </c>
      <c r="AH97" s="846">
        <v>2021.0</v>
      </c>
      <c r="AI97" s="846">
        <v>2022.0</v>
      </c>
      <c r="AJ97" s="846">
        <v>2023.0</v>
      </c>
      <c r="AK97" s="846">
        <v>2024.0</v>
      </c>
      <c r="AL97" s="846">
        <v>2025.0</v>
      </c>
      <c r="AM97" s="846">
        <v>2026.0</v>
      </c>
      <c r="AN97" s="846">
        <v>2027.0</v>
      </c>
      <c r="AO97" s="846">
        <v>2028.0</v>
      </c>
      <c r="AP97" s="846">
        <v>2029.0</v>
      </c>
      <c r="AQ97" s="846">
        <v>2030.0</v>
      </c>
      <c r="AR97" s="616"/>
      <c r="AS97" s="616"/>
      <c r="AT97" s="616" t="s">
        <v>1614</v>
      </c>
      <c r="AU97" s="846">
        <v>2019.0</v>
      </c>
      <c r="AV97" s="846">
        <v>2020.0</v>
      </c>
      <c r="AW97" s="846">
        <v>2021.0</v>
      </c>
      <c r="AX97" s="846">
        <v>2022.0</v>
      </c>
      <c r="AY97" s="846">
        <v>2023.0</v>
      </c>
      <c r="AZ97" s="846">
        <v>2024.0</v>
      </c>
      <c r="BA97" s="846">
        <v>2025.0</v>
      </c>
      <c r="BB97" s="846">
        <v>2026.0</v>
      </c>
      <c r="BC97" s="846">
        <v>2027.0</v>
      </c>
      <c r="BD97" s="846">
        <v>2028.0</v>
      </c>
      <c r="BE97" s="846">
        <v>2029.0</v>
      </c>
      <c r="BF97" s="846">
        <v>2030.0</v>
      </c>
      <c r="BG97" s="616"/>
      <c r="BH97" s="616"/>
      <c r="BI97" s="616"/>
      <c r="BJ97" s="616"/>
      <c r="BK97" s="616"/>
      <c r="BL97" s="616"/>
      <c r="BM97" s="616"/>
      <c r="BN97" s="616"/>
      <c r="BO97" s="616"/>
      <c r="BP97" s="616"/>
      <c r="BQ97" s="616"/>
      <c r="BR97" s="616"/>
      <c r="BS97" s="616"/>
      <c r="BT97" s="616"/>
      <c r="BU97" s="616"/>
      <c r="BV97" s="616"/>
      <c r="BW97" s="616"/>
      <c r="BX97" s="616"/>
      <c r="BY97" s="616"/>
      <c r="BZ97" s="616"/>
      <c r="CA97" s="616"/>
      <c r="CB97" s="616"/>
      <c r="CC97" s="616"/>
      <c r="CD97" s="616"/>
      <c r="CE97" s="616"/>
      <c r="CF97" s="616"/>
      <c r="CG97" s="616"/>
      <c r="CH97" s="616"/>
      <c r="CI97" s="616"/>
      <c r="CJ97" s="616"/>
    </row>
    <row r="98" ht="14.25" customHeight="1">
      <c r="A98" s="616" t="s">
        <v>1632</v>
      </c>
      <c r="B98" s="846">
        <v>4.38</v>
      </c>
      <c r="C98" s="846">
        <v>4.47</v>
      </c>
      <c r="D98" s="846">
        <v>4.57</v>
      </c>
      <c r="E98" s="846">
        <v>4.66</v>
      </c>
      <c r="F98" s="846">
        <v>4.74</v>
      </c>
      <c r="G98" s="846">
        <v>4.82</v>
      </c>
      <c r="H98" s="846">
        <v>4.9</v>
      </c>
      <c r="I98" s="846">
        <v>4.98</v>
      </c>
      <c r="J98" s="846">
        <v>5.07</v>
      </c>
      <c r="K98" s="846">
        <v>5.16</v>
      </c>
      <c r="L98" s="846">
        <v>5.25</v>
      </c>
      <c r="M98" s="846">
        <v>5.33</v>
      </c>
      <c r="N98" s="616"/>
      <c r="O98" s="616"/>
      <c r="P98" s="616" t="s">
        <v>1632</v>
      </c>
      <c r="Q98" s="846">
        <v>0.8</v>
      </c>
      <c r="R98" s="846">
        <v>0.81</v>
      </c>
      <c r="S98" s="846">
        <v>0.81</v>
      </c>
      <c r="T98" s="846">
        <v>0.81</v>
      </c>
      <c r="U98" s="846">
        <v>0.81</v>
      </c>
      <c r="V98" s="846">
        <v>0.8</v>
      </c>
      <c r="W98" s="846">
        <v>0.8</v>
      </c>
      <c r="X98" s="846">
        <v>0.8</v>
      </c>
      <c r="Y98" s="846">
        <v>0.8</v>
      </c>
      <c r="Z98" s="846">
        <v>0.79</v>
      </c>
      <c r="AA98" s="846">
        <v>0.79</v>
      </c>
      <c r="AB98" s="846">
        <v>0.79</v>
      </c>
      <c r="AC98" s="616"/>
      <c r="AD98" s="616"/>
      <c r="AE98" s="616" t="s">
        <v>1632</v>
      </c>
      <c r="AF98" s="846">
        <f t="shared" ref="AF98:AQ98" si="67">+B98+Q98</f>
        <v>5.18</v>
      </c>
      <c r="AG98" s="846">
        <f t="shared" si="67"/>
        <v>5.28</v>
      </c>
      <c r="AH98" s="846">
        <f t="shared" si="67"/>
        <v>5.38</v>
      </c>
      <c r="AI98" s="846">
        <f t="shared" si="67"/>
        <v>5.47</v>
      </c>
      <c r="AJ98" s="846">
        <f t="shared" si="67"/>
        <v>5.55</v>
      </c>
      <c r="AK98" s="846">
        <f t="shared" si="67"/>
        <v>5.62</v>
      </c>
      <c r="AL98" s="846">
        <f t="shared" si="67"/>
        <v>5.7</v>
      </c>
      <c r="AM98" s="846">
        <f t="shared" si="67"/>
        <v>5.78</v>
      </c>
      <c r="AN98" s="846">
        <f t="shared" si="67"/>
        <v>5.87</v>
      </c>
      <c r="AO98" s="846">
        <f t="shared" si="67"/>
        <v>5.95</v>
      </c>
      <c r="AP98" s="846">
        <f t="shared" si="67"/>
        <v>6.04</v>
      </c>
      <c r="AQ98" s="846">
        <f t="shared" si="67"/>
        <v>6.12</v>
      </c>
      <c r="AR98" s="616"/>
      <c r="AS98" s="616"/>
      <c r="AT98" s="616" t="s">
        <v>1632</v>
      </c>
      <c r="AU98" s="846">
        <f t="shared" ref="AU98:BF98" si="68">+AF47-AF98</f>
        <v>0</v>
      </c>
      <c r="AV98" s="846">
        <f t="shared" si="68"/>
        <v>0</v>
      </c>
      <c r="AW98" s="846">
        <f t="shared" si="68"/>
        <v>0</v>
      </c>
      <c r="AX98" s="846">
        <f t="shared" si="68"/>
        <v>0</v>
      </c>
      <c r="AY98" s="846">
        <f t="shared" si="68"/>
        <v>0</v>
      </c>
      <c r="AZ98" s="846">
        <f t="shared" si="68"/>
        <v>0</v>
      </c>
      <c r="BA98" s="846">
        <f t="shared" si="68"/>
        <v>0</v>
      </c>
      <c r="BB98" s="846">
        <f t="shared" si="68"/>
        <v>0</v>
      </c>
      <c r="BC98" s="846">
        <f t="shared" si="68"/>
        <v>0</v>
      </c>
      <c r="BD98" s="846">
        <f t="shared" si="68"/>
        <v>0</v>
      </c>
      <c r="BE98" s="846">
        <f t="shared" si="68"/>
        <v>0</v>
      </c>
      <c r="BF98" s="846">
        <f t="shared" si="68"/>
        <v>0</v>
      </c>
      <c r="BG98" s="616"/>
      <c r="BH98" s="616"/>
      <c r="BI98" s="616"/>
      <c r="BJ98" s="616"/>
      <c r="BK98" s="616"/>
      <c r="BL98" s="616"/>
      <c r="BM98" s="616"/>
      <c r="BN98" s="616"/>
      <c r="BO98" s="616"/>
      <c r="BP98" s="616"/>
      <c r="BQ98" s="616"/>
      <c r="BR98" s="616"/>
      <c r="BS98" s="616"/>
      <c r="BT98" s="616"/>
      <c r="BU98" s="616"/>
      <c r="BV98" s="616"/>
      <c r="BW98" s="616"/>
      <c r="BX98" s="616"/>
      <c r="BY98" s="616"/>
      <c r="BZ98" s="616"/>
      <c r="CA98" s="616"/>
      <c r="CB98" s="616"/>
      <c r="CC98" s="616"/>
      <c r="CD98" s="616"/>
      <c r="CE98" s="616"/>
      <c r="CF98" s="616"/>
      <c r="CG98" s="616"/>
      <c r="CH98" s="616"/>
      <c r="CI98" s="616"/>
      <c r="CJ98" s="616"/>
    </row>
    <row r="99" ht="14.25" customHeight="1">
      <c r="A99" s="616" t="s">
        <v>24</v>
      </c>
      <c r="B99" s="846">
        <v>4.38</v>
      </c>
      <c r="C99" s="846">
        <v>4.47</v>
      </c>
      <c r="D99" s="846">
        <v>4.57</v>
      </c>
      <c r="E99" s="846">
        <v>4.66</v>
      </c>
      <c r="F99" s="846">
        <v>4.74</v>
      </c>
      <c r="G99" s="846">
        <v>4.82</v>
      </c>
      <c r="H99" s="846">
        <v>4.9</v>
      </c>
      <c r="I99" s="846">
        <v>4.98</v>
      </c>
      <c r="J99" s="846">
        <v>5.07</v>
      </c>
      <c r="K99" s="846">
        <v>5.16</v>
      </c>
      <c r="L99" s="846">
        <v>5.25</v>
      </c>
      <c r="M99" s="846">
        <v>5.33</v>
      </c>
      <c r="N99" s="616"/>
      <c r="O99" s="616"/>
      <c r="P99" s="616" t="s">
        <v>24</v>
      </c>
      <c r="Q99" s="846">
        <v>0.8</v>
      </c>
      <c r="R99" s="846">
        <v>0.81</v>
      </c>
      <c r="S99" s="846">
        <v>0.81</v>
      </c>
      <c r="T99" s="846">
        <v>0.81</v>
      </c>
      <c r="U99" s="846">
        <v>0.81</v>
      </c>
      <c r="V99" s="846">
        <v>0.8</v>
      </c>
      <c r="W99" s="846">
        <v>0.8</v>
      </c>
      <c r="X99" s="846">
        <v>0.8</v>
      </c>
      <c r="Y99" s="846">
        <v>0.8</v>
      </c>
      <c r="Z99" s="846">
        <v>0.79</v>
      </c>
      <c r="AA99" s="846">
        <v>0.79</v>
      </c>
      <c r="AB99" s="846">
        <v>0.79</v>
      </c>
      <c r="AC99" s="616"/>
      <c r="AD99" s="616"/>
      <c r="AE99" s="616" t="s">
        <v>24</v>
      </c>
      <c r="AF99" s="846">
        <f t="shared" ref="AF99:AQ99" si="69">+B99+Q99</f>
        <v>5.18</v>
      </c>
      <c r="AG99" s="846">
        <f t="shared" si="69"/>
        <v>5.28</v>
      </c>
      <c r="AH99" s="846">
        <f t="shared" si="69"/>
        <v>5.38</v>
      </c>
      <c r="AI99" s="846">
        <f t="shared" si="69"/>
        <v>5.47</v>
      </c>
      <c r="AJ99" s="846">
        <f t="shared" si="69"/>
        <v>5.55</v>
      </c>
      <c r="AK99" s="846">
        <f t="shared" si="69"/>
        <v>5.62</v>
      </c>
      <c r="AL99" s="846">
        <f t="shared" si="69"/>
        <v>5.7</v>
      </c>
      <c r="AM99" s="846">
        <f t="shared" si="69"/>
        <v>5.78</v>
      </c>
      <c r="AN99" s="846">
        <f t="shared" si="69"/>
        <v>5.87</v>
      </c>
      <c r="AO99" s="846">
        <f t="shared" si="69"/>
        <v>5.95</v>
      </c>
      <c r="AP99" s="846">
        <f t="shared" si="69"/>
        <v>6.04</v>
      </c>
      <c r="AQ99" s="846">
        <f t="shared" si="69"/>
        <v>6.12</v>
      </c>
      <c r="AR99" s="616"/>
      <c r="AS99" s="616"/>
      <c r="AT99" s="616" t="s">
        <v>24</v>
      </c>
      <c r="AU99" s="846">
        <f t="shared" ref="AU99:BF99" si="70">+AF48-AF99</f>
        <v>0</v>
      </c>
      <c r="AV99" s="846">
        <f t="shared" si="70"/>
        <v>0</v>
      </c>
      <c r="AW99" s="846">
        <f t="shared" si="70"/>
        <v>0</v>
      </c>
      <c r="AX99" s="846">
        <f t="shared" si="70"/>
        <v>0</v>
      </c>
      <c r="AY99" s="846">
        <f t="shared" si="70"/>
        <v>0</v>
      </c>
      <c r="AZ99" s="846">
        <f t="shared" si="70"/>
        <v>0</v>
      </c>
      <c r="BA99" s="846">
        <f t="shared" si="70"/>
        <v>0</v>
      </c>
      <c r="BB99" s="846">
        <f t="shared" si="70"/>
        <v>0</v>
      </c>
      <c r="BC99" s="846">
        <f t="shared" si="70"/>
        <v>0</v>
      </c>
      <c r="BD99" s="846">
        <f t="shared" si="70"/>
        <v>0</v>
      </c>
      <c r="BE99" s="846">
        <f t="shared" si="70"/>
        <v>0</v>
      </c>
      <c r="BF99" s="846">
        <f t="shared" si="70"/>
        <v>0</v>
      </c>
      <c r="BG99" s="616"/>
      <c r="BH99" s="616"/>
      <c r="BI99" s="616"/>
      <c r="BJ99" s="616"/>
      <c r="BK99" s="616"/>
      <c r="BL99" s="616"/>
      <c r="BM99" s="616"/>
      <c r="BN99" s="616"/>
      <c r="BO99" s="616"/>
      <c r="BP99" s="616"/>
      <c r="BQ99" s="616"/>
      <c r="BR99" s="616"/>
      <c r="BS99" s="616"/>
      <c r="BT99" s="616"/>
      <c r="BU99" s="616"/>
      <c r="BV99" s="616"/>
      <c r="BW99" s="616"/>
      <c r="BX99" s="616"/>
      <c r="BY99" s="616"/>
      <c r="BZ99" s="616"/>
      <c r="CA99" s="616"/>
      <c r="CB99" s="616"/>
      <c r="CC99" s="616"/>
      <c r="CD99" s="616"/>
      <c r="CE99" s="616"/>
      <c r="CF99" s="616"/>
      <c r="CG99" s="616"/>
      <c r="CH99" s="616"/>
      <c r="CI99" s="616"/>
      <c r="CJ99" s="616"/>
    </row>
    <row r="100" ht="14.2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row>
    <row r="101" ht="14.2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843" t="s">
        <v>24</v>
      </c>
      <c r="AR101" s="52"/>
      <c r="AS101" s="52"/>
      <c r="AT101" s="52"/>
      <c r="AU101" s="843" t="s">
        <v>24</v>
      </c>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row>
    <row r="102" ht="14.2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0" t="s">
        <v>1614</v>
      </c>
      <c r="AF102" s="50">
        <v>2019.0</v>
      </c>
      <c r="AG102" s="50">
        <v>2020.0</v>
      </c>
      <c r="AH102" s="50">
        <v>2021.0</v>
      </c>
      <c r="AI102" s="50">
        <v>2022.0</v>
      </c>
      <c r="AJ102" s="50">
        <v>2023.0</v>
      </c>
      <c r="AK102" s="50">
        <v>2024.0</v>
      </c>
      <c r="AL102" s="50">
        <v>2025.0</v>
      </c>
      <c r="AM102" s="50">
        <v>2026.0</v>
      </c>
      <c r="AN102" s="50">
        <v>2027.0</v>
      </c>
      <c r="AO102" s="50">
        <v>2028.0</v>
      </c>
      <c r="AP102" s="50">
        <v>2029.0</v>
      </c>
      <c r="AQ102" s="50">
        <v>2030.0</v>
      </c>
      <c r="AR102" s="52"/>
      <c r="AS102" s="52"/>
      <c r="AT102" s="50" t="s">
        <v>1614</v>
      </c>
      <c r="AU102" s="50">
        <v>2019.0</v>
      </c>
      <c r="AV102" s="50">
        <v>2020.0</v>
      </c>
      <c r="AW102" s="50">
        <v>2021.0</v>
      </c>
      <c r="AX102" s="50">
        <v>2022.0</v>
      </c>
      <c r="AY102" s="50">
        <v>2023.0</v>
      </c>
      <c r="AZ102" s="50">
        <v>2024.0</v>
      </c>
      <c r="BA102" s="50">
        <v>2025.0</v>
      </c>
      <c r="BB102" s="50">
        <v>2026.0</v>
      </c>
      <c r="BC102" s="50">
        <v>2027.0</v>
      </c>
      <c r="BD102" s="50">
        <v>2028.0</v>
      </c>
      <c r="BE102" s="50">
        <v>2029.0</v>
      </c>
      <c r="BF102" s="50">
        <v>2030.0</v>
      </c>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c r="CH102" s="52"/>
      <c r="CI102" s="52"/>
      <c r="CJ102" s="52"/>
    </row>
    <row r="103" ht="14.2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0" t="s">
        <v>1632</v>
      </c>
      <c r="AF103" s="50">
        <f t="shared" ref="AF103:AQ103" si="71">+SUM(AF65,AF71,AF76,AF82,AF88,AF94,AF99)</f>
        <v>251.53</v>
      </c>
      <c r="AG103" s="50">
        <f t="shared" si="71"/>
        <v>248.91</v>
      </c>
      <c r="AH103" s="50">
        <f t="shared" si="71"/>
        <v>244.51</v>
      </c>
      <c r="AI103" s="50">
        <f t="shared" si="71"/>
        <v>237.97</v>
      </c>
      <c r="AJ103" s="50">
        <f t="shared" si="71"/>
        <v>234.72</v>
      </c>
      <c r="AK103" s="50">
        <f t="shared" si="71"/>
        <v>230.89</v>
      </c>
      <c r="AL103" s="50">
        <f t="shared" si="71"/>
        <v>227.08</v>
      </c>
      <c r="AM103" s="50">
        <f t="shared" si="71"/>
        <v>223.23</v>
      </c>
      <c r="AN103" s="50">
        <f t="shared" si="71"/>
        <v>218.43</v>
      </c>
      <c r="AO103" s="50">
        <f t="shared" si="71"/>
        <v>210.67</v>
      </c>
      <c r="AP103" s="50">
        <f t="shared" si="71"/>
        <v>205.7</v>
      </c>
      <c r="AQ103" s="50">
        <f t="shared" si="71"/>
        <v>197.47</v>
      </c>
      <c r="AR103" s="52"/>
      <c r="AS103" s="52"/>
      <c r="AT103" s="50" t="s">
        <v>1632</v>
      </c>
      <c r="AU103" s="853">
        <f t="shared" ref="AU103:BF103" si="72">+SUM(AU65,AU71,AU76,AU82,AU88,AU94,AU99)</f>
        <v>0</v>
      </c>
      <c r="AV103" s="853">
        <f t="shared" si="72"/>
        <v>0.97</v>
      </c>
      <c r="AW103" s="853">
        <f t="shared" si="72"/>
        <v>10.34</v>
      </c>
      <c r="AX103" s="853">
        <f t="shared" si="72"/>
        <v>21.19</v>
      </c>
      <c r="AY103" s="853">
        <f t="shared" si="72"/>
        <v>28.26</v>
      </c>
      <c r="AZ103" s="853">
        <f t="shared" si="72"/>
        <v>35.85</v>
      </c>
      <c r="BA103" s="853">
        <f t="shared" si="72"/>
        <v>43.64</v>
      </c>
      <c r="BB103" s="853">
        <f t="shared" si="72"/>
        <v>51.79</v>
      </c>
      <c r="BC103" s="853">
        <f t="shared" si="72"/>
        <v>61.11</v>
      </c>
      <c r="BD103" s="853">
        <f t="shared" si="72"/>
        <v>73.49</v>
      </c>
      <c r="BE103" s="853">
        <f t="shared" si="72"/>
        <v>83.08</v>
      </c>
      <c r="BF103" s="853">
        <f t="shared" si="72"/>
        <v>95.8</v>
      </c>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c r="CH103" s="52"/>
      <c r="CI103" s="52"/>
      <c r="CJ103" s="52"/>
    </row>
    <row r="104" ht="14.2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c r="CH104" s="52"/>
      <c r="CI104" s="52"/>
      <c r="CJ104" s="52"/>
    </row>
    <row r="105" ht="14.2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c r="CH105" s="52"/>
      <c r="CI105" s="52"/>
      <c r="CJ105" s="52"/>
    </row>
    <row r="106" ht="14.2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c r="CH106" s="52"/>
      <c r="CI106" s="52"/>
      <c r="CJ106" s="52"/>
    </row>
    <row r="107" ht="14.2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52"/>
    </row>
    <row r="108" ht="14.2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52"/>
    </row>
    <row r="109" ht="14.2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52"/>
    </row>
    <row r="110" ht="14.2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52"/>
    </row>
    <row r="111" ht="14.2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52"/>
    </row>
    <row r="112" ht="14.2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52"/>
    </row>
    <row r="113" ht="14.2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52"/>
    </row>
    <row r="114" ht="14.2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c r="CH114" s="52"/>
      <c r="CI114" s="52"/>
      <c r="CJ114" s="52"/>
    </row>
    <row r="115" ht="14.2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52"/>
    </row>
    <row r="116" ht="14.2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52"/>
    </row>
    <row r="117" ht="14.2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52"/>
    </row>
    <row r="118" ht="14.2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c r="CH118" s="52"/>
      <c r="CI118" s="52"/>
      <c r="CJ118" s="52"/>
    </row>
    <row r="119" ht="14.2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c r="CH119" s="52"/>
      <c r="CI119" s="52"/>
      <c r="CJ119" s="52"/>
    </row>
    <row r="120" ht="14.2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c r="CH120" s="52"/>
      <c r="CI120" s="52"/>
      <c r="CJ120" s="52"/>
    </row>
    <row r="121" ht="14.2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52"/>
    </row>
    <row r="122" ht="14.2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52"/>
    </row>
    <row r="123" ht="14.2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52"/>
    </row>
    <row r="124" ht="14.2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52"/>
    </row>
    <row r="125" ht="14.2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52"/>
    </row>
    <row r="126" ht="14.2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52"/>
    </row>
    <row r="127" ht="14.2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52"/>
    </row>
    <row r="128" ht="14.2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52"/>
    </row>
    <row r="129" ht="14.2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52"/>
    </row>
    <row r="130" ht="14.2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52"/>
    </row>
    <row r="131" ht="14.2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c r="CH131" s="52"/>
      <c r="CI131" s="52"/>
      <c r="CJ131" s="52"/>
    </row>
    <row r="132" ht="14.2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52"/>
    </row>
    <row r="133" ht="14.2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c r="CH133" s="52"/>
      <c r="CI133" s="52"/>
      <c r="CJ133" s="52"/>
    </row>
    <row r="134" ht="14.2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c r="CH134" s="52"/>
      <c r="CI134" s="52"/>
      <c r="CJ134" s="52"/>
    </row>
    <row r="135" ht="14.2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c r="CH135" s="52"/>
      <c r="CI135" s="52"/>
      <c r="CJ135" s="52"/>
    </row>
    <row r="136" ht="14.2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c r="CH136" s="52"/>
      <c r="CI136" s="52"/>
      <c r="CJ136" s="52"/>
    </row>
    <row r="137" ht="14.2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c r="CH137" s="52"/>
      <c r="CI137" s="52"/>
      <c r="CJ137" s="52"/>
    </row>
    <row r="138" ht="14.2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c r="CH138" s="52"/>
      <c r="CI138" s="52"/>
      <c r="CJ138" s="52"/>
    </row>
    <row r="139" ht="14.2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c r="CH139" s="52"/>
      <c r="CI139" s="52"/>
      <c r="CJ139" s="52"/>
    </row>
    <row r="140" ht="14.2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c r="CH140" s="52"/>
      <c r="CI140" s="52"/>
      <c r="CJ140" s="52"/>
    </row>
    <row r="141" ht="14.2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c r="CH141" s="52"/>
      <c r="CI141" s="52"/>
      <c r="CJ141" s="52"/>
    </row>
    <row r="142" ht="14.2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c r="CH142" s="52"/>
      <c r="CI142" s="52"/>
      <c r="CJ142" s="52"/>
    </row>
    <row r="143" ht="14.2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c r="CH143" s="52"/>
      <c r="CI143" s="52"/>
      <c r="CJ143" s="52"/>
    </row>
    <row r="144" ht="14.2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c r="CH144" s="52"/>
      <c r="CI144" s="52"/>
      <c r="CJ144" s="52"/>
    </row>
    <row r="145" ht="14.2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c r="CH145" s="52"/>
      <c r="CI145" s="52"/>
      <c r="CJ145" s="52"/>
    </row>
    <row r="146" ht="14.2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c r="CH146" s="52"/>
      <c r="CI146" s="52"/>
      <c r="CJ146" s="52"/>
    </row>
    <row r="147" ht="14.2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c r="CH147" s="52"/>
      <c r="CI147" s="52"/>
      <c r="CJ147" s="52"/>
    </row>
    <row r="148" ht="14.2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c r="CH148" s="52"/>
      <c r="CI148" s="52"/>
      <c r="CJ148" s="52"/>
    </row>
    <row r="149" ht="14.2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c r="CH149" s="52"/>
      <c r="CI149" s="52"/>
      <c r="CJ149" s="52"/>
    </row>
    <row r="150" ht="14.2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c r="CH150" s="52"/>
      <c r="CI150" s="52"/>
      <c r="CJ150" s="52"/>
    </row>
    <row r="151" ht="14.2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c r="CH151" s="52"/>
      <c r="CI151" s="52"/>
      <c r="CJ151" s="52"/>
    </row>
    <row r="152" ht="14.2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c r="CH152" s="52"/>
      <c r="CI152" s="52"/>
      <c r="CJ152" s="52"/>
    </row>
    <row r="153" ht="14.2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c r="CH153" s="52"/>
      <c r="CI153" s="52"/>
      <c r="CJ153" s="52"/>
    </row>
    <row r="154" ht="14.2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c r="CH154" s="52"/>
      <c r="CI154" s="52"/>
      <c r="CJ154" s="52"/>
    </row>
    <row r="155" ht="14.2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c r="CH155" s="52"/>
      <c r="CI155" s="52"/>
      <c r="CJ155" s="52"/>
    </row>
    <row r="156" ht="14.2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c r="CH156" s="52"/>
      <c r="CI156" s="52"/>
      <c r="CJ156" s="52"/>
    </row>
    <row r="157" ht="14.25" customHeight="1">
      <c r="A157" s="52" t="s">
        <v>1614</v>
      </c>
      <c r="B157" s="52">
        <v>2019.0</v>
      </c>
      <c r="C157" s="52">
        <v>2020.0</v>
      </c>
      <c r="D157" s="52">
        <v>2021.0</v>
      </c>
      <c r="E157" s="52">
        <v>2022.0</v>
      </c>
      <c r="F157" s="52">
        <v>2023.0</v>
      </c>
      <c r="G157" s="52">
        <v>2024.0</v>
      </c>
      <c r="H157" s="52">
        <v>2025.0</v>
      </c>
      <c r="I157" s="52">
        <v>2026.0</v>
      </c>
      <c r="J157" s="52">
        <v>2027.0</v>
      </c>
      <c r="K157" s="52">
        <v>2028.0</v>
      </c>
      <c r="L157" s="52">
        <v>2029.0</v>
      </c>
      <c r="M157" s="52">
        <v>2030.0</v>
      </c>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c r="CH157" s="52"/>
      <c r="CI157" s="52"/>
      <c r="CJ157" s="52"/>
    </row>
    <row r="158" ht="14.25" customHeight="1">
      <c r="A158" s="52" t="s">
        <v>1275</v>
      </c>
      <c r="B158" s="52">
        <f>BY65</f>
        <v>0</v>
      </c>
      <c r="C158" s="52">
        <v>0.0</v>
      </c>
      <c r="D158" s="52">
        <f t="shared" ref="D158:M158" si="73">CA65</f>
        <v>4.16</v>
      </c>
      <c r="E158" s="52">
        <f t="shared" si="73"/>
        <v>9.26</v>
      </c>
      <c r="F158" s="52">
        <f t="shared" si="73"/>
        <v>14.74</v>
      </c>
      <c r="G158" s="52">
        <f t="shared" si="73"/>
        <v>20.15</v>
      </c>
      <c r="H158" s="52">
        <f t="shared" si="73"/>
        <v>25.56</v>
      </c>
      <c r="I158" s="52">
        <f t="shared" si="73"/>
        <v>30.94</v>
      </c>
      <c r="J158" s="52">
        <f t="shared" si="73"/>
        <v>36.3</v>
      </c>
      <c r="K158" s="52">
        <f t="shared" si="73"/>
        <v>41.63</v>
      </c>
      <c r="L158" s="52">
        <f t="shared" si="73"/>
        <v>46.91</v>
      </c>
      <c r="M158" s="52">
        <f t="shared" si="73"/>
        <v>52.15</v>
      </c>
      <c r="N158" s="854">
        <f>SUM(D158:M158)-Resumen!C7</f>
        <v>0</v>
      </c>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c r="CH158" s="52"/>
      <c r="CI158" s="52"/>
      <c r="CJ158" s="52"/>
    </row>
    <row r="159" ht="14.25" customHeight="1">
      <c r="A159" s="52" t="s">
        <v>46</v>
      </c>
      <c r="B159" s="52">
        <f>'Resultados_AMI_PÉRDIDAS'!P27+Resultados_AMIRES!P27</f>
        <v>0</v>
      </c>
      <c r="C159" s="52">
        <v>0.0</v>
      </c>
      <c r="D159" s="850">
        <f>'Resultados_AMI_PÉRDIDAS'!R22+Resultados_AMIRES!R27</f>
        <v>0.6458236</v>
      </c>
      <c r="E159" s="850">
        <f>'Resultados_AMI_PÉRDIDAS'!S22+Resultados_AMIRES!S27</f>
        <v>1.0676261</v>
      </c>
      <c r="F159" s="850">
        <f>'Resultados_AMI_PÉRDIDAS'!T22+Resultados_AMIRES!T27</f>
        <v>1.8734497</v>
      </c>
      <c r="G159" s="850">
        <f>'Resultados_AMI_PÉRDIDAS'!U22+Resultados_AMIRES!U27</f>
        <v>2.8659943</v>
      </c>
      <c r="H159" s="850">
        <f>'Resultados_AMI_PÉRDIDAS'!V22+Resultados_AMIRES!V27</f>
        <v>3.762397</v>
      </c>
      <c r="I159" s="850">
        <f>'Resultados_AMI_PÉRDIDAS'!W22+Resultados_AMIRES!W27</f>
        <v>4.2153251</v>
      </c>
      <c r="J159" s="850">
        <f>'Resultados_AMI_PÉRDIDAS'!X22+Resultados_AMIRES!X27</f>
        <v>4.5293136</v>
      </c>
      <c r="K159" s="850">
        <f>'Resultados_AMI_PÉRDIDAS'!Y22+Resultados_AMIRES!Y27</f>
        <v>4.7821765</v>
      </c>
      <c r="L159" s="850">
        <f>'Resultados_AMI_PÉRDIDAS'!Z22+Resultados_AMIRES!Z27</f>
        <v>5.0528208</v>
      </c>
      <c r="M159" s="850">
        <f>'Resultados_AMI_PÉRDIDAS'!AA22+Resultados_AMIRES!AA27</f>
        <v>5.3134651</v>
      </c>
      <c r="N159" s="850">
        <f>SUM(D159:M159)-Resumen!C8</f>
        <v>0</v>
      </c>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c r="CH159" s="52"/>
      <c r="CI159" s="52"/>
      <c r="CJ159" s="52"/>
    </row>
    <row r="160" ht="14.25" customHeight="1">
      <c r="A160" s="52" t="s">
        <v>1638</v>
      </c>
      <c r="B160" s="52">
        <f>BJ65</f>
        <v>0</v>
      </c>
      <c r="C160" s="52">
        <v>0.0</v>
      </c>
      <c r="D160" s="52">
        <f t="shared" ref="D160:M160" si="74">BL65</f>
        <v>3.99</v>
      </c>
      <c r="E160" s="52">
        <f t="shared" si="74"/>
        <v>4.99</v>
      </c>
      <c r="F160" s="52">
        <f t="shared" si="74"/>
        <v>6.04</v>
      </c>
      <c r="G160" s="52">
        <f t="shared" si="74"/>
        <v>7.06</v>
      </c>
      <c r="H160" s="52">
        <f t="shared" si="74"/>
        <v>8.24</v>
      </c>
      <c r="I160" s="52">
        <f t="shared" si="74"/>
        <v>9.48</v>
      </c>
      <c r="J160" s="52">
        <f t="shared" si="74"/>
        <v>10.78</v>
      </c>
      <c r="K160" s="52">
        <f t="shared" si="74"/>
        <v>12.03</v>
      </c>
      <c r="L160" s="52">
        <f t="shared" si="74"/>
        <v>13.44</v>
      </c>
      <c r="M160" s="52">
        <f t="shared" si="74"/>
        <v>14.9</v>
      </c>
      <c r="N160" s="52">
        <f>SUM(D160:M160)-Resumen!C5</f>
        <v>0</v>
      </c>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c r="CH160" s="52"/>
      <c r="CI160" s="52"/>
      <c r="CJ160" s="52"/>
    </row>
    <row r="161" ht="14.25" customHeight="1">
      <c r="A161" s="52" t="s">
        <v>1619</v>
      </c>
      <c r="B161" s="52">
        <f>AU76</f>
        <v>0</v>
      </c>
      <c r="C161" s="52">
        <v>0.0</v>
      </c>
      <c r="D161" s="52">
        <f t="shared" ref="D161:M161" si="75">AW76</f>
        <v>0.7</v>
      </c>
      <c r="E161" s="52">
        <f t="shared" si="75"/>
        <v>4.39</v>
      </c>
      <c r="F161" s="52">
        <f t="shared" si="75"/>
        <v>4.52</v>
      </c>
      <c r="G161" s="52">
        <f t="shared" si="75"/>
        <v>4.8</v>
      </c>
      <c r="H161" s="52">
        <f t="shared" si="75"/>
        <v>4.93</v>
      </c>
      <c r="I161" s="52">
        <f t="shared" si="75"/>
        <v>5.05</v>
      </c>
      <c r="J161" s="52">
        <f t="shared" si="75"/>
        <v>5.18</v>
      </c>
      <c r="K161" s="52">
        <f t="shared" si="75"/>
        <v>8.16</v>
      </c>
      <c r="L161" s="52">
        <f t="shared" si="75"/>
        <v>8.28</v>
      </c>
      <c r="M161" s="52">
        <f t="shared" si="75"/>
        <v>8.39</v>
      </c>
      <c r="N161" s="52">
        <f>SUM(D161:M161)-Resumen!C6</f>
        <v>0</v>
      </c>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c r="CH161" s="52"/>
      <c r="CI161" s="52"/>
      <c r="CJ161" s="52"/>
    </row>
    <row r="162" ht="14.25" customHeight="1">
      <c r="A162" s="52" t="s">
        <v>1611</v>
      </c>
      <c r="B162" s="52">
        <f>AU81</f>
        <v>0</v>
      </c>
      <c r="C162" s="52">
        <v>0.0</v>
      </c>
      <c r="D162" s="52">
        <f t="shared" ref="D162:M162" si="76">AW81</f>
        <v>1.5</v>
      </c>
      <c r="E162" s="52">
        <f t="shared" si="76"/>
        <v>2.55</v>
      </c>
      <c r="F162" s="52">
        <f t="shared" si="76"/>
        <v>2.97</v>
      </c>
      <c r="G162" s="52">
        <f t="shared" si="76"/>
        <v>3.84</v>
      </c>
      <c r="H162" s="52">
        <f t="shared" si="76"/>
        <v>4.68</v>
      </c>
      <c r="I162" s="52">
        <f t="shared" si="76"/>
        <v>5.9</v>
      </c>
      <c r="J162" s="52">
        <f t="shared" si="76"/>
        <v>8.2</v>
      </c>
      <c r="K162" s="52">
        <f t="shared" si="76"/>
        <v>10.8</v>
      </c>
      <c r="L162" s="52">
        <f t="shared" si="76"/>
        <v>13.33</v>
      </c>
      <c r="M162" s="52">
        <f t="shared" si="76"/>
        <v>19.04</v>
      </c>
      <c r="N162" s="52">
        <f>SUM(D162:M162)-Resumen!C4</f>
        <v>0</v>
      </c>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c r="CH162" s="52"/>
      <c r="CI162" s="52"/>
      <c r="CJ162" s="52"/>
    </row>
    <row r="163" ht="14.25" customHeight="1">
      <c r="A163" s="52" t="s">
        <v>1639</v>
      </c>
      <c r="B163" s="52">
        <f>SUM(B158:B162)</f>
        <v>0</v>
      </c>
      <c r="C163" s="52">
        <v>0.0</v>
      </c>
      <c r="D163" s="850">
        <f t="shared" ref="D163:M163" si="77">SUM(D158:D162)</f>
        <v>10.9958236</v>
      </c>
      <c r="E163" s="850">
        <f t="shared" si="77"/>
        <v>22.2576261</v>
      </c>
      <c r="F163" s="850">
        <f t="shared" si="77"/>
        <v>30.1434497</v>
      </c>
      <c r="G163" s="850">
        <f t="shared" si="77"/>
        <v>38.7159943</v>
      </c>
      <c r="H163" s="850">
        <f t="shared" si="77"/>
        <v>47.172397</v>
      </c>
      <c r="I163" s="850">
        <f t="shared" si="77"/>
        <v>55.5853251</v>
      </c>
      <c r="J163" s="850">
        <f t="shared" si="77"/>
        <v>64.9893136</v>
      </c>
      <c r="K163" s="850">
        <f t="shared" si="77"/>
        <v>77.4021765</v>
      </c>
      <c r="L163" s="850">
        <f t="shared" si="77"/>
        <v>87.0128208</v>
      </c>
      <c r="M163" s="850">
        <f t="shared" si="77"/>
        <v>99.7934651</v>
      </c>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c r="CH163" s="52"/>
      <c r="CI163" s="52"/>
      <c r="CJ163" s="52"/>
    </row>
    <row r="164" ht="14.25" customHeight="1">
      <c r="A164" s="52"/>
      <c r="B164" s="855"/>
      <c r="C164" s="855"/>
      <c r="D164" s="855"/>
      <c r="E164" s="855"/>
      <c r="F164" s="855"/>
      <c r="G164" s="855"/>
      <c r="H164" s="855"/>
      <c r="I164" s="855"/>
      <c r="J164" s="855"/>
      <c r="K164" s="855"/>
      <c r="L164" s="855"/>
      <c r="M164" s="855"/>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c r="CH164" s="52"/>
      <c r="CI164" s="52"/>
      <c r="CJ164" s="52"/>
    </row>
    <row r="165" ht="14.25" customHeight="1">
      <c r="A165" s="52" t="s">
        <v>1640</v>
      </c>
      <c r="B165" s="855">
        <v>1309.45</v>
      </c>
      <c r="C165" s="855">
        <v>1244.92</v>
      </c>
      <c r="D165" s="855">
        <v>1281.22</v>
      </c>
      <c r="E165" s="855">
        <v>1330.98</v>
      </c>
      <c r="F165" s="855">
        <v>1366.64</v>
      </c>
      <c r="G165" s="855">
        <v>1403.12</v>
      </c>
      <c r="H165" s="855">
        <v>1440.21</v>
      </c>
      <c r="I165" s="855">
        <v>1478.38</v>
      </c>
      <c r="J165" s="855">
        <v>1517.11</v>
      </c>
      <c r="K165" s="855">
        <v>1556.33</v>
      </c>
      <c r="L165" s="855">
        <v>1595.7</v>
      </c>
      <c r="M165" s="855">
        <v>1636.03</v>
      </c>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c r="CH165" s="52"/>
      <c r="CI165" s="52"/>
      <c r="CJ165" s="52"/>
    </row>
    <row r="166" ht="14.25" customHeight="1">
      <c r="A166" s="52" t="s">
        <v>1641</v>
      </c>
      <c r="B166" s="855">
        <f t="shared" ref="B166:M166" si="78">B165-B163</f>
        <v>1309.45</v>
      </c>
      <c r="C166" s="855">
        <f t="shared" si="78"/>
        <v>1244.92</v>
      </c>
      <c r="D166" s="855">
        <f t="shared" si="78"/>
        <v>1270.224176</v>
      </c>
      <c r="E166" s="855">
        <f t="shared" si="78"/>
        <v>1308.722374</v>
      </c>
      <c r="F166" s="855">
        <f t="shared" si="78"/>
        <v>1336.49655</v>
      </c>
      <c r="G166" s="855">
        <f t="shared" si="78"/>
        <v>1364.404006</v>
      </c>
      <c r="H166" s="855">
        <f t="shared" si="78"/>
        <v>1393.037603</v>
      </c>
      <c r="I166" s="855">
        <f t="shared" si="78"/>
        <v>1422.794675</v>
      </c>
      <c r="J166" s="855">
        <f t="shared" si="78"/>
        <v>1452.120686</v>
      </c>
      <c r="K166" s="855">
        <f t="shared" si="78"/>
        <v>1478.927824</v>
      </c>
      <c r="L166" s="855">
        <f t="shared" si="78"/>
        <v>1508.687179</v>
      </c>
      <c r="M166" s="855">
        <f t="shared" si="78"/>
        <v>1536.236535</v>
      </c>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c r="CH166" s="52"/>
      <c r="CI166" s="52"/>
      <c r="CJ166" s="52"/>
    </row>
    <row r="167" ht="14.25" customHeight="1">
      <c r="A167" s="52" t="s">
        <v>1642</v>
      </c>
      <c r="B167" s="855">
        <v>1309.413244711178</v>
      </c>
      <c r="C167" s="855">
        <v>1255.691443556912</v>
      </c>
      <c r="D167" s="855">
        <v>1286.362413373706</v>
      </c>
      <c r="E167" s="855">
        <v>1326.768814234161</v>
      </c>
      <c r="F167" s="855">
        <v>1353.0526484786242</v>
      </c>
      <c r="G167" s="855">
        <v>1379.4844888817045</v>
      </c>
      <c r="H167" s="855">
        <v>1404.897059715176</v>
      </c>
      <c r="I167" s="855">
        <v>1430.143634950877</v>
      </c>
      <c r="J167" s="855">
        <v>1455.228808585295</v>
      </c>
      <c r="K167" s="855">
        <v>1479.3412372205923</v>
      </c>
      <c r="L167" s="855">
        <v>1501.812777823404</v>
      </c>
      <c r="M167" s="855">
        <v>1523.1332178769703</v>
      </c>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c r="CH167" s="52"/>
      <c r="CI167" s="52"/>
      <c r="CJ167" s="52"/>
    </row>
    <row r="168" ht="14.25" customHeight="1">
      <c r="A168" s="50" t="s">
        <v>1643</v>
      </c>
      <c r="B168" s="855">
        <v>1309.413244711178</v>
      </c>
      <c r="C168" s="855">
        <v>1240.8915352298357</v>
      </c>
      <c r="D168" s="855">
        <v>1269.3661633020217</v>
      </c>
      <c r="E168" s="855">
        <v>1307.7785306853225</v>
      </c>
      <c r="F168" s="855">
        <v>1330.8670978054256</v>
      </c>
      <c r="G168" s="855">
        <v>1353.5757583886225</v>
      </c>
      <c r="H168" s="855">
        <v>1374.3020103968017</v>
      </c>
      <c r="I168" s="855">
        <v>1394.330039966605</v>
      </c>
      <c r="J168" s="855">
        <v>1412.8864114254168</v>
      </c>
      <c r="K168" s="855">
        <v>1428.7504810818007</v>
      </c>
      <c r="L168" s="855">
        <v>1441.1662759640558</v>
      </c>
      <c r="M168" s="855">
        <v>1450.4746757054038</v>
      </c>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c r="CH168" s="52"/>
      <c r="CI168" s="52"/>
      <c r="CJ168" s="52"/>
    </row>
    <row r="169" ht="14.25" customHeight="1">
      <c r="A169" s="50" t="s">
        <v>1644</v>
      </c>
      <c r="B169" s="855">
        <v>1309.413244711178</v>
      </c>
      <c r="C169" s="855">
        <v>1249.9947445860166</v>
      </c>
      <c r="D169" s="855">
        <v>1281.8663315954266</v>
      </c>
      <c r="E169" s="855">
        <v>1301.1863346172588</v>
      </c>
      <c r="F169" s="855">
        <v>1317.592417075388</v>
      </c>
      <c r="G169" s="855">
        <v>1332.2144665967116</v>
      </c>
      <c r="H169" s="855">
        <v>1343.511042913631</v>
      </c>
      <c r="I169" s="855">
        <v>1352.7544090743195</v>
      </c>
      <c r="J169" s="855">
        <v>1359.181404094971</v>
      </c>
      <c r="K169" s="855">
        <v>1361.7925330996686</v>
      </c>
      <c r="L169" s="855">
        <v>1361.469304264447</v>
      </c>
      <c r="M169" s="855">
        <v>1359.6115203636414</v>
      </c>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c r="CH169" s="52"/>
      <c r="CI169" s="52"/>
      <c r="CJ169" s="52"/>
    </row>
    <row r="170" ht="14.25" customHeight="1">
      <c r="A170" s="52" t="s">
        <v>1645</v>
      </c>
      <c r="B170" s="855">
        <v>1309.413244711178</v>
      </c>
      <c r="C170" s="855">
        <v>1249.6425835520338</v>
      </c>
      <c r="D170" s="855">
        <v>1279.5930752829347</v>
      </c>
      <c r="E170" s="855">
        <v>1290.9230832363085</v>
      </c>
      <c r="F170" s="855">
        <v>1292.8508025348985</v>
      </c>
      <c r="G170" s="855">
        <v>1289.8127695748549</v>
      </c>
      <c r="H170" s="855">
        <v>1280.3716542966042</v>
      </c>
      <c r="I170" s="855">
        <v>1268.2134836063901</v>
      </c>
      <c r="J170" s="855">
        <v>1253.2896771442136</v>
      </c>
      <c r="K170" s="855">
        <v>1237.9808614222309</v>
      </c>
      <c r="L170" s="855">
        <v>1226.0146127304658</v>
      </c>
      <c r="M170" s="855">
        <v>1219.5046549109359</v>
      </c>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c r="CH170" s="52"/>
      <c r="CI170" s="52"/>
      <c r="CJ170" s="52"/>
    </row>
    <row r="171" ht="14.2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c r="CH171" s="52"/>
      <c r="CI171" s="52"/>
      <c r="CJ171" s="52"/>
    </row>
    <row r="172" ht="14.25" customHeight="1">
      <c r="A172" s="52"/>
      <c r="B172" s="52"/>
      <c r="C172" s="52"/>
      <c r="D172" s="850">
        <f>SUM(D163:M163)</f>
        <v>534.0683918</v>
      </c>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c r="CH172" s="52"/>
      <c r="CI172" s="52"/>
      <c r="CJ172" s="52"/>
    </row>
    <row r="173" ht="14.25" customHeight="1">
      <c r="A173" s="52"/>
      <c r="B173" s="52"/>
      <c r="C173" s="52" t="s">
        <v>1646</v>
      </c>
      <c r="D173" s="855">
        <f>SUM(D165:M165)</f>
        <v>14605.72</v>
      </c>
      <c r="E173" s="856">
        <f>D172/D173</f>
        <v>0.0365657011</v>
      </c>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c r="CH173" s="52"/>
      <c r="CI173" s="52"/>
      <c r="CJ173" s="52"/>
    </row>
    <row r="174" ht="14.25" customHeight="1">
      <c r="A174" s="52"/>
      <c r="B174" s="52"/>
      <c r="C174" s="52" t="s">
        <v>1647</v>
      </c>
      <c r="D174" s="847">
        <f>SUM(D177:M177)</f>
        <v>2735.22</v>
      </c>
      <c r="E174" s="856">
        <f>D172/D174</f>
        <v>0.1952561007</v>
      </c>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c r="CH174" s="52"/>
      <c r="CI174" s="52"/>
      <c r="CJ174" s="52"/>
    </row>
    <row r="175" ht="14.2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c r="CH175" s="52"/>
      <c r="CI175" s="52"/>
      <c r="CJ175" s="52"/>
    </row>
    <row r="176" ht="14.25" customHeight="1">
      <c r="A176" s="52" t="s">
        <v>52</v>
      </c>
      <c r="B176" s="52">
        <v>2019.0</v>
      </c>
      <c r="C176" s="52">
        <v>2020.0</v>
      </c>
      <c r="D176" s="52">
        <v>2021.0</v>
      </c>
      <c r="E176" s="52">
        <v>2022.0</v>
      </c>
      <c r="F176" s="52">
        <v>2023.0</v>
      </c>
      <c r="G176" s="52">
        <v>2024.0</v>
      </c>
      <c r="H176" s="52">
        <v>2025.0</v>
      </c>
      <c r="I176" s="52">
        <v>2026.0</v>
      </c>
      <c r="J176" s="52">
        <v>2027.0</v>
      </c>
      <c r="K176" s="52">
        <v>2028.0</v>
      </c>
      <c r="L176" s="52">
        <v>2029.0</v>
      </c>
      <c r="M176" s="52">
        <v>2030.0</v>
      </c>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c r="CH176" s="52"/>
      <c r="CI176" s="52"/>
      <c r="CJ176" s="52"/>
    </row>
    <row r="177" ht="14.25" customHeight="1">
      <c r="A177" s="52" t="s">
        <v>1640</v>
      </c>
      <c r="B177" s="847">
        <f t="shared" ref="B177:M177" si="79">AF52</f>
        <v>251.53</v>
      </c>
      <c r="C177" s="847">
        <f t="shared" si="79"/>
        <v>249.88</v>
      </c>
      <c r="D177" s="847">
        <f t="shared" si="79"/>
        <v>254.85</v>
      </c>
      <c r="E177" s="847">
        <f t="shared" si="79"/>
        <v>259.16</v>
      </c>
      <c r="F177" s="847">
        <f t="shared" si="79"/>
        <v>262.98</v>
      </c>
      <c r="G177" s="847">
        <f t="shared" si="79"/>
        <v>266.74</v>
      </c>
      <c r="H177" s="847">
        <f t="shared" si="79"/>
        <v>270.72</v>
      </c>
      <c r="I177" s="847">
        <f t="shared" si="79"/>
        <v>275.02</v>
      </c>
      <c r="J177" s="847">
        <f t="shared" si="79"/>
        <v>279.54</v>
      </c>
      <c r="K177" s="847">
        <f t="shared" si="79"/>
        <v>284.16</v>
      </c>
      <c r="L177" s="847">
        <f t="shared" si="79"/>
        <v>288.78</v>
      </c>
      <c r="M177" s="847">
        <f t="shared" si="79"/>
        <v>293.27</v>
      </c>
      <c r="N177" s="847">
        <f t="shared" ref="N177:N187" si="81">SUM(D177:M177)</f>
        <v>2735.22</v>
      </c>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c r="CH177" s="52"/>
      <c r="CI177" s="52"/>
      <c r="CJ177" s="52"/>
    </row>
    <row r="178" ht="14.25" customHeight="1">
      <c r="A178" s="52" t="s">
        <v>1275</v>
      </c>
      <c r="B178" s="857">
        <f t="shared" ref="B178:M178" si="80">B177-B158</f>
        <v>251.53</v>
      </c>
      <c r="C178" s="857">
        <f t="shared" si="80"/>
        <v>249.88</v>
      </c>
      <c r="D178" s="857">
        <f t="shared" si="80"/>
        <v>250.69</v>
      </c>
      <c r="E178" s="857">
        <f t="shared" si="80"/>
        <v>249.9</v>
      </c>
      <c r="F178" s="857">
        <f t="shared" si="80"/>
        <v>248.24</v>
      </c>
      <c r="G178" s="857">
        <f t="shared" si="80"/>
        <v>246.59</v>
      </c>
      <c r="H178" s="857">
        <f t="shared" si="80"/>
        <v>245.16</v>
      </c>
      <c r="I178" s="857">
        <f t="shared" si="80"/>
        <v>244.08</v>
      </c>
      <c r="J178" s="857">
        <f t="shared" si="80"/>
        <v>243.24</v>
      </c>
      <c r="K178" s="857">
        <f t="shared" si="80"/>
        <v>242.53</v>
      </c>
      <c r="L178" s="857">
        <f t="shared" si="80"/>
        <v>241.87</v>
      </c>
      <c r="M178" s="857">
        <f t="shared" si="80"/>
        <v>241.12</v>
      </c>
      <c r="N178" s="847">
        <f t="shared" si="81"/>
        <v>2453.42</v>
      </c>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c r="CH178" s="52"/>
      <c r="CI178" s="52"/>
      <c r="CJ178" s="52"/>
    </row>
    <row r="179" ht="14.25" customHeight="1">
      <c r="A179" s="52" t="s">
        <v>46</v>
      </c>
      <c r="B179" s="857">
        <f t="shared" ref="B179:M179" si="82">B178-B159</f>
        <v>251.53</v>
      </c>
      <c r="C179" s="857">
        <f t="shared" si="82"/>
        <v>249.88</v>
      </c>
      <c r="D179" s="857">
        <f t="shared" si="82"/>
        <v>250.0441764</v>
      </c>
      <c r="E179" s="857">
        <f t="shared" si="82"/>
        <v>248.8323739</v>
      </c>
      <c r="F179" s="857">
        <f t="shared" si="82"/>
        <v>246.3665503</v>
      </c>
      <c r="G179" s="857">
        <f t="shared" si="82"/>
        <v>243.7240057</v>
      </c>
      <c r="H179" s="857">
        <f t="shared" si="82"/>
        <v>241.397603</v>
      </c>
      <c r="I179" s="857">
        <f t="shared" si="82"/>
        <v>239.8646749</v>
      </c>
      <c r="J179" s="857">
        <f t="shared" si="82"/>
        <v>238.7106864</v>
      </c>
      <c r="K179" s="857">
        <f t="shared" si="82"/>
        <v>237.7478235</v>
      </c>
      <c r="L179" s="857">
        <f t="shared" si="82"/>
        <v>236.8171792</v>
      </c>
      <c r="M179" s="857">
        <f t="shared" si="82"/>
        <v>235.8065349</v>
      </c>
      <c r="N179" s="847">
        <f t="shared" si="81"/>
        <v>2419.311608</v>
      </c>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c r="CH179" s="52"/>
      <c r="CI179" s="52"/>
      <c r="CJ179" s="52"/>
    </row>
    <row r="180" ht="14.25" customHeight="1">
      <c r="A180" s="52" t="s">
        <v>1638</v>
      </c>
      <c r="B180" s="857">
        <f t="shared" ref="B180:M180" si="83">B179-B160</f>
        <v>251.53</v>
      </c>
      <c r="C180" s="857">
        <f t="shared" si="83"/>
        <v>249.88</v>
      </c>
      <c r="D180" s="857">
        <f t="shared" si="83"/>
        <v>246.0541764</v>
      </c>
      <c r="E180" s="857">
        <f t="shared" si="83"/>
        <v>243.8423739</v>
      </c>
      <c r="F180" s="857">
        <f t="shared" si="83"/>
        <v>240.3265503</v>
      </c>
      <c r="G180" s="857">
        <f t="shared" si="83"/>
        <v>236.6640057</v>
      </c>
      <c r="H180" s="857">
        <f t="shared" si="83"/>
        <v>233.157603</v>
      </c>
      <c r="I180" s="857">
        <f t="shared" si="83"/>
        <v>230.3846749</v>
      </c>
      <c r="J180" s="857">
        <f t="shared" si="83"/>
        <v>227.9306864</v>
      </c>
      <c r="K180" s="857">
        <f t="shared" si="83"/>
        <v>225.7178235</v>
      </c>
      <c r="L180" s="857">
        <f t="shared" si="83"/>
        <v>223.3771792</v>
      </c>
      <c r="M180" s="857">
        <f t="shared" si="83"/>
        <v>220.9065349</v>
      </c>
      <c r="N180" s="847">
        <f t="shared" si="81"/>
        <v>2328.361608</v>
      </c>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c r="CH180" s="52"/>
      <c r="CI180" s="52"/>
      <c r="CJ180" s="52"/>
    </row>
    <row r="181" ht="14.25" customHeight="1">
      <c r="A181" s="52" t="s">
        <v>1619</v>
      </c>
      <c r="B181" s="857">
        <f t="shared" ref="B181:M181" si="84">B180-B161</f>
        <v>251.53</v>
      </c>
      <c r="C181" s="857">
        <f t="shared" si="84"/>
        <v>249.88</v>
      </c>
      <c r="D181" s="857">
        <f t="shared" si="84"/>
        <v>245.3541764</v>
      </c>
      <c r="E181" s="857">
        <f t="shared" si="84"/>
        <v>239.4523739</v>
      </c>
      <c r="F181" s="857">
        <f t="shared" si="84"/>
        <v>235.8065503</v>
      </c>
      <c r="G181" s="857">
        <f t="shared" si="84"/>
        <v>231.8640057</v>
      </c>
      <c r="H181" s="857">
        <f t="shared" si="84"/>
        <v>228.227603</v>
      </c>
      <c r="I181" s="857">
        <f t="shared" si="84"/>
        <v>225.3346749</v>
      </c>
      <c r="J181" s="857">
        <f t="shared" si="84"/>
        <v>222.7506864</v>
      </c>
      <c r="K181" s="857">
        <f t="shared" si="84"/>
        <v>217.5578235</v>
      </c>
      <c r="L181" s="857">
        <f t="shared" si="84"/>
        <v>215.0971792</v>
      </c>
      <c r="M181" s="857">
        <f t="shared" si="84"/>
        <v>212.5165349</v>
      </c>
      <c r="N181" s="847">
        <f t="shared" si="81"/>
        <v>2273.961608</v>
      </c>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c r="CH181" s="52"/>
      <c r="CI181" s="52"/>
      <c r="CJ181" s="52"/>
    </row>
    <row r="182" ht="14.25" customHeight="1">
      <c r="A182" s="52" t="s">
        <v>1611</v>
      </c>
      <c r="B182" s="857">
        <f t="shared" ref="B182:M182" si="85">B177-B163</f>
        <v>251.53</v>
      </c>
      <c r="C182" s="857">
        <f t="shared" si="85"/>
        <v>249.88</v>
      </c>
      <c r="D182" s="857">
        <f t="shared" si="85"/>
        <v>243.8541764</v>
      </c>
      <c r="E182" s="857">
        <f t="shared" si="85"/>
        <v>236.9023739</v>
      </c>
      <c r="F182" s="857">
        <f t="shared" si="85"/>
        <v>232.8365503</v>
      </c>
      <c r="G182" s="857">
        <f t="shared" si="85"/>
        <v>228.0240057</v>
      </c>
      <c r="H182" s="857">
        <f t="shared" si="85"/>
        <v>223.547603</v>
      </c>
      <c r="I182" s="857">
        <f t="shared" si="85"/>
        <v>219.4346749</v>
      </c>
      <c r="J182" s="857">
        <f t="shared" si="85"/>
        <v>214.5506864</v>
      </c>
      <c r="K182" s="857">
        <f t="shared" si="85"/>
        <v>206.7578235</v>
      </c>
      <c r="L182" s="857">
        <f t="shared" si="85"/>
        <v>201.7671792</v>
      </c>
      <c r="M182" s="857">
        <f t="shared" si="85"/>
        <v>193.4765349</v>
      </c>
      <c r="N182" s="847">
        <f t="shared" si="81"/>
        <v>2201.151608</v>
      </c>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c r="CH182" s="52"/>
      <c r="CI182" s="52"/>
      <c r="CJ182" s="52"/>
    </row>
    <row r="183" ht="14.25" customHeight="1">
      <c r="A183" s="52" t="s">
        <v>1608</v>
      </c>
      <c r="B183" s="857">
        <v>251.53</v>
      </c>
      <c r="C183" s="857">
        <v>247.61</v>
      </c>
      <c r="D183" s="857">
        <v>242.95000000000002</v>
      </c>
      <c r="E183" s="857">
        <v>235.54000000000002</v>
      </c>
      <c r="F183" s="857">
        <v>230.56999999999996</v>
      </c>
      <c r="G183" s="857">
        <v>224.66999999999996</v>
      </c>
      <c r="H183" s="857">
        <v>219.21000000000006</v>
      </c>
      <c r="I183" s="857">
        <v>214.58999999999997</v>
      </c>
      <c r="J183" s="857">
        <v>209.37</v>
      </c>
      <c r="K183" s="857">
        <v>201.2899999999999</v>
      </c>
      <c r="L183" s="857">
        <v>196.00000000000006</v>
      </c>
      <c r="M183" s="857">
        <v>187.41000000000003</v>
      </c>
      <c r="N183" s="847">
        <f t="shared" si="81"/>
        <v>2161.6</v>
      </c>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c r="CH183" s="52"/>
      <c r="CI183" s="52"/>
      <c r="CJ183" s="52"/>
    </row>
    <row r="184" ht="14.25" customHeight="1">
      <c r="A184" s="52" t="s">
        <v>1648</v>
      </c>
      <c r="B184" s="857">
        <v>252.064939005284</v>
      </c>
      <c r="C184" s="857">
        <v>249.997673648933</v>
      </c>
      <c r="D184" s="857">
        <v>251.88226860631</v>
      </c>
      <c r="E184" s="857">
        <v>252.224456280425</v>
      </c>
      <c r="F184" s="857">
        <v>252.688649372864</v>
      </c>
      <c r="G184" s="857">
        <v>253.582021808203</v>
      </c>
      <c r="H184" s="857">
        <v>254.361150647868</v>
      </c>
      <c r="I184" s="857">
        <v>255.590263165376</v>
      </c>
      <c r="J184" s="857">
        <v>256.953572749985</v>
      </c>
      <c r="K184" s="857">
        <v>258.091731074826</v>
      </c>
      <c r="L184" s="857">
        <v>258.723727349285</v>
      </c>
      <c r="M184" s="857">
        <v>258.658479967601</v>
      </c>
      <c r="N184" s="847">
        <f t="shared" si="81"/>
        <v>2552.756321</v>
      </c>
      <c r="O184" s="856">
        <f t="shared" ref="O184:O187" si="86">(N184-$N$183)/$N$183</f>
        <v>0.1809568473</v>
      </c>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c r="CH184" s="52"/>
      <c r="CI184" s="52"/>
      <c r="CJ184" s="52"/>
    </row>
    <row r="185" ht="14.25" customHeight="1">
      <c r="A185" s="52" t="s">
        <v>1649</v>
      </c>
      <c r="B185" s="857">
        <v>252.064939005284</v>
      </c>
      <c r="C185" s="857">
        <v>249.764463401735</v>
      </c>
      <c r="D185" s="857">
        <v>250.694009383166</v>
      </c>
      <c r="E185" s="857">
        <v>249.782373656391</v>
      </c>
      <c r="F185" s="857">
        <v>248.989857498016</v>
      </c>
      <c r="G185" s="857">
        <v>248.321010237407</v>
      </c>
      <c r="H185" s="857">
        <v>247.160531670882</v>
      </c>
      <c r="I185" s="857">
        <v>246.035276531432</v>
      </c>
      <c r="J185" s="857">
        <v>244.462739750648</v>
      </c>
      <c r="K185" s="857">
        <v>241.943744031518</v>
      </c>
      <c r="L185" s="857">
        <v>238.127363233154</v>
      </c>
      <c r="M185" s="857">
        <v>232.861507857541</v>
      </c>
      <c r="N185" s="847">
        <f t="shared" si="81"/>
        <v>2448.378414</v>
      </c>
      <c r="O185" s="856">
        <f t="shared" si="86"/>
        <v>0.1326695105</v>
      </c>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c r="CI185" s="52"/>
      <c r="CJ185" s="52"/>
    </row>
    <row r="186" ht="14.25" customHeight="1">
      <c r="A186" s="52" t="s">
        <v>1650</v>
      </c>
      <c r="B186" s="857">
        <v>252.064939005284</v>
      </c>
      <c r="C186" s="857">
        <v>245.170760448923</v>
      </c>
      <c r="D186" s="857">
        <v>243.069302318351</v>
      </c>
      <c r="E186" s="857">
        <v>236.666661063234</v>
      </c>
      <c r="F186" s="857">
        <v>229.632685879979</v>
      </c>
      <c r="G186" s="857">
        <v>221.970353309986</v>
      </c>
      <c r="H186" s="857">
        <v>213.157182588101</v>
      </c>
      <c r="I186" s="857">
        <v>203.829247538742</v>
      </c>
      <c r="J186" s="857">
        <v>193.655911841319</v>
      </c>
      <c r="K186" s="857">
        <v>182.478435418413</v>
      </c>
      <c r="L186" s="857">
        <v>170.56701114622</v>
      </c>
      <c r="M186" s="857">
        <v>158.59673333425</v>
      </c>
      <c r="N186" s="847">
        <f t="shared" si="81"/>
        <v>2053.623524</v>
      </c>
      <c r="O186" s="856">
        <f t="shared" si="86"/>
        <v>-0.0499521075</v>
      </c>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c r="CI186" s="52"/>
      <c r="CJ186" s="52"/>
    </row>
    <row r="187" ht="14.25" customHeight="1">
      <c r="A187" s="52" t="s">
        <v>1651</v>
      </c>
      <c r="B187" s="857">
        <v>252.064939005284</v>
      </c>
      <c r="C187" s="857">
        <v>244.793789945375</v>
      </c>
      <c r="D187" s="857">
        <v>241.212887541443</v>
      </c>
      <c r="E187" s="857">
        <v>232.438584650313</v>
      </c>
      <c r="F187" s="857">
        <v>222.409026446322</v>
      </c>
      <c r="G187" s="857">
        <v>210.623695498901</v>
      </c>
      <c r="H187" s="857">
        <v>196.326068051204</v>
      </c>
      <c r="I187" s="857">
        <v>181.632276560633</v>
      </c>
      <c r="J187" s="857">
        <v>165.602871614091</v>
      </c>
      <c r="K187" s="857">
        <v>149.897238859044</v>
      </c>
      <c r="L187" s="857">
        <v>136.243537687829</v>
      </c>
      <c r="M187" s="857">
        <v>125.50804015789</v>
      </c>
      <c r="N187" s="847">
        <f t="shared" si="81"/>
        <v>1861.894227</v>
      </c>
      <c r="O187" s="856">
        <f t="shared" si="86"/>
        <v>-0.138649969</v>
      </c>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c r="CH187" s="52"/>
      <c r="CI187" s="52"/>
      <c r="CJ187" s="52"/>
    </row>
    <row r="188" ht="14.2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c r="CH188" s="52"/>
      <c r="CI188" s="52"/>
      <c r="CJ188" s="52"/>
    </row>
    <row r="189" ht="14.25" customHeight="1">
      <c r="A189" s="52"/>
      <c r="B189" s="52"/>
      <c r="C189" s="51"/>
      <c r="D189" s="51"/>
      <c r="E189" s="51"/>
      <c r="F189" s="51"/>
      <c r="G189" s="51"/>
      <c r="H189" s="51"/>
      <c r="I189" s="51"/>
      <c r="J189" s="51"/>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c r="CH189" s="52"/>
      <c r="CI189" s="52"/>
      <c r="CJ189" s="52"/>
    </row>
    <row r="190" ht="14.25" customHeight="1">
      <c r="A190" s="52"/>
      <c r="B190" s="52"/>
      <c r="C190" s="51"/>
      <c r="D190" s="51"/>
      <c r="E190" s="51"/>
      <c r="F190" s="51"/>
      <c r="G190" s="51"/>
      <c r="H190" s="51"/>
      <c r="I190" s="51"/>
      <c r="J190" s="51"/>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c r="CH190" s="52"/>
      <c r="CI190" s="52"/>
      <c r="CJ190" s="52"/>
    </row>
    <row r="191" ht="14.25" customHeight="1">
      <c r="A191" s="52"/>
      <c r="B191" s="52"/>
      <c r="C191" s="51"/>
      <c r="D191" s="51"/>
      <c r="E191" s="51"/>
      <c r="F191" s="51"/>
      <c r="G191" s="51"/>
      <c r="H191" s="51"/>
      <c r="I191" s="51"/>
      <c r="J191" s="51"/>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c r="CH191" s="52"/>
      <c r="CI191" s="52"/>
      <c r="CJ191" s="52"/>
    </row>
    <row r="192" ht="14.25" customHeight="1">
      <c r="A192" s="52"/>
      <c r="B192" s="52"/>
      <c r="C192" s="51"/>
      <c r="D192" s="51"/>
      <c r="E192" s="51"/>
      <c r="F192" s="51"/>
      <c r="G192" s="51"/>
      <c r="H192" s="51"/>
      <c r="I192" s="51"/>
      <c r="J192" s="51"/>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c r="CH192" s="52"/>
      <c r="CI192" s="52"/>
      <c r="CJ192" s="52"/>
    </row>
    <row r="193" ht="14.25" customHeight="1">
      <c r="A193" s="52"/>
      <c r="B193" s="52"/>
      <c r="C193" s="51"/>
      <c r="D193" s="51"/>
      <c r="E193" s="51"/>
      <c r="F193" s="51"/>
      <c r="G193" s="51"/>
      <c r="H193" s="51"/>
      <c r="I193" s="51"/>
      <c r="J193" s="51"/>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c r="CH193" s="52"/>
      <c r="CI193" s="52"/>
      <c r="CJ193" s="52"/>
    </row>
    <row r="194" ht="14.25" customHeight="1">
      <c r="A194" s="52"/>
      <c r="B194" s="52"/>
      <c r="C194" s="51"/>
      <c r="D194" s="51"/>
      <c r="E194" s="51"/>
      <c r="F194" s="51"/>
      <c r="G194" s="51"/>
      <c r="H194" s="51"/>
      <c r="I194" s="51"/>
      <c r="J194" s="51"/>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c r="CH194" s="52"/>
      <c r="CI194" s="52"/>
      <c r="CJ194" s="52"/>
    </row>
    <row r="195" ht="14.25" customHeight="1">
      <c r="A195" s="52"/>
      <c r="B195" s="52"/>
      <c r="C195" s="51"/>
      <c r="D195" s="51"/>
      <c r="E195" s="51"/>
      <c r="F195" s="51"/>
      <c r="G195" s="51"/>
      <c r="H195" s="51"/>
      <c r="I195" s="51"/>
      <c r="J195" s="51"/>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c r="CH195" s="52"/>
      <c r="CI195" s="52"/>
      <c r="CJ195" s="52"/>
    </row>
    <row r="196" ht="14.25" customHeight="1">
      <c r="A196" s="52"/>
      <c r="B196" s="52"/>
      <c r="C196" s="51"/>
      <c r="D196" s="51"/>
      <c r="E196" s="51"/>
      <c r="F196" s="51"/>
      <c r="G196" s="51"/>
      <c r="H196" s="51"/>
      <c r="I196" s="51"/>
      <c r="J196" s="51"/>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c r="CH196" s="52"/>
      <c r="CI196" s="52"/>
      <c r="CJ196" s="52"/>
    </row>
    <row r="197" ht="14.25" customHeight="1">
      <c r="A197" s="52"/>
      <c r="B197" s="52"/>
      <c r="C197" s="51"/>
      <c r="D197" s="51"/>
      <c r="E197" s="51"/>
      <c r="F197" s="51"/>
      <c r="G197" s="51"/>
      <c r="H197" s="51"/>
      <c r="I197" s="51"/>
      <c r="J197" s="51"/>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c r="CH197" s="52"/>
      <c r="CI197" s="52"/>
      <c r="CJ197" s="52"/>
    </row>
    <row r="198" ht="14.25" customHeight="1">
      <c r="A198" s="52"/>
      <c r="B198" s="52"/>
      <c r="C198" s="51"/>
      <c r="D198" s="51"/>
      <c r="E198" s="51"/>
      <c r="F198" s="51"/>
      <c r="G198" s="51"/>
      <c r="H198" s="51"/>
      <c r="I198" s="51"/>
      <c r="J198" s="51"/>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c r="CH198" s="52"/>
      <c r="CI198" s="52"/>
      <c r="CJ198" s="52"/>
    </row>
    <row r="199" ht="14.25" customHeight="1">
      <c r="A199" s="52"/>
      <c r="B199" s="52"/>
      <c r="C199" s="51"/>
      <c r="D199" s="51"/>
      <c r="E199" s="51"/>
      <c r="F199" s="51"/>
      <c r="G199" s="51"/>
      <c r="H199" s="51"/>
      <c r="I199" s="51"/>
      <c r="J199" s="51"/>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c r="CH199" s="52"/>
      <c r="CI199" s="52"/>
      <c r="CJ199" s="52"/>
    </row>
    <row r="200" ht="14.25" customHeight="1">
      <c r="A200" s="52"/>
      <c r="B200" s="52"/>
      <c r="C200" s="51"/>
      <c r="D200" s="51"/>
      <c r="E200" s="51"/>
      <c r="F200" s="51"/>
      <c r="G200" s="51"/>
      <c r="H200" s="51"/>
      <c r="I200" s="51"/>
      <c r="J200" s="51"/>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c r="CH200" s="52"/>
      <c r="CI200" s="52"/>
      <c r="CJ200" s="52"/>
    </row>
    <row r="201" ht="14.25" customHeight="1">
      <c r="A201" s="52"/>
      <c r="B201" s="52"/>
      <c r="C201" s="51"/>
      <c r="D201" s="51"/>
      <c r="E201" s="51"/>
      <c r="F201" s="51"/>
      <c r="G201" s="51"/>
      <c r="H201" s="51"/>
      <c r="I201" s="51"/>
      <c r="J201" s="51"/>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c r="CH201" s="52"/>
      <c r="CI201" s="52"/>
      <c r="CJ201" s="52"/>
    </row>
    <row r="202" ht="14.25" customHeight="1">
      <c r="A202" s="52"/>
      <c r="B202" s="52"/>
      <c r="C202" s="51"/>
      <c r="D202" s="51"/>
      <c r="E202" s="51"/>
      <c r="F202" s="51"/>
      <c r="G202" s="51"/>
      <c r="H202" s="51"/>
      <c r="I202" s="51"/>
      <c r="J202" s="51"/>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c r="CH202" s="52"/>
      <c r="CI202" s="52"/>
      <c r="CJ202" s="52"/>
    </row>
    <row r="203" ht="14.25" customHeight="1">
      <c r="A203" s="52"/>
      <c r="B203" s="52"/>
      <c r="C203" s="51"/>
      <c r="D203" s="51"/>
      <c r="E203" s="51"/>
      <c r="F203" s="51"/>
      <c r="G203" s="51"/>
      <c r="H203" s="51"/>
      <c r="I203" s="51"/>
      <c r="J203" s="51"/>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c r="CI203" s="52"/>
      <c r="CJ203" s="52"/>
    </row>
    <row r="204" ht="14.2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c r="CH204" s="52"/>
      <c r="CI204" s="52"/>
      <c r="CJ204" s="52"/>
    </row>
    <row r="205" ht="14.2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c r="CH205" s="52"/>
      <c r="CI205" s="52"/>
      <c r="CJ205" s="52"/>
    </row>
    <row r="206" ht="14.2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c r="CH206" s="52"/>
      <c r="CI206" s="52"/>
      <c r="CJ206" s="52"/>
    </row>
    <row r="207" ht="14.2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c r="CH207" s="52"/>
      <c r="CI207" s="52"/>
      <c r="CJ207" s="52"/>
    </row>
    <row r="208" ht="14.2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c r="CH208" s="52"/>
      <c r="CI208" s="52"/>
      <c r="CJ208" s="52"/>
    </row>
    <row r="209" ht="14.2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c r="CH209" s="52"/>
      <c r="CI209" s="52"/>
      <c r="CJ209" s="52"/>
    </row>
    <row r="210" ht="14.2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c r="CH210" s="52"/>
      <c r="CI210" s="52"/>
      <c r="CJ210" s="52"/>
    </row>
    <row r="211" ht="14.2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c r="CI211" s="52"/>
      <c r="CJ211" s="52"/>
    </row>
    <row r="212" ht="14.2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c r="CH212" s="52"/>
      <c r="CI212" s="52"/>
      <c r="CJ212" s="52"/>
    </row>
    <row r="213" ht="14.2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c r="CH213" s="52"/>
      <c r="CI213" s="52"/>
      <c r="CJ213" s="52"/>
    </row>
    <row r="214" ht="14.2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c r="CH214" s="52"/>
      <c r="CI214" s="52"/>
      <c r="CJ214" s="52"/>
    </row>
    <row r="215" ht="14.2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c r="CH215" s="52"/>
      <c r="CI215" s="52"/>
      <c r="CJ215" s="52"/>
    </row>
    <row r="216" ht="14.2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c r="CH216" s="52"/>
      <c r="CI216" s="52"/>
      <c r="CJ216" s="52"/>
    </row>
    <row r="217" ht="14.25" customHeight="1">
      <c r="A217" s="52" t="s">
        <v>1614</v>
      </c>
      <c r="B217" s="52">
        <v>2019.0</v>
      </c>
      <c r="C217" s="52">
        <v>2020.0</v>
      </c>
      <c r="D217" s="52">
        <v>2021.0</v>
      </c>
      <c r="E217" s="52">
        <v>2022.0</v>
      </c>
      <c r="F217" s="52">
        <v>2023.0</v>
      </c>
      <c r="G217" s="52">
        <v>2024.0</v>
      </c>
      <c r="H217" s="52">
        <v>2025.0</v>
      </c>
      <c r="I217" s="52">
        <v>2026.0</v>
      </c>
      <c r="J217" s="52">
        <v>2027.0</v>
      </c>
      <c r="K217" s="52">
        <v>2028.0</v>
      </c>
      <c r="L217" s="52">
        <v>2029.0</v>
      </c>
      <c r="M217" s="52">
        <v>2030.0</v>
      </c>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c r="CH217" s="52"/>
      <c r="CI217" s="52"/>
      <c r="CJ217" s="52"/>
    </row>
    <row r="218" ht="14.25" customHeight="1">
      <c r="A218" s="52" t="s">
        <v>1275</v>
      </c>
      <c r="B218" s="52">
        <f t="shared" ref="B218:M218" si="87">-B158</f>
        <v>0</v>
      </c>
      <c r="C218" s="52">
        <f t="shared" si="87"/>
        <v>0</v>
      </c>
      <c r="D218" s="52">
        <f t="shared" si="87"/>
        <v>-4.16</v>
      </c>
      <c r="E218" s="52">
        <f t="shared" si="87"/>
        <v>-9.26</v>
      </c>
      <c r="F218" s="52">
        <f t="shared" si="87"/>
        <v>-14.74</v>
      </c>
      <c r="G218" s="52">
        <f t="shared" si="87"/>
        <v>-20.15</v>
      </c>
      <c r="H218" s="52">
        <f t="shared" si="87"/>
        <v>-25.56</v>
      </c>
      <c r="I218" s="52">
        <f t="shared" si="87"/>
        <v>-30.94</v>
      </c>
      <c r="J218" s="52">
        <f t="shared" si="87"/>
        <v>-36.3</v>
      </c>
      <c r="K218" s="52">
        <f t="shared" si="87"/>
        <v>-41.63</v>
      </c>
      <c r="L218" s="52">
        <f t="shared" si="87"/>
        <v>-46.91</v>
      </c>
      <c r="M218" s="52">
        <f t="shared" si="87"/>
        <v>-52.15</v>
      </c>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c r="CH218" s="52"/>
      <c r="CI218" s="52"/>
      <c r="CJ218" s="52"/>
    </row>
    <row r="219" ht="14.25" customHeight="1">
      <c r="A219" s="52" t="s">
        <v>46</v>
      </c>
      <c r="B219" s="52">
        <f t="shared" ref="B219:M219" si="88">-B159</f>
        <v>0</v>
      </c>
      <c r="C219" s="52">
        <f t="shared" si="88"/>
        <v>0</v>
      </c>
      <c r="D219" s="850">
        <f t="shared" si="88"/>
        <v>-0.6458236</v>
      </c>
      <c r="E219" s="850">
        <f t="shared" si="88"/>
        <v>-1.0676261</v>
      </c>
      <c r="F219" s="850">
        <f t="shared" si="88"/>
        <v>-1.8734497</v>
      </c>
      <c r="G219" s="850">
        <f t="shared" si="88"/>
        <v>-2.8659943</v>
      </c>
      <c r="H219" s="850">
        <f t="shared" si="88"/>
        <v>-3.762397</v>
      </c>
      <c r="I219" s="850">
        <f t="shared" si="88"/>
        <v>-4.2153251</v>
      </c>
      <c r="J219" s="850">
        <f t="shared" si="88"/>
        <v>-4.5293136</v>
      </c>
      <c r="K219" s="850">
        <f t="shared" si="88"/>
        <v>-4.7821765</v>
      </c>
      <c r="L219" s="850">
        <f t="shared" si="88"/>
        <v>-5.0528208</v>
      </c>
      <c r="M219" s="850">
        <f t="shared" si="88"/>
        <v>-5.3134651</v>
      </c>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c r="CH219" s="52"/>
      <c r="CI219" s="52"/>
      <c r="CJ219" s="52"/>
    </row>
    <row r="220" ht="14.25" customHeight="1">
      <c r="A220" s="52" t="s">
        <v>1638</v>
      </c>
      <c r="B220" s="52">
        <f t="shared" ref="B220:M220" si="89">-B160</f>
        <v>0</v>
      </c>
      <c r="C220" s="52">
        <f t="shared" si="89"/>
        <v>0</v>
      </c>
      <c r="D220" s="52">
        <f t="shared" si="89"/>
        <v>-3.99</v>
      </c>
      <c r="E220" s="52">
        <f t="shared" si="89"/>
        <v>-4.99</v>
      </c>
      <c r="F220" s="52">
        <f t="shared" si="89"/>
        <v>-6.04</v>
      </c>
      <c r="G220" s="52">
        <f t="shared" si="89"/>
        <v>-7.06</v>
      </c>
      <c r="H220" s="52">
        <f t="shared" si="89"/>
        <v>-8.24</v>
      </c>
      <c r="I220" s="52">
        <f t="shared" si="89"/>
        <v>-9.48</v>
      </c>
      <c r="J220" s="52">
        <f t="shared" si="89"/>
        <v>-10.78</v>
      </c>
      <c r="K220" s="52">
        <f t="shared" si="89"/>
        <v>-12.03</v>
      </c>
      <c r="L220" s="52">
        <f t="shared" si="89"/>
        <v>-13.44</v>
      </c>
      <c r="M220" s="52">
        <f t="shared" si="89"/>
        <v>-14.9</v>
      </c>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c r="CH220" s="52"/>
      <c r="CI220" s="52"/>
      <c r="CJ220" s="52"/>
    </row>
    <row r="221" ht="14.25" customHeight="1">
      <c r="A221" s="52" t="s">
        <v>1619</v>
      </c>
      <c r="B221" s="52">
        <f t="shared" ref="B221:M221" si="90">-B161</f>
        <v>0</v>
      </c>
      <c r="C221" s="52">
        <f t="shared" si="90"/>
        <v>0</v>
      </c>
      <c r="D221" s="52">
        <f t="shared" si="90"/>
        <v>-0.7</v>
      </c>
      <c r="E221" s="52">
        <f t="shared" si="90"/>
        <v>-4.39</v>
      </c>
      <c r="F221" s="52">
        <f t="shared" si="90"/>
        <v>-4.52</v>
      </c>
      <c r="G221" s="52">
        <f t="shared" si="90"/>
        <v>-4.8</v>
      </c>
      <c r="H221" s="52">
        <f t="shared" si="90"/>
        <v>-4.93</v>
      </c>
      <c r="I221" s="52">
        <f t="shared" si="90"/>
        <v>-5.05</v>
      </c>
      <c r="J221" s="52">
        <f t="shared" si="90"/>
        <v>-5.18</v>
      </c>
      <c r="K221" s="52">
        <f t="shared" si="90"/>
        <v>-8.16</v>
      </c>
      <c r="L221" s="52">
        <f t="shared" si="90"/>
        <v>-8.28</v>
      </c>
      <c r="M221" s="52">
        <f t="shared" si="90"/>
        <v>-8.39</v>
      </c>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c r="CH221" s="52"/>
      <c r="CI221" s="52"/>
      <c r="CJ221" s="52"/>
    </row>
    <row r="222" ht="14.25" customHeight="1">
      <c r="A222" s="52" t="s">
        <v>1611</v>
      </c>
      <c r="B222" s="52">
        <f t="shared" ref="B222:M222" si="91">-B162</f>
        <v>0</v>
      </c>
      <c r="C222" s="52">
        <f t="shared" si="91"/>
        <v>0</v>
      </c>
      <c r="D222" s="52">
        <f t="shared" si="91"/>
        <v>-1.5</v>
      </c>
      <c r="E222" s="52">
        <f t="shared" si="91"/>
        <v>-2.55</v>
      </c>
      <c r="F222" s="52">
        <f t="shared" si="91"/>
        <v>-2.97</v>
      </c>
      <c r="G222" s="52">
        <f t="shared" si="91"/>
        <v>-3.84</v>
      </c>
      <c r="H222" s="52">
        <f t="shared" si="91"/>
        <v>-4.68</v>
      </c>
      <c r="I222" s="52">
        <f t="shared" si="91"/>
        <v>-5.9</v>
      </c>
      <c r="J222" s="52">
        <f t="shared" si="91"/>
        <v>-8.2</v>
      </c>
      <c r="K222" s="52">
        <f t="shared" si="91"/>
        <v>-10.8</v>
      </c>
      <c r="L222" s="52">
        <f t="shared" si="91"/>
        <v>-13.33</v>
      </c>
      <c r="M222" s="52">
        <f t="shared" si="91"/>
        <v>-19.04</v>
      </c>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c r="CH222" s="52"/>
      <c r="CI222" s="52"/>
      <c r="CJ222" s="52"/>
    </row>
    <row r="223" ht="14.25" customHeight="1">
      <c r="A223" s="52" t="s">
        <v>1639</v>
      </c>
      <c r="B223" s="52">
        <f t="shared" ref="B223:M223" si="92">SUM(B218:B222)</f>
        <v>0</v>
      </c>
      <c r="C223" s="52">
        <f t="shared" si="92"/>
        <v>0</v>
      </c>
      <c r="D223" s="52">
        <f t="shared" si="92"/>
        <v>-10.9958236</v>
      </c>
      <c r="E223" s="52">
        <f t="shared" si="92"/>
        <v>-22.2576261</v>
      </c>
      <c r="F223" s="52">
        <f t="shared" si="92"/>
        <v>-30.1434497</v>
      </c>
      <c r="G223" s="52">
        <f t="shared" si="92"/>
        <v>-38.7159943</v>
      </c>
      <c r="H223" s="52">
        <f t="shared" si="92"/>
        <v>-47.172397</v>
      </c>
      <c r="I223" s="52">
        <f t="shared" si="92"/>
        <v>-55.5853251</v>
      </c>
      <c r="J223" s="52">
        <f t="shared" si="92"/>
        <v>-64.9893136</v>
      </c>
      <c r="K223" s="52">
        <f t="shared" si="92"/>
        <v>-77.4021765</v>
      </c>
      <c r="L223" s="52">
        <f t="shared" si="92"/>
        <v>-87.0128208</v>
      </c>
      <c r="M223" s="52">
        <f t="shared" si="92"/>
        <v>-99.7934651</v>
      </c>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c r="CH223" s="52"/>
      <c r="CI223" s="52"/>
      <c r="CJ223" s="52"/>
    </row>
    <row r="224" ht="14.2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c r="CH224" s="52"/>
      <c r="CI224" s="52"/>
      <c r="CJ224" s="52"/>
    </row>
    <row r="225" ht="14.2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c r="CH225" s="52"/>
      <c r="CI225" s="52"/>
      <c r="CJ225" s="52"/>
    </row>
    <row r="226" ht="14.2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c r="CH226" s="52"/>
      <c r="CI226" s="52"/>
      <c r="CJ226" s="52"/>
    </row>
    <row r="227" ht="14.2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c r="CH227" s="52"/>
      <c r="CI227" s="52"/>
      <c r="CJ227" s="52"/>
    </row>
    <row r="228" ht="14.2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c r="CH228" s="52"/>
      <c r="CI228" s="52"/>
      <c r="CJ228" s="52"/>
    </row>
    <row r="229" ht="14.2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c r="CH229" s="52"/>
      <c r="CI229" s="52"/>
      <c r="CJ229" s="52"/>
    </row>
    <row r="230" ht="14.2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c r="CH230" s="52"/>
      <c r="CI230" s="52"/>
      <c r="CJ230" s="52"/>
    </row>
    <row r="231" ht="14.2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c r="CH231" s="52"/>
      <c r="CI231" s="52"/>
      <c r="CJ231" s="52"/>
    </row>
    <row r="232" ht="14.2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c r="CH232" s="52"/>
      <c r="CI232" s="52"/>
      <c r="CJ232" s="52"/>
    </row>
    <row r="233" ht="14.2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c r="CH233" s="52"/>
      <c r="CI233" s="52"/>
      <c r="CJ233" s="52"/>
    </row>
    <row r="234" ht="14.2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c r="CH234" s="52"/>
      <c r="CI234" s="52"/>
      <c r="CJ234" s="52"/>
    </row>
    <row r="235" ht="14.2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c r="CH235" s="52"/>
      <c r="CI235" s="52"/>
      <c r="CJ235" s="52"/>
    </row>
    <row r="236" ht="14.2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c r="CH236" s="52"/>
      <c r="CI236" s="52"/>
      <c r="CJ236" s="52"/>
    </row>
    <row r="237" ht="14.2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c r="CH237" s="52"/>
      <c r="CI237" s="52"/>
      <c r="CJ237" s="52"/>
    </row>
    <row r="238" ht="14.25" customHeight="1">
      <c r="A238" s="52"/>
      <c r="B238" s="52"/>
      <c r="C238" s="52"/>
      <c r="D238" s="52"/>
      <c r="E238" s="52"/>
      <c r="F238" s="52"/>
      <c r="G238" s="52"/>
      <c r="H238" s="52"/>
      <c r="I238" s="52"/>
      <c r="J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c r="CH238" s="52"/>
      <c r="CI238" s="52"/>
      <c r="CJ238" s="52"/>
    </row>
    <row r="239" ht="14.25" customHeight="1">
      <c r="B239" s="52"/>
      <c r="C239" s="52"/>
      <c r="D239" s="52"/>
      <c r="E239" s="52"/>
      <c r="F239" s="52"/>
      <c r="G239" s="52"/>
      <c r="H239" s="52"/>
      <c r="I239" s="52"/>
      <c r="J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c r="CH239" s="52"/>
      <c r="CI239" s="52"/>
      <c r="CJ239" s="52"/>
    </row>
    <row r="240" ht="14.25" customHeight="1">
      <c r="B240" s="52"/>
      <c r="C240" s="52"/>
      <c r="D240" s="52"/>
      <c r="E240" s="52"/>
      <c r="F240" s="52"/>
      <c r="G240" s="52"/>
      <c r="H240" s="52"/>
      <c r="I240" s="52"/>
      <c r="J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c r="CH240" s="52"/>
      <c r="CI240" s="52"/>
      <c r="CJ240" s="52"/>
    </row>
    <row r="241" ht="14.25" customHeight="1">
      <c r="B241" s="52"/>
      <c r="C241" s="52"/>
      <c r="D241" s="52"/>
      <c r="E241" s="52"/>
      <c r="F241" s="52"/>
      <c r="G241" s="52"/>
      <c r="H241" s="52"/>
      <c r="I241" s="52"/>
      <c r="J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c r="CH241" s="52"/>
      <c r="CI241" s="52"/>
      <c r="CJ241" s="52"/>
    </row>
    <row r="242" ht="14.25" customHeight="1">
      <c r="B242" s="52"/>
      <c r="C242" s="52"/>
      <c r="D242" s="52"/>
      <c r="E242" s="52"/>
      <c r="F242" s="52"/>
      <c r="G242" s="52"/>
      <c r="H242" s="52"/>
      <c r="I242" s="52"/>
      <c r="J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c r="CH242" s="52"/>
      <c r="CI242" s="52"/>
      <c r="CJ242" s="52"/>
    </row>
    <row r="243" ht="14.25" customHeight="1">
      <c r="B243" s="52"/>
      <c r="C243" s="52"/>
      <c r="D243" s="52"/>
      <c r="E243" s="52"/>
      <c r="F243" s="52"/>
      <c r="G243" s="52"/>
      <c r="H243" s="52"/>
      <c r="I243" s="52"/>
      <c r="J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c r="CH243" s="52"/>
      <c r="CI243" s="52"/>
      <c r="CJ243" s="52"/>
    </row>
    <row r="244" ht="14.25" customHeight="1">
      <c r="A244" s="52"/>
      <c r="B244" s="52"/>
      <c r="C244" s="52"/>
      <c r="D244" s="52"/>
      <c r="E244" s="52"/>
      <c r="F244" s="52"/>
      <c r="G244" s="52"/>
      <c r="H244" s="52"/>
      <c r="I244" s="52"/>
      <c r="J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c r="CH244" s="52"/>
      <c r="CI244" s="52"/>
      <c r="CJ244" s="52"/>
    </row>
    <row r="245" ht="14.2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c r="CH245" s="52"/>
      <c r="CI245" s="52"/>
      <c r="CJ245" s="52"/>
    </row>
    <row r="246" ht="14.2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c r="CH246" s="52"/>
      <c r="CI246" s="52"/>
      <c r="CJ246" s="52"/>
    </row>
    <row r="247" ht="14.2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c r="CH247" s="52"/>
      <c r="CI247" s="52"/>
      <c r="CJ247" s="52"/>
    </row>
    <row r="248" ht="14.2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c r="CH248" s="52"/>
      <c r="CI248" s="52"/>
      <c r="CJ248" s="52"/>
    </row>
    <row r="249" ht="14.2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c r="CH249" s="52"/>
      <c r="CI249" s="52"/>
      <c r="CJ249" s="52"/>
    </row>
    <row r="250" ht="14.2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c r="CI250" s="52"/>
      <c r="CJ250" s="52"/>
    </row>
    <row r="251" ht="14.2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c r="CH251" s="52"/>
      <c r="CI251" s="52"/>
      <c r="CJ251" s="52"/>
    </row>
    <row r="252" ht="14.2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c r="CI252" s="52"/>
      <c r="CJ252" s="52"/>
    </row>
    <row r="253" ht="14.2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c r="CH253" s="52"/>
      <c r="CI253" s="52"/>
      <c r="CJ253" s="52"/>
    </row>
    <row r="254" ht="14.2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c r="CI254" s="52"/>
      <c r="CJ254" s="52"/>
    </row>
    <row r="255" ht="14.2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c r="CI255" s="52"/>
      <c r="CJ255" s="52"/>
    </row>
    <row r="256" ht="14.2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row>
    <row r="257" ht="14.2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c r="CI257" s="52"/>
      <c r="CJ257" s="52"/>
    </row>
    <row r="258" ht="14.2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c r="CH258" s="52"/>
      <c r="CI258" s="52"/>
      <c r="CJ258" s="52"/>
    </row>
    <row r="259" ht="14.2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c r="CI259" s="52"/>
      <c r="CJ259" s="52"/>
    </row>
    <row r="260" ht="14.2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row>
    <row r="261" ht="14.2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c r="CI261" s="52"/>
      <c r="CJ261" s="52"/>
    </row>
    <row r="262" ht="14.2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c r="CI262" s="52"/>
      <c r="CJ262" s="52"/>
    </row>
    <row r="263" ht="14.2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c r="CH263" s="52"/>
      <c r="CI263" s="52"/>
      <c r="CJ263" s="52"/>
    </row>
    <row r="264" ht="14.2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c r="CI264" s="52"/>
      <c r="CJ264" s="52"/>
    </row>
    <row r="265" ht="14.2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c r="CH265" s="52"/>
      <c r="CI265" s="52"/>
      <c r="CJ265" s="52"/>
    </row>
    <row r="266" ht="14.2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c r="CH266" s="52"/>
      <c r="CI266" s="52"/>
      <c r="CJ266" s="52"/>
    </row>
    <row r="267" ht="14.2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c r="CH267" s="52"/>
      <c r="CI267" s="52"/>
      <c r="CJ267" s="52"/>
    </row>
    <row r="268" ht="14.2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c r="CI268" s="52"/>
      <c r="CJ268" s="52"/>
    </row>
    <row r="269" ht="14.2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c r="CI269" s="52"/>
      <c r="CJ269" s="52"/>
    </row>
    <row r="270" ht="14.2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c r="CH270" s="52"/>
      <c r="CI270" s="52"/>
      <c r="CJ270" s="52"/>
    </row>
    <row r="271" ht="14.2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c r="CI271" s="52"/>
      <c r="CJ271" s="52"/>
    </row>
    <row r="272" ht="14.2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c r="CI272" s="52"/>
      <c r="CJ272" s="52"/>
    </row>
    <row r="273" ht="14.2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c r="CI273" s="52"/>
      <c r="CJ273" s="52"/>
    </row>
    <row r="274" ht="14.2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c r="CH274" s="52"/>
      <c r="CI274" s="52"/>
      <c r="CJ274" s="52"/>
    </row>
    <row r="275" ht="14.2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c r="CH275" s="52"/>
      <c r="CI275" s="52"/>
      <c r="CJ275" s="52"/>
    </row>
    <row r="276" ht="14.2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c r="CI276" s="52"/>
      <c r="CJ276" s="52"/>
    </row>
    <row r="277" ht="14.25" customHeight="1">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c r="CI277" s="52"/>
      <c r="CJ277" s="52"/>
    </row>
    <row r="278" ht="14.25" customHeight="1">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c r="CI278" s="52"/>
      <c r="CJ278" s="52"/>
    </row>
    <row r="279" ht="14.25" customHeight="1">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c r="CH279" s="52"/>
      <c r="CI279" s="52"/>
      <c r="CJ279" s="52"/>
    </row>
    <row r="280" ht="14.25" customHeight="1">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c r="CH280" s="52"/>
      <c r="CI280" s="52"/>
      <c r="CJ280" s="52"/>
    </row>
    <row r="281" ht="14.25" customHeight="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c r="CH281" s="52"/>
      <c r="CI281" s="52"/>
      <c r="CJ281" s="52"/>
    </row>
    <row r="282" ht="14.25" customHeight="1">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c r="CH282" s="52"/>
      <c r="CI282" s="52"/>
      <c r="CJ282" s="52"/>
    </row>
    <row r="283" ht="14.25" customHeight="1">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c r="CH283" s="52"/>
      <c r="CI283" s="52"/>
      <c r="CJ283" s="52"/>
    </row>
    <row r="284" ht="14.25" customHeight="1">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c r="CH284" s="52"/>
      <c r="CI284" s="52"/>
      <c r="CJ284" s="52"/>
    </row>
    <row r="285" ht="14.25" customHeight="1">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c r="CH285" s="52"/>
      <c r="CI285" s="52"/>
      <c r="CJ285" s="52"/>
    </row>
    <row r="286" ht="14.25" customHeight="1">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c r="CH286" s="52"/>
      <c r="CI286" s="52"/>
      <c r="CJ286" s="52"/>
    </row>
    <row r="287" ht="14.25" customHeight="1">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c r="CH287" s="52"/>
      <c r="CI287" s="52"/>
      <c r="CJ287" s="52"/>
    </row>
    <row r="288" ht="14.25" customHeight="1">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c r="CH288" s="52"/>
      <c r="CI288" s="52"/>
      <c r="CJ288" s="52"/>
    </row>
    <row r="289" ht="14.25" customHeight="1">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c r="CH289" s="52"/>
      <c r="CI289" s="52"/>
      <c r="CJ289" s="52"/>
    </row>
    <row r="290" ht="14.25" customHeight="1">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c r="CH290" s="52"/>
      <c r="CI290" s="52"/>
      <c r="CJ290" s="52"/>
    </row>
    <row r="291" ht="14.25" customHeight="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c r="CH291" s="52"/>
      <c r="CI291" s="52"/>
      <c r="CJ291" s="52"/>
    </row>
    <row r="292" ht="14.25" customHeight="1">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c r="CH292" s="52"/>
      <c r="CI292" s="52"/>
      <c r="CJ292" s="52"/>
    </row>
    <row r="293" ht="14.25" customHeight="1">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c r="CH293" s="52"/>
      <c r="CI293" s="52"/>
      <c r="CJ293" s="52"/>
    </row>
    <row r="294" ht="14.25" customHeight="1">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c r="CH294" s="52"/>
      <c r="CI294" s="52"/>
      <c r="CJ294" s="52"/>
    </row>
    <row r="295" ht="14.25" customHeight="1">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c r="CH295" s="52"/>
      <c r="CI295" s="52"/>
      <c r="CJ295" s="52"/>
    </row>
    <row r="296" ht="14.25" customHeight="1">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c r="CH296" s="52"/>
      <c r="CI296" s="52"/>
      <c r="CJ296" s="52"/>
    </row>
    <row r="297" ht="14.25" customHeight="1">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c r="CH297" s="52"/>
      <c r="CI297" s="52"/>
      <c r="CJ297" s="52"/>
    </row>
    <row r="298" ht="14.25" customHeight="1">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c r="CH298" s="52"/>
      <c r="CI298" s="52"/>
      <c r="CJ298" s="52"/>
    </row>
    <row r="299" ht="14.25" customHeight="1">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c r="CH299" s="52"/>
      <c r="CI299" s="52"/>
      <c r="CJ299" s="52"/>
    </row>
    <row r="300" ht="14.25" customHeight="1">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c r="CH300" s="52"/>
      <c r="CI300" s="52"/>
      <c r="CJ300" s="52"/>
    </row>
    <row r="301" ht="14.25" customHeight="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c r="CH301" s="52"/>
      <c r="CI301" s="52"/>
      <c r="CJ301" s="52"/>
    </row>
    <row r="302" ht="14.25" customHeight="1">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c r="CH302" s="52"/>
      <c r="CI302" s="52"/>
      <c r="CJ302" s="52"/>
    </row>
    <row r="303" ht="14.25" customHeight="1">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c r="CH303" s="52"/>
      <c r="CI303" s="52"/>
      <c r="CJ303" s="52"/>
    </row>
    <row r="304" ht="14.25" customHeight="1">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c r="CH304" s="52"/>
      <c r="CI304" s="52"/>
      <c r="CJ304" s="52"/>
    </row>
    <row r="305" ht="14.25" customHeight="1">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c r="CH305" s="52"/>
      <c r="CI305" s="52"/>
      <c r="CJ305" s="52"/>
    </row>
    <row r="306" ht="14.25" customHeight="1">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c r="CH306" s="52"/>
      <c r="CI306" s="52"/>
      <c r="CJ306" s="52"/>
    </row>
    <row r="307" ht="14.25" customHeight="1">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c r="CH307" s="52"/>
      <c r="CI307" s="52"/>
      <c r="CJ307" s="52"/>
    </row>
    <row r="308" ht="14.25" customHeight="1">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c r="CH308" s="52"/>
      <c r="CI308" s="52"/>
      <c r="CJ308" s="52"/>
    </row>
    <row r="309" ht="14.25" customHeight="1">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c r="CH309" s="52"/>
      <c r="CI309" s="52"/>
      <c r="CJ309" s="52"/>
    </row>
    <row r="310" ht="14.25" customHeight="1">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c r="CH310" s="52"/>
      <c r="CI310" s="52"/>
      <c r="CJ310" s="52"/>
    </row>
    <row r="311" ht="14.25" customHeight="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c r="CH311" s="52"/>
      <c r="CI311" s="52"/>
      <c r="CJ311" s="52"/>
    </row>
    <row r="312" ht="14.25" customHeight="1">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c r="CH312" s="52"/>
      <c r="CI312" s="52"/>
      <c r="CJ312" s="52"/>
    </row>
    <row r="313" ht="14.25" customHeight="1">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c r="CH313" s="52"/>
      <c r="CI313" s="52"/>
      <c r="CJ313" s="52"/>
    </row>
    <row r="314" ht="14.25" customHeight="1">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c r="CH314" s="52"/>
      <c r="CI314" s="52"/>
      <c r="CJ314" s="52"/>
    </row>
    <row r="315" ht="14.25" customHeight="1">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c r="CH315" s="52"/>
      <c r="CI315" s="52"/>
      <c r="CJ315" s="52"/>
    </row>
    <row r="316" ht="14.25" customHeight="1">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c r="CH316" s="52"/>
      <c r="CI316" s="52"/>
      <c r="CJ316" s="52"/>
    </row>
    <row r="317" ht="14.25" customHeight="1">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c r="CH317" s="52"/>
      <c r="CI317" s="52"/>
      <c r="CJ317" s="52"/>
    </row>
    <row r="318" ht="14.25" customHeight="1">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c r="CH318" s="52"/>
      <c r="CI318" s="52"/>
      <c r="CJ318" s="52"/>
    </row>
    <row r="319" ht="14.25" customHeight="1">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c r="CH319" s="52"/>
      <c r="CI319" s="52"/>
      <c r="CJ319" s="52"/>
    </row>
  </sheetData>
  <mergeCells count="66">
    <mergeCell ref="B67:M67"/>
    <mergeCell ref="Q67:AB67"/>
    <mergeCell ref="AF67:AQ67"/>
    <mergeCell ref="AU67:BF67"/>
    <mergeCell ref="Q73:AB73"/>
    <mergeCell ref="AF73:AQ73"/>
    <mergeCell ref="AU73:BF73"/>
    <mergeCell ref="AF84:AQ84"/>
    <mergeCell ref="AU84:BF84"/>
    <mergeCell ref="B73:M73"/>
    <mergeCell ref="B78:M78"/>
    <mergeCell ref="Q78:AB78"/>
    <mergeCell ref="AF78:AQ78"/>
    <mergeCell ref="AU78:BF78"/>
    <mergeCell ref="B84:M84"/>
    <mergeCell ref="Q84:AB84"/>
    <mergeCell ref="AF96:AQ96"/>
    <mergeCell ref="AF101:AQ101"/>
    <mergeCell ref="AU101:BF101"/>
    <mergeCell ref="B90:M90"/>
    <mergeCell ref="Q90:AB90"/>
    <mergeCell ref="AF90:AQ90"/>
    <mergeCell ref="AU90:BF90"/>
    <mergeCell ref="B96:M96"/>
    <mergeCell ref="Q96:AB96"/>
    <mergeCell ref="AU96:BF96"/>
    <mergeCell ref="A2:M2"/>
    <mergeCell ref="A4:AB4"/>
    <mergeCell ref="B5:M5"/>
    <mergeCell ref="Q5:AB5"/>
    <mergeCell ref="AF5:AQ5"/>
    <mergeCell ref="Q6:AB6"/>
    <mergeCell ref="AF6:AQ6"/>
    <mergeCell ref="B6:M6"/>
    <mergeCell ref="B16:M16"/>
    <mergeCell ref="Q16:AB16"/>
    <mergeCell ref="AF16:AQ16"/>
    <mergeCell ref="B22:M22"/>
    <mergeCell ref="Q22:AB22"/>
    <mergeCell ref="AF22:AQ22"/>
    <mergeCell ref="Q39:AB39"/>
    <mergeCell ref="AF39:AQ39"/>
    <mergeCell ref="B27:M27"/>
    <mergeCell ref="Q27:AB27"/>
    <mergeCell ref="AF27:AQ27"/>
    <mergeCell ref="B33:M33"/>
    <mergeCell ref="Q33:AB33"/>
    <mergeCell ref="AF33:AQ33"/>
    <mergeCell ref="B39:M39"/>
    <mergeCell ref="AU57:BF57"/>
    <mergeCell ref="BJ57:BU57"/>
    <mergeCell ref="BY57:CJ57"/>
    <mergeCell ref="B56:M56"/>
    <mergeCell ref="Q56:AB56"/>
    <mergeCell ref="AF56:AQ56"/>
    <mergeCell ref="AU56:BF56"/>
    <mergeCell ref="B57:M57"/>
    <mergeCell ref="Q57:AB57"/>
    <mergeCell ref="AF57:AQ57"/>
    <mergeCell ref="B45:M45"/>
    <mergeCell ref="Q45:AB45"/>
    <mergeCell ref="AF45:AQ45"/>
    <mergeCell ref="B50:M50"/>
    <mergeCell ref="Q50:AB50"/>
    <mergeCell ref="AF50:AQ50"/>
    <mergeCell ref="A55:AB55"/>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0"/>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row>
    <row r="2" ht="15.0" customHeight="1">
      <c r="A2" s="842" t="s">
        <v>1604</v>
      </c>
      <c r="B2" s="842"/>
      <c r="C2" s="842"/>
      <c r="D2" s="842"/>
      <c r="E2" s="842"/>
      <c r="F2" s="842"/>
      <c r="G2" s="842"/>
      <c r="H2" s="842"/>
      <c r="I2" s="842"/>
      <c r="J2" s="842"/>
      <c r="K2" s="842"/>
      <c r="L2" s="842"/>
      <c r="M2" s="842"/>
      <c r="N2" s="50"/>
      <c r="O2" s="842" t="s">
        <v>1605</v>
      </c>
      <c r="P2" s="842"/>
      <c r="Q2" s="842"/>
      <c r="R2" s="842"/>
      <c r="S2" s="842"/>
      <c r="T2" s="842"/>
      <c r="U2" s="842"/>
      <c r="V2" s="842"/>
      <c r="W2" s="842"/>
      <c r="X2" s="842"/>
      <c r="Y2" s="842"/>
      <c r="Z2" s="842"/>
      <c r="AA2" s="842"/>
      <c r="AB2" s="50"/>
      <c r="AC2" s="50"/>
      <c r="AD2" s="50"/>
      <c r="AE2" s="50"/>
      <c r="AF2" s="50"/>
    </row>
    <row r="3">
      <c r="A3" s="50"/>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row>
    <row r="4">
      <c r="A4" s="843" t="s">
        <v>1606</v>
      </c>
      <c r="B4" s="843"/>
      <c r="C4" s="843"/>
      <c r="D4" s="843"/>
      <c r="E4" s="843"/>
      <c r="F4" s="843"/>
      <c r="G4" s="843"/>
      <c r="H4" s="843"/>
      <c r="I4" s="843"/>
      <c r="J4" s="843"/>
      <c r="K4" s="843"/>
      <c r="L4" s="843"/>
      <c r="M4" s="843"/>
      <c r="N4" s="50"/>
      <c r="O4" s="50"/>
      <c r="P4" s="50" t="s">
        <v>1652</v>
      </c>
      <c r="Q4" s="50"/>
      <c r="R4" s="50"/>
      <c r="S4" s="50"/>
      <c r="T4" s="50"/>
      <c r="U4" s="50"/>
      <c r="V4" s="50"/>
      <c r="W4" s="50"/>
      <c r="X4" s="50"/>
      <c r="Y4" s="50"/>
      <c r="Z4" s="50"/>
      <c r="AA4" s="50"/>
      <c r="AB4" s="50"/>
      <c r="AC4" s="50"/>
      <c r="AD4" s="50"/>
      <c r="AE4" s="50"/>
      <c r="AF4" s="50"/>
    </row>
    <row r="5">
      <c r="A5" s="50" t="s">
        <v>1653</v>
      </c>
      <c r="B5" s="844">
        <v>2019.0</v>
      </c>
      <c r="C5" s="844">
        <v>2020.0</v>
      </c>
      <c r="D5" s="844">
        <v>2021.0</v>
      </c>
      <c r="E5" s="844">
        <v>2022.0</v>
      </c>
      <c r="F5" s="844">
        <v>2023.0</v>
      </c>
      <c r="G5" s="844">
        <v>2024.0</v>
      </c>
      <c r="H5" s="844">
        <v>2025.0</v>
      </c>
      <c r="I5" s="844">
        <v>2026.0</v>
      </c>
      <c r="J5" s="844">
        <v>2027.0</v>
      </c>
      <c r="K5" s="844">
        <v>2028.0</v>
      </c>
      <c r="L5" s="844">
        <v>2029.0</v>
      </c>
      <c r="M5" s="844">
        <v>2030.0</v>
      </c>
      <c r="N5" s="50"/>
      <c r="O5" s="50"/>
      <c r="P5" s="50">
        <v>2019.0</v>
      </c>
      <c r="Q5" s="50">
        <v>2020.0</v>
      </c>
      <c r="R5" s="50">
        <v>2021.0</v>
      </c>
      <c r="S5" s="50">
        <v>2022.0</v>
      </c>
      <c r="T5" s="50">
        <v>2023.0</v>
      </c>
      <c r="U5" s="50">
        <v>2024.0</v>
      </c>
      <c r="V5" s="50">
        <v>2025.0</v>
      </c>
      <c r="W5" s="50">
        <v>2026.0</v>
      </c>
      <c r="X5" s="50">
        <v>2027.0</v>
      </c>
      <c r="Y5" s="50">
        <v>2028.0</v>
      </c>
      <c r="Z5" s="50">
        <v>2029.0</v>
      </c>
      <c r="AA5" s="50">
        <v>2030.0</v>
      </c>
      <c r="AB5" s="50"/>
      <c r="AC5" s="50"/>
      <c r="AD5" s="50"/>
      <c r="AE5" s="50"/>
      <c r="AF5" s="50"/>
    </row>
    <row r="6">
      <c r="A6" s="52" t="s">
        <v>1607</v>
      </c>
      <c r="B6" s="844">
        <v>242.04</v>
      </c>
      <c r="C6" s="844">
        <v>230.12</v>
      </c>
      <c r="D6" s="844">
        <v>236.38</v>
      </c>
      <c r="E6" s="844">
        <v>246.62</v>
      </c>
      <c r="F6" s="844">
        <v>253.69</v>
      </c>
      <c r="G6" s="844">
        <v>260.91</v>
      </c>
      <c r="H6" s="844">
        <v>268.32</v>
      </c>
      <c r="I6" s="844">
        <v>276.16</v>
      </c>
      <c r="J6" s="844">
        <v>284.11</v>
      </c>
      <c r="K6" s="844">
        <v>292.22</v>
      </c>
      <c r="L6" s="844">
        <v>300.37</v>
      </c>
      <c r="M6" s="844">
        <v>308.73</v>
      </c>
      <c r="N6" s="50"/>
      <c r="O6" s="50" t="s">
        <v>1606</v>
      </c>
      <c r="P6" s="50">
        <v>19.76</v>
      </c>
      <c r="Q6" s="50">
        <v>23.95</v>
      </c>
      <c r="R6" s="50">
        <v>24.56</v>
      </c>
      <c r="S6" s="50">
        <v>25.6</v>
      </c>
      <c r="T6" s="50">
        <v>26.3</v>
      </c>
      <c r="U6" s="50">
        <v>27.01</v>
      </c>
      <c r="V6" s="50">
        <v>27.74</v>
      </c>
      <c r="W6" s="50">
        <v>28.51</v>
      </c>
      <c r="X6" s="50">
        <v>29.29</v>
      </c>
      <c r="Y6" s="50">
        <v>30.09</v>
      </c>
      <c r="Z6" s="50">
        <v>30.89</v>
      </c>
      <c r="AA6" s="50">
        <v>31.71</v>
      </c>
      <c r="AB6" s="50"/>
      <c r="AC6" s="50"/>
      <c r="AD6" s="50"/>
      <c r="AE6" s="50"/>
      <c r="AF6" s="50"/>
    </row>
    <row r="7">
      <c r="A7" s="50" t="s">
        <v>24</v>
      </c>
      <c r="B7" s="844">
        <v>242.04</v>
      </c>
      <c r="C7" s="844">
        <v>230.12</v>
      </c>
      <c r="D7" s="844">
        <v>236.38</v>
      </c>
      <c r="E7" s="844">
        <v>246.62</v>
      </c>
      <c r="F7" s="844">
        <v>253.69</v>
      </c>
      <c r="G7" s="844">
        <v>260.91</v>
      </c>
      <c r="H7" s="844">
        <v>268.32</v>
      </c>
      <c r="I7" s="844">
        <v>276.16</v>
      </c>
      <c r="J7" s="844">
        <v>284.11</v>
      </c>
      <c r="K7" s="844">
        <v>292.22</v>
      </c>
      <c r="L7" s="844">
        <v>300.37</v>
      </c>
      <c r="M7" s="844">
        <v>308.73</v>
      </c>
      <c r="N7" s="50"/>
      <c r="O7" s="50" t="s">
        <v>1654</v>
      </c>
      <c r="P7" s="50">
        <v>19.76</v>
      </c>
      <c r="Q7" s="844">
        <v>22.69</v>
      </c>
      <c r="R7" s="844">
        <v>23.08</v>
      </c>
      <c r="S7" s="844">
        <v>23.37</v>
      </c>
      <c r="T7" s="844">
        <v>22.59</v>
      </c>
      <c r="U7" s="844">
        <v>21.52</v>
      </c>
      <c r="V7" s="844">
        <v>20.64</v>
      </c>
      <c r="W7" s="844">
        <v>20.58</v>
      </c>
      <c r="X7" s="844">
        <v>20.81</v>
      </c>
      <c r="Y7" s="844">
        <v>21.14</v>
      </c>
      <c r="Z7" s="844">
        <v>21.45</v>
      </c>
      <c r="AA7" s="844">
        <v>21.78</v>
      </c>
      <c r="AB7" s="844">
        <v>0.0168045195937729</v>
      </c>
      <c r="AC7" s="844">
        <v>0.018277028751217</v>
      </c>
      <c r="AD7" s="844">
        <v>0.0197495379086611</v>
      </c>
      <c r="AE7" s="844">
        <v>0.0212220470661053</v>
      </c>
      <c r="AF7" s="844">
        <v>0.0226945562235494</v>
      </c>
    </row>
    <row r="8">
      <c r="A8" s="50"/>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row>
    <row r="9">
      <c r="A9" s="50" t="s">
        <v>1655</v>
      </c>
      <c r="B9" s="844">
        <v>2019.0</v>
      </c>
      <c r="C9" s="844">
        <v>2020.0</v>
      </c>
      <c r="D9" s="844">
        <v>2021.0</v>
      </c>
      <c r="E9" s="844">
        <v>2022.0</v>
      </c>
      <c r="F9" s="844">
        <v>2023.0</v>
      </c>
      <c r="G9" s="844">
        <v>2024.0</v>
      </c>
      <c r="H9" s="844">
        <v>2025.0</v>
      </c>
      <c r="I9" s="844">
        <v>2026.0</v>
      </c>
      <c r="J9" s="844">
        <v>2027.0</v>
      </c>
      <c r="K9" s="844">
        <v>2028.0</v>
      </c>
      <c r="L9" s="844">
        <v>2029.0</v>
      </c>
      <c r="M9" s="844">
        <v>2030.0</v>
      </c>
      <c r="N9" s="50"/>
      <c r="O9" s="50"/>
      <c r="P9" s="50"/>
      <c r="Q9" s="50"/>
      <c r="R9" s="50"/>
      <c r="S9" s="50"/>
      <c r="T9" s="50"/>
      <c r="U9" s="50"/>
      <c r="V9" s="50"/>
      <c r="W9" s="50"/>
      <c r="X9" s="50"/>
      <c r="Y9" s="50"/>
      <c r="Z9" s="50"/>
      <c r="AA9" s="50"/>
      <c r="AB9" s="50"/>
      <c r="AC9" s="50"/>
      <c r="AD9" s="50"/>
      <c r="AE9" s="50"/>
      <c r="AF9" s="50"/>
    </row>
    <row r="10">
      <c r="A10" s="35" t="s">
        <v>1607</v>
      </c>
      <c r="B10" s="50">
        <v>222.28</v>
      </c>
      <c r="C10" s="50">
        <v>206.17</v>
      </c>
      <c r="D10" s="50">
        <v>211.82</v>
      </c>
      <c r="E10" s="50">
        <v>221.02</v>
      </c>
      <c r="F10" s="50">
        <v>227.39</v>
      </c>
      <c r="G10" s="50">
        <v>233.9</v>
      </c>
      <c r="H10" s="50">
        <v>240.58</v>
      </c>
      <c r="I10" s="50">
        <v>247.65</v>
      </c>
      <c r="J10" s="50">
        <v>254.82</v>
      </c>
      <c r="K10" s="50">
        <v>262.13</v>
      </c>
      <c r="L10" s="50">
        <v>269.48</v>
      </c>
      <c r="M10" s="50">
        <v>277.02</v>
      </c>
      <c r="N10" s="50"/>
      <c r="O10" s="50"/>
      <c r="P10" s="50"/>
      <c r="Q10" s="50"/>
      <c r="R10" s="50"/>
      <c r="S10" s="50"/>
      <c r="T10" s="50"/>
      <c r="U10" s="50"/>
      <c r="V10" s="50"/>
      <c r="W10" s="50"/>
      <c r="X10" s="50"/>
      <c r="Y10" s="50"/>
      <c r="Z10" s="50"/>
      <c r="AA10" s="50"/>
      <c r="AB10" s="50"/>
      <c r="AC10" s="50"/>
      <c r="AD10" s="50"/>
      <c r="AE10" s="50"/>
      <c r="AF10" s="50"/>
    </row>
    <row r="11">
      <c r="A11" s="50" t="s">
        <v>24</v>
      </c>
      <c r="B11" s="50">
        <v>222.28</v>
      </c>
      <c r="C11" s="50">
        <v>206.17</v>
      </c>
      <c r="D11" s="50">
        <v>211.82</v>
      </c>
      <c r="E11" s="50">
        <v>221.02</v>
      </c>
      <c r="F11" s="50">
        <v>227.39</v>
      </c>
      <c r="G11" s="50">
        <v>233.9</v>
      </c>
      <c r="H11" s="50">
        <v>240.58</v>
      </c>
      <c r="I11" s="50">
        <v>247.65</v>
      </c>
      <c r="J11" s="50">
        <v>254.82</v>
      </c>
      <c r="K11" s="50">
        <v>262.13</v>
      </c>
      <c r="L11" s="50">
        <v>269.48</v>
      </c>
      <c r="M11" s="50">
        <v>277.02</v>
      </c>
      <c r="N11" s="50"/>
      <c r="O11" s="50"/>
      <c r="P11" s="844" t="s">
        <v>786</v>
      </c>
      <c r="Q11" s="844"/>
      <c r="R11" s="844"/>
      <c r="S11" s="844"/>
      <c r="T11" s="844"/>
      <c r="U11" s="844"/>
      <c r="V11" s="844"/>
      <c r="W11" s="844"/>
      <c r="X11" s="844"/>
      <c r="Y11" s="844"/>
      <c r="Z11" s="844"/>
      <c r="AA11" s="844"/>
      <c r="AB11" s="50"/>
      <c r="AC11" s="50"/>
      <c r="AD11" s="50"/>
      <c r="AE11" s="50"/>
      <c r="AF11" s="50"/>
    </row>
    <row r="12">
      <c r="A12" s="50"/>
      <c r="B12" s="50"/>
      <c r="C12" s="50"/>
      <c r="D12" s="50"/>
      <c r="E12" s="50"/>
      <c r="F12" s="50"/>
      <c r="G12" s="50"/>
      <c r="H12" s="50"/>
      <c r="I12" s="50"/>
      <c r="J12" s="50"/>
      <c r="K12" s="50"/>
      <c r="L12" s="50"/>
      <c r="M12" s="50"/>
      <c r="N12" s="50"/>
      <c r="O12" s="50" t="s">
        <v>786</v>
      </c>
      <c r="P12" s="844">
        <v>2019.0</v>
      </c>
      <c r="Q12" s="844">
        <v>2020.0</v>
      </c>
      <c r="R12" s="844">
        <v>2021.0</v>
      </c>
      <c r="S12" s="844">
        <v>2022.0</v>
      </c>
      <c r="T12" s="844">
        <v>2023.0</v>
      </c>
      <c r="U12" s="844">
        <v>2024.0</v>
      </c>
      <c r="V12" s="844">
        <v>2025.0</v>
      </c>
      <c r="W12" s="844">
        <v>2026.0</v>
      </c>
      <c r="X12" s="844">
        <v>2027.0</v>
      </c>
      <c r="Y12" s="844">
        <v>2028.0</v>
      </c>
      <c r="Z12" s="844">
        <v>2029.0</v>
      </c>
      <c r="AA12" s="844">
        <v>2030.0</v>
      </c>
      <c r="AB12" s="50"/>
      <c r="AC12" s="50"/>
      <c r="AD12" s="50"/>
      <c r="AE12" s="50"/>
      <c r="AF12" s="50"/>
    </row>
    <row r="13">
      <c r="A13" s="50" t="s">
        <v>1652</v>
      </c>
      <c r="B13" s="844">
        <v>2019.0</v>
      </c>
      <c r="C13" s="844">
        <v>2020.0</v>
      </c>
      <c r="D13" s="844">
        <v>2021.0</v>
      </c>
      <c r="E13" s="844">
        <v>2022.0</v>
      </c>
      <c r="F13" s="844">
        <v>2023.0</v>
      </c>
      <c r="G13" s="844">
        <v>2024.0</v>
      </c>
      <c r="H13" s="844">
        <v>2025.0</v>
      </c>
      <c r="I13" s="844">
        <v>2026.0</v>
      </c>
      <c r="J13" s="844">
        <v>2027.0</v>
      </c>
      <c r="K13" s="844">
        <v>2028.0</v>
      </c>
      <c r="L13" s="844">
        <v>2029.0</v>
      </c>
      <c r="M13" s="844">
        <v>2030.0</v>
      </c>
      <c r="N13" s="50"/>
      <c r="O13" s="50" t="s">
        <v>1656</v>
      </c>
      <c r="P13" s="844">
        <v>0.0</v>
      </c>
      <c r="Q13" s="844">
        <v>1.26</v>
      </c>
      <c r="R13" s="844">
        <v>1.48</v>
      </c>
      <c r="S13" s="844">
        <v>2.23</v>
      </c>
      <c r="T13" s="844">
        <v>3.71</v>
      </c>
      <c r="U13" s="844">
        <v>5.49</v>
      </c>
      <c r="V13" s="844">
        <v>7.1</v>
      </c>
      <c r="W13" s="844">
        <v>7.93</v>
      </c>
      <c r="X13" s="844">
        <v>8.48</v>
      </c>
      <c r="Y13" s="844">
        <v>8.95</v>
      </c>
      <c r="Z13" s="844">
        <v>9.44</v>
      </c>
      <c r="AA13" s="844">
        <v>9.93</v>
      </c>
      <c r="AB13" s="50"/>
      <c r="AC13" s="50"/>
      <c r="AD13" s="50"/>
      <c r="AE13" s="50"/>
      <c r="AF13" s="50"/>
    </row>
    <row r="14">
      <c r="A14" s="52" t="s">
        <v>1657</v>
      </c>
      <c r="B14" s="844">
        <v>19.76</v>
      </c>
      <c r="C14" s="844">
        <v>23.95</v>
      </c>
      <c r="D14" s="844">
        <v>24.56</v>
      </c>
      <c r="E14" s="844">
        <v>25.6</v>
      </c>
      <c r="F14" s="844">
        <v>26.3</v>
      </c>
      <c r="G14" s="844">
        <v>27.01</v>
      </c>
      <c r="H14" s="844">
        <v>27.74</v>
      </c>
      <c r="I14" s="844">
        <v>28.51</v>
      </c>
      <c r="J14" s="844">
        <v>29.29</v>
      </c>
      <c r="K14" s="844">
        <v>30.09</v>
      </c>
      <c r="L14" s="844">
        <v>30.89</v>
      </c>
      <c r="M14" s="844">
        <v>31.71</v>
      </c>
      <c r="N14" s="50"/>
      <c r="O14" s="50"/>
      <c r="P14" s="844"/>
      <c r="Q14" s="858">
        <v>0.0526</v>
      </c>
      <c r="R14" s="858">
        <v>0.0603</v>
      </c>
      <c r="S14" s="858">
        <v>0.0871</v>
      </c>
      <c r="T14" s="858">
        <v>0.1411</v>
      </c>
      <c r="U14" s="858">
        <v>0.2033</v>
      </c>
      <c r="V14" s="858">
        <v>0.2559</v>
      </c>
      <c r="W14" s="858">
        <v>0.2781</v>
      </c>
      <c r="X14" s="858">
        <v>0.2895</v>
      </c>
      <c r="Y14" s="858">
        <v>0.2974</v>
      </c>
      <c r="Z14" s="858">
        <v>0.3056</v>
      </c>
      <c r="AA14" s="858">
        <v>0.3132</v>
      </c>
      <c r="AB14" s="50"/>
      <c r="AC14" s="50"/>
      <c r="AD14" s="50"/>
      <c r="AE14" s="50"/>
      <c r="AF14" s="50"/>
    </row>
    <row r="15">
      <c r="A15" s="50"/>
      <c r="B15" s="50"/>
      <c r="C15" s="50"/>
      <c r="D15" s="50"/>
      <c r="E15" s="50"/>
      <c r="F15" s="50"/>
      <c r="G15" s="50"/>
      <c r="H15" s="50"/>
      <c r="I15" s="50"/>
      <c r="J15" s="50"/>
      <c r="K15" s="50"/>
      <c r="L15" s="50"/>
      <c r="M15" s="50"/>
      <c r="N15" s="50"/>
      <c r="O15" s="50"/>
      <c r="P15" s="844"/>
      <c r="Q15" s="844"/>
      <c r="R15" s="844"/>
      <c r="S15" s="844"/>
      <c r="T15" s="844"/>
      <c r="U15" s="844"/>
      <c r="V15" s="844"/>
      <c r="W15" s="844"/>
      <c r="X15" s="844"/>
      <c r="Y15" s="844"/>
      <c r="Z15" s="844"/>
      <c r="AA15" s="844"/>
      <c r="AB15" s="50"/>
      <c r="AC15" s="50"/>
      <c r="AD15" s="50"/>
      <c r="AE15" s="50"/>
      <c r="AF15" s="50"/>
    </row>
    <row r="16">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row>
    <row r="17">
      <c r="A17" s="843" t="s">
        <v>1658</v>
      </c>
      <c r="B17" s="843"/>
      <c r="C17" s="843"/>
      <c r="D17" s="843"/>
      <c r="E17" s="843"/>
      <c r="F17" s="843"/>
      <c r="G17" s="843"/>
      <c r="H17" s="843"/>
      <c r="I17" s="843"/>
      <c r="J17" s="843"/>
      <c r="K17" s="843"/>
      <c r="L17" s="843"/>
      <c r="M17" s="843"/>
      <c r="N17" s="50"/>
      <c r="O17" s="843" t="s">
        <v>1659</v>
      </c>
      <c r="P17" s="843"/>
      <c r="Q17" s="843"/>
      <c r="R17" s="843"/>
      <c r="S17" s="843"/>
      <c r="T17" s="843"/>
      <c r="U17" s="843"/>
      <c r="V17" s="843"/>
      <c r="W17" s="843"/>
      <c r="X17" s="843"/>
      <c r="Y17" s="843"/>
      <c r="Z17" s="843"/>
      <c r="AA17" s="843"/>
      <c r="AB17" s="50"/>
      <c r="AC17" s="50"/>
      <c r="AD17" s="50"/>
      <c r="AE17" s="50"/>
      <c r="AF17" s="50"/>
    </row>
    <row r="18">
      <c r="A18" s="50" t="s">
        <v>1653</v>
      </c>
      <c r="B18" s="844">
        <v>2019.0</v>
      </c>
      <c r="C18" s="844">
        <v>2020.0</v>
      </c>
      <c r="D18" s="844">
        <v>2021.0</v>
      </c>
      <c r="E18" s="844">
        <v>2022.0</v>
      </c>
      <c r="F18" s="844">
        <v>2023.0</v>
      </c>
      <c r="G18" s="844">
        <v>2024.0</v>
      </c>
      <c r="H18" s="844">
        <v>2025.0</v>
      </c>
      <c r="I18" s="844">
        <v>2026.0</v>
      </c>
      <c r="J18" s="844">
        <v>2027.0</v>
      </c>
      <c r="K18" s="844">
        <v>2028.0</v>
      </c>
      <c r="L18" s="844">
        <v>2029.0</v>
      </c>
      <c r="M18" s="844">
        <v>2030.0</v>
      </c>
      <c r="N18" s="50"/>
      <c r="O18" s="50" t="s">
        <v>809</v>
      </c>
      <c r="P18" s="844">
        <v>0.38907</v>
      </c>
      <c r="Q18" s="844"/>
      <c r="R18" s="844"/>
      <c r="S18" s="844"/>
      <c r="T18" s="844"/>
      <c r="U18" s="844"/>
      <c r="V18" s="844"/>
      <c r="W18" s="844"/>
      <c r="X18" s="844"/>
      <c r="Y18" s="844"/>
      <c r="Z18" s="844"/>
      <c r="AA18" s="844"/>
      <c r="AB18" s="50"/>
      <c r="AC18" s="50"/>
      <c r="AD18" s="50"/>
      <c r="AE18" s="50"/>
      <c r="AF18" s="50"/>
    </row>
    <row r="19">
      <c r="A19" s="50" t="s">
        <v>1607</v>
      </c>
      <c r="B19" s="844">
        <v>242.04</v>
      </c>
      <c r="C19" s="844">
        <v>228.86</v>
      </c>
      <c r="D19" s="844">
        <v>234.9</v>
      </c>
      <c r="E19" s="844">
        <v>244.39</v>
      </c>
      <c r="F19" s="844">
        <v>249.98</v>
      </c>
      <c r="G19" s="844">
        <v>255.42</v>
      </c>
      <c r="H19" s="844">
        <v>261.22</v>
      </c>
      <c r="I19" s="844">
        <v>268.23</v>
      </c>
      <c r="J19" s="844">
        <v>275.63</v>
      </c>
      <c r="K19" s="844">
        <v>283.27</v>
      </c>
      <c r="L19" s="844">
        <v>290.93</v>
      </c>
      <c r="M19" s="844">
        <v>298.8</v>
      </c>
      <c r="N19" s="50"/>
      <c r="O19" s="50" t="s">
        <v>813</v>
      </c>
      <c r="P19" s="844">
        <v>0.25599</v>
      </c>
      <c r="Q19" s="844"/>
      <c r="R19" s="844"/>
      <c r="S19" s="844"/>
      <c r="T19" s="844"/>
      <c r="U19" s="844"/>
      <c r="V19" s="844"/>
      <c r="W19" s="844"/>
      <c r="X19" s="844"/>
      <c r="Y19" s="844"/>
      <c r="Z19" s="844"/>
      <c r="AA19" s="844"/>
      <c r="AB19" s="50"/>
      <c r="AC19" s="50"/>
      <c r="AD19" s="50"/>
      <c r="AE19" s="50"/>
      <c r="AF19" s="50"/>
    </row>
    <row r="20">
      <c r="A20" s="50" t="s">
        <v>24</v>
      </c>
      <c r="B20" s="844">
        <v>242.04</v>
      </c>
      <c r="C20" s="844">
        <v>228.86</v>
      </c>
      <c r="D20" s="844">
        <v>234.9</v>
      </c>
      <c r="E20" s="844">
        <v>244.39</v>
      </c>
      <c r="F20" s="844">
        <v>249.98</v>
      </c>
      <c r="G20" s="844">
        <v>255.42</v>
      </c>
      <c r="H20" s="844">
        <v>261.22</v>
      </c>
      <c r="I20" s="844">
        <v>268.23</v>
      </c>
      <c r="J20" s="844">
        <v>275.63</v>
      </c>
      <c r="K20" s="844">
        <v>283.27</v>
      </c>
      <c r="L20" s="844">
        <v>290.93</v>
      </c>
      <c r="M20" s="844">
        <v>298.8</v>
      </c>
      <c r="N20" s="50"/>
      <c r="O20" s="50"/>
      <c r="P20" s="50" t="s">
        <v>1660</v>
      </c>
      <c r="Q20" s="50"/>
      <c r="R20" s="50"/>
      <c r="S20" s="50"/>
      <c r="T20" s="50"/>
      <c r="U20" s="50"/>
      <c r="V20" s="50"/>
      <c r="W20" s="50"/>
      <c r="X20" s="50"/>
      <c r="Y20" s="50"/>
      <c r="Z20" s="50"/>
      <c r="AA20" s="50"/>
      <c r="AB20" s="50"/>
      <c r="AC20" s="50"/>
      <c r="AD20" s="50"/>
      <c r="AE20" s="50"/>
      <c r="AF20" s="50"/>
    </row>
    <row r="21">
      <c r="A21" s="50"/>
      <c r="B21" s="50"/>
      <c r="C21" s="50"/>
      <c r="D21" s="50"/>
      <c r="E21" s="50"/>
      <c r="F21" s="50"/>
      <c r="G21" s="50"/>
      <c r="H21" s="50"/>
      <c r="I21" s="50"/>
      <c r="J21" s="50"/>
      <c r="K21" s="50"/>
      <c r="L21" s="50"/>
      <c r="M21" s="50"/>
      <c r="N21" s="50"/>
      <c r="O21" s="50"/>
      <c r="P21" s="50">
        <v>2019.0</v>
      </c>
      <c r="Q21" s="50">
        <v>2020.0</v>
      </c>
      <c r="R21" s="50">
        <v>2021.0</v>
      </c>
      <c r="S21" s="50">
        <v>2022.0</v>
      </c>
      <c r="T21" s="50">
        <v>2023.0</v>
      </c>
      <c r="U21" s="50">
        <v>2024.0</v>
      </c>
      <c r="V21" s="50">
        <v>2025.0</v>
      </c>
      <c r="W21" s="50">
        <v>2026.0</v>
      </c>
      <c r="X21" s="50">
        <v>2027.0</v>
      </c>
      <c r="Y21" s="50">
        <v>2028.0</v>
      </c>
      <c r="Z21" s="50">
        <v>2029.0</v>
      </c>
      <c r="AA21" s="50">
        <v>2030.0</v>
      </c>
      <c r="AB21" s="50"/>
      <c r="AC21" s="50"/>
      <c r="AD21" s="50"/>
      <c r="AE21" s="50"/>
      <c r="AF21" s="50"/>
    </row>
    <row r="22">
      <c r="A22" s="50" t="s">
        <v>1661</v>
      </c>
      <c r="B22" s="844">
        <v>2019.0</v>
      </c>
      <c r="C22" s="844">
        <v>2020.0</v>
      </c>
      <c r="D22" s="844">
        <v>2021.0</v>
      </c>
      <c r="E22" s="844">
        <v>2022.0</v>
      </c>
      <c r="F22" s="844">
        <v>2023.0</v>
      </c>
      <c r="G22" s="844">
        <v>2024.0</v>
      </c>
      <c r="H22" s="844">
        <v>2025.0</v>
      </c>
      <c r="I22" s="844">
        <v>2026.0</v>
      </c>
      <c r="J22" s="844">
        <v>2027.0</v>
      </c>
      <c r="K22" s="844">
        <v>2028.0</v>
      </c>
      <c r="L22" s="844">
        <v>2029.0</v>
      </c>
      <c r="M22" s="844">
        <v>2030.0</v>
      </c>
      <c r="N22" s="50"/>
      <c r="O22" s="50" t="s">
        <v>809</v>
      </c>
      <c r="P22" s="844">
        <v>0.0</v>
      </c>
      <c r="Q22" s="844">
        <v>0.4902282</v>
      </c>
      <c r="R22" s="844">
        <v>0.5758236</v>
      </c>
      <c r="S22" s="844">
        <v>0.8676261</v>
      </c>
      <c r="T22" s="844">
        <v>1.4434497</v>
      </c>
      <c r="U22" s="844">
        <v>2.1359943</v>
      </c>
      <c r="V22" s="844">
        <v>2.762397</v>
      </c>
      <c r="W22" s="844">
        <v>3.0853251</v>
      </c>
      <c r="X22" s="844">
        <v>3.2993136</v>
      </c>
      <c r="Y22" s="844">
        <v>3.4821765</v>
      </c>
      <c r="Z22" s="844">
        <v>3.6728208</v>
      </c>
      <c r="AA22" s="844">
        <v>3.8634651</v>
      </c>
      <c r="AB22" s="50"/>
      <c r="AC22" s="50"/>
      <c r="AD22" s="50"/>
      <c r="AE22" s="50"/>
      <c r="AF22" s="50"/>
    </row>
    <row r="23">
      <c r="A23" s="35" t="s">
        <v>1607</v>
      </c>
      <c r="B23" s="50">
        <v>222.28</v>
      </c>
      <c r="C23" s="50">
        <v>206.17</v>
      </c>
      <c r="D23" s="50">
        <v>211.82</v>
      </c>
      <c r="E23" s="50">
        <v>221.02</v>
      </c>
      <c r="F23" s="50">
        <v>227.39</v>
      </c>
      <c r="G23" s="50">
        <v>233.9</v>
      </c>
      <c r="H23" s="50">
        <v>240.58</v>
      </c>
      <c r="I23" s="50">
        <v>247.65</v>
      </c>
      <c r="J23" s="50">
        <v>254.82</v>
      </c>
      <c r="K23" s="50">
        <v>262.13</v>
      </c>
      <c r="L23" s="50">
        <v>269.48</v>
      </c>
      <c r="M23" s="50">
        <v>277.02</v>
      </c>
      <c r="N23" s="50"/>
      <c r="O23" s="50" t="s">
        <v>813</v>
      </c>
      <c r="P23" s="844">
        <v>0.0</v>
      </c>
      <c r="Q23" s="844">
        <v>0.3225474</v>
      </c>
      <c r="R23" s="844">
        <v>0.3788652</v>
      </c>
      <c r="S23" s="844">
        <v>0.5708577</v>
      </c>
      <c r="T23" s="844">
        <v>0.9497229</v>
      </c>
      <c r="U23" s="844">
        <v>1.4053851</v>
      </c>
      <c r="V23" s="844">
        <v>1.817529</v>
      </c>
      <c r="W23" s="844">
        <v>2.0300007</v>
      </c>
      <c r="X23" s="844">
        <v>2.1707952</v>
      </c>
      <c r="Y23" s="844">
        <v>2.2911105</v>
      </c>
      <c r="Z23" s="844">
        <v>2.4165456</v>
      </c>
      <c r="AA23" s="844">
        <v>2.5419807</v>
      </c>
      <c r="AB23" s="50"/>
      <c r="AC23" s="50"/>
      <c r="AD23" s="50"/>
      <c r="AE23" s="50"/>
      <c r="AF23" s="50"/>
    </row>
    <row r="24">
      <c r="A24" s="50" t="s">
        <v>24</v>
      </c>
      <c r="B24" s="50">
        <v>222.28</v>
      </c>
      <c r="C24" s="50">
        <v>206.17</v>
      </c>
      <c r="D24" s="50">
        <v>211.82</v>
      </c>
      <c r="E24" s="50">
        <v>221.02</v>
      </c>
      <c r="F24" s="50">
        <v>227.39</v>
      </c>
      <c r="G24" s="50">
        <v>233.9</v>
      </c>
      <c r="H24" s="50">
        <v>240.58</v>
      </c>
      <c r="I24" s="50">
        <v>247.65</v>
      </c>
      <c r="J24" s="50">
        <v>254.82</v>
      </c>
      <c r="K24" s="50">
        <v>262.13</v>
      </c>
      <c r="L24" s="50">
        <v>269.48</v>
      </c>
      <c r="M24" s="50">
        <v>277.02</v>
      </c>
      <c r="N24" s="50"/>
      <c r="O24" s="50"/>
      <c r="P24" s="50"/>
      <c r="Q24" s="50"/>
      <c r="R24" s="50"/>
      <c r="S24" s="50"/>
      <c r="T24" s="50"/>
      <c r="U24" s="50"/>
      <c r="V24" s="50"/>
      <c r="W24" s="50"/>
      <c r="X24" s="50"/>
      <c r="Y24" s="50"/>
      <c r="Z24" s="50"/>
      <c r="AA24" s="50"/>
      <c r="AB24" s="50"/>
      <c r="AC24" s="50"/>
      <c r="AD24" s="50"/>
      <c r="AE24" s="50"/>
      <c r="AF24" s="50"/>
    </row>
    <row r="2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row>
    <row r="26">
      <c r="A26" s="50" t="s">
        <v>1652</v>
      </c>
      <c r="B26" s="844">
        <v>2019.0</v>
      </c>
      <c r="C26" s="844">
        <v>2020.0</v>
      </c>
      <c r="D26" s="844">
        <v>2021.0</v>
      </c>
      <c r="E26" s="844">
        <v>2022.0</v>
      </c>
      <c r="F26" s="844">
        <v>2023.0</v>
      </c>
      <c r="G26" s="844">
        <v>2024.0</v>
      </c>
      <c r="H26" s="844">
        <v>2025.0</v>
      </c>
      <c r="I26" s="844">
        <v>2026.0</v>
      </c>
      <c r="J26" s="844">
        <v>2027.0</v>
      </c>
      <c r="K26" s="844">
        <v>2028.0</v>
      </c>
      <c r="L26" s="844">
        <v>2029.0</v>
      </c>
      <c r="M26" s="844">
        <v>2030.0</v>
      </c>
      <c r="N26" s="50"/>
      <c r="O26" s="50"/>
      <c r="P26" s="844"/>
      <c r="Q26" s="844"/>
      <c r="R26" s="844"/>
      <c r="S26" s="844"/>
      <c r="T26" s="844"/>
      <c r="U26" s="844"/>
      <c r="V26" s="844"/>
      <c r="W26" s="844"/>
      <c r="X26" s="844"/>
      <c r="Y26" s="844"/>
      <c r="Z26" s="844"/>
      <c r="AA26" s="844"/>
      <c r="AB26" s="50"/>
      <c r="AC26" s="50"/>
      <c r="AD26" s="50"/>
      <c r="AE26" s="50"/>
      <c r="AF26" s="50"/>
    </row>
    <row r="27">
      <c r="A27" s="50" t="s">
        <v>1662</v>
      </c>
      <c r="B27" s="844">
        <v>19.76</v>
      </c>
      <c r="C27" s="844">
        <v>22.69</v>
      </c>
      <c r="D27" s="844">
        <v>23.08</v>
      </c>
      <c r="E27" s="844">
        <v>23.37</v>
      </c>
      <c r="F27" s="844">
        <v>22.59</v>
      </c>
      <c r="G27" s="844">
        <v>21.52</v>
      </c>
      <c r="H27" s="844">
        <v>20.64</v>
      </c>
      <c r="I27" s="844">
        <v>20.58</v>
      </c>
      <c r="J27" s="844">
        <v>20.81</v>
      </c>
      <c r="K27" s="844">
        <v>21.14</v>
      </c>
      <c r="L27" s="844">
        <v>21.45</v>
      </c>
      <c r="M27" s="844">
        <v>21.78</v>
      </c>
      <c r="N27" s="50"/>
      <c r="O27" s="50"/>
      <c r="P27" s="844"/>
      <c r="Q27" s="844"/>
      <c r="R27" s="844"/>
      <c r="S27" s="844"/>
      <c r="T27" s="844"/>
      <c r="U27" s="844"/>
      <c r="V27" s="844"/>
      <c r="W27" s="844"/>
      <c r="X27" s="844"/>
      <c r="Y27" s="844"/>
      <c r="Z27" s="844"/>
      <c r="AA27" s="844"/>
      <c r="AB27" s="50"/>
      <c r="AC27" s="50"/>
      <c r="AD27" s="50"/>
      <c r="AE27" s="50"/>
      <c r="AF27" s="50"/>
    </row>
    <row r="28">
      <c r="A28" s="50"/>
      <c r="B28" s="50"/>
      <c r="C28" s="50"/>
      <c r="D28" s="50"/>
      <c r="E28" s="50"/>
      <c r="F28" s="50"/>
      <c r="G28" s="50"/>
      <c r="H28" s="50"/>
      <c r="I28" s="50"/>
      <c r="J28" s="50"/>
      <c r="K28" s="50"/>
      <c r="L28" s="50"/>
      <c r="M28" s="50"/>
      <c r="N28" s="50"/>
      <c r="O28" s="50"/>
      <c r="P28" s="50"/>
      <c r="Q28" s="845"/>
      <c r="R28" s="845"/>
      <c r="S28" s="845"/>
      <c r="T28" s="845"/>
      <c r="U28" s="845"/>
      <c r="V28" s="845"/>
      <c r="W28" s="845"/>
      <c r="X28" s="845"/>
      <c r="Y28" s="845"/>
      <c r="Z28" s="845"/>
      <c r="AA28" s="845"/>
      <c r="AB28" s="50"/>
      <c r="AC28" s="50"/>
      <c r="AD28" s="50"/>
      <c r="AE28" s="50"/>
      <c r="AF28" s="50"/>
    </row>
    <row r="29">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row>
    <row r="30">
      <c r="A30" s="52"/>
      <c r="N30" s="50"/>
      <c r="O30" s="843" t="s">
        <v>1663</v>
      </c>
      <c r="AB30" s="50"/>
      <c r="AC30" s="50"/>
      <c r="AD30" s="50"/>
      <c r="AE30" s="50"/>
      <c r="AF30" s="50"/>
    </row>
    <row r="31">
      <c r="A31" s="50" t="s">
        <v>1614</v>
      </c>
      <c r="B31" s="844">
        <v>2019.0</v>
      </c>
      <c r="C31" s="844">
        <v>2020.0</v>
      </c>
      <c r="D31" s="844">
        <v>2021.0</v>
      </c>
      <c r="E31" s="844">
        <v>2022.0</v>
      </c>
      <c r="F31" s="844">
        <v>2023.0</v>
      </c>
      <c r="G31" s="844">
        <v>2024.0</v>
      </c>
      <c r="H31" s="844">
        <v>2025.0</v>
      </c>
      <c r="I31" s="844">
        <v>2026.0</v>
      </c>
      <c r="J31" s="844">
        <v>2027.0</v>
      </c>
      <c r="K31" s="844">
        <v>2028.0</v>
      </c>
      <c r="L31" s="844">
        <v>2029.0</v>
      </c>
      <c r="M31" s="844">
        <v>2030.0</v>
      </c>
      <c r="N31" s="50"/>
      <c r="O31" s="50" t="s">
        <v>447</v>
      </c>
      <c r="P31" s="844">
        <v>2019.0</v>
      </c>
      <c r="Q31" s="844">
        <v>2020.0</v>
      </c>
      <c r="R31" s="844">
        <v>2021.0</v>
      </c>
      <c r="S31" s="844">
        <v>2022.0</v>
      </c>
      <c r="T31" s="844">
        <v>2023.0</v>
      </c>
      <c r="U31" s="844">
        <v>2024.0</v>
      </c>
      <c r="V31" s="844">
        <v>2025.0</v>
      </c>
      <c r="W31" s="844">
        <v>2026.0</v>
      </c>
      <c r="X31" s="844">
        <v>2027.0</v>
      </c>
      <c r="Y31" s="844">
        <v>2028.0</v>
      </c>
      <c r="Z31" s="844">
        <v>2029.0</v>
      </c>
      <c r="AA31" s="844">
        <v>2030.0</v>
      </c>
      <c r="AB31" s="50"/>
      <c r="AC31" s="50"/>
      <c r="AD31" s="50"/>
      <c r="AE31" s="50"/>
      <c r="AF31" s="50"/>
    </row>
    <row r="32">
      <c r="A32" s="50"/>
      <c r="B32" s="50"/>
      <c r="C32" s="50"/>
      <c r="D32" s="50"/>
      <c r="E32" s="50"/>
      <c r="F32" s="50"/>
      <c r="G32" s="50"/>
      <c r="H32" s="50"/>
      <c r="I32" s="50"/>
      <c r="J32" s="50"/>
      <c r="K32" s="50"/>
      <c r="L32" s="50"/>
      <c r="M32" s="50"/>
      <c r="N32" s="50"/>
      <c r="O32" s="50" t="s">
        <v>1611</v>
      </c>
      <c r="P32" s="844">
        <f t="shared" ref="P32:AA32" si="1">+B6-B32</f>
        <v>242.04</v>
      </c>
      <c r="Q32" s="844">
        <f t="shared" si="1"/>
        <v>230.12</v>
      </c>
      <c r="R32" s="844">
        <f t="shared" si="1"/>
        <v>236.38</v>
      </c>
      <c r="S32" s="844">
        <f t="shared" si="1"/>
        <v>246.62</v>
      </c>
      <c r="T32" s="844">
        <f t="shared" si="1"/>
        <v>253.69</v>
      </c>
      <c r="U32" s="844">
        <f t="shared" si="1"/>
        <v>260.91</v>
      </c>
      <c r="V32" s="844">
        <f t="shared" si="1"/>
        <v>268.32</v>
      </c>
      <c r="W32" s="844">
        <f t="shared" si="1"/>
        <v>276.16</v>
      </c>
      <c r="X32" s="844">
        <f t="shared" si="1"/>
        <v>284.11</v>
      </c>
      <c r="Y32" s="844">
        <f t="shared" si="1"/>
        <v>292.22</v>
      </c>
      <c r="Z32" s="844">
        <f t="shared" si="1"/>
        <v>300.37</v>
      </c>
      <c r="AA32" s="844">
        <f t="shared" si="1"/>
        <v>308.73</v>
      </c>
      <c r="AB32" s="50"/>
      <c r="AC32" s="50"/>
      <c r="AD32" s="50"/>
      <c r="AE32" s="50"/>
      <c r="AF32" s="50"/>
    </row>
    <row r="33">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row>
    <row r="34">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row>
    <row r="35">
      <c r="A35" s="50" t="s">
        <v>1614</v>
      </c>
      <c r="B35" s="844">
        <v>2019.0</v>
      </c>
      <c r="C35" s="844">
        <v>2020.0</v>
      </c>
      <c r="D35" s="844">
        <v>2021.0</v>
      </c>
      <c r="E35" s="844">
        <v>2022.0</v>
      </c>
      <c r="F35" s="844">
        <v>2023.0</v>
      </c>
      <c r="G35" s="844">
        <v>2024.0</v>
      </c>
      <c r="H35" s="844">
        <v>2025.0</v>
      </c>
      <c r="I35" s="844">
        <v>2026.0</v>
      </c>
      <c r="J35" s="844">
        <v>2027.0</v>
      </c>
      <c r="K35" s="844">
        <v>2028.0</v>
      </c>
      <c r="L35" s="844">
        <v>2029.0</v>
      </c>
      <c r="M35" s="844">
        <v>2030.0</v>
      </c>
      <c r="N35" s="50"/>
      <c r="O35" s="50" t="s">
        <v>448</v>
      </c>
      <c r="P35" s="844">
        <v>2019.0</v>
      </c>
      <c r="Q35" s="844">
        <v>2020.0</v>
      </c>
      <c r="R35" s="844">
        <v>2021.0</v>
      </c>
      <c r="S35" s="844">
        <v>2022.0</v>
      </c>
      <c r="T35" s="844">
        <v>2023.0</v>
      </c>
      <c r="U35" s="844">
        <v>2024.0</v>
      </c>
      <c r="V35" s="844">
        <v>2025.0</v>
      </c>
      <c r="W35" s="844">
        <v>2026.0</v>
      </c>
      <c r="X35" s="844">
        <v>2027.0</v>
      </c>
      <c r="Y35" s="844">
        <v>2028.0</v>
      </c>
      <c r="Z35" s="844">
        <v>2029.0</v>
      </c>
      <c r="AA35" s="844">
        <v>2030.0</v>
      </c>
      <c r="AB35" s="50"/>
      <c r="AC35" s="50"/>
      <c r="AD35" s="50"/>
      <c r="AE35" s="50"/>
      <c r="AF35" s="50"/>
    </row>
    <row r="36">
      <c r="A36" s="50"/>
      <c r="B36" s="50"/>
      <c r="C36" s="50"/>
      <c r="D36" s="50"/>
      <c r="E36" s="50"/>
      <c r="F36" s="50"/>
      <c r="G36" s="50"/>
      <c r="H36" s="50"/>
      <c r="I36" s="50"/>
      <c r="J36" s="50"/>
      <c r="K36" s="50"/>
      <c r="L36" s="50"/>
      <c r="M36" s="50"/>
      <c r="N36" s="50"/>
      <c r="O36" s="50" t="s">
        <v>1611</v>
      </c>
      <c r="P36" s="844">
        <f t="shared" ref="P36:AA36" si="2">+B10-B36</f>
        <v>222.28</v>
      </c>
      <c r="Q36" s="844">
        <f t="shared" si="2"/>
        <v>206.17</v>
      </c>
      <c r="R36" s="844">
        <f t="shared" si="2"/>
        <v>211.82</v>
      </c>
      <c r="S36" s="844">
        <f t="shared" si="2"/>
        <v>221.02</v>
      </c>
      <c r="T36" s="844">
        <f t="shared" si="2"/>
        <v>227.39</v>
      </c>
      <c r="U36" s="844">
        <f t="shared" si="2"/>
        <v>233.9</v>
      </c>
      <c r="V36" s="844">
        <f t="shared" si="2"/>
        <v>240.58</v>
      </c>
      <c r="W36" s="844">
        <f t="shared" si="2"/>
        <v>247.65</v>
      </c>
      <c r="X36" s="844">
        <f t="shared" si="2"/>
        <v>254.82</v>
      </c>
      <c r="Y36" s="844">
        <f t="shared" si="2"/>
        <v>262.13</v>
      </c>
      <c r="Z36" s="844">
        <f t="shared" si="2"/>
        <v>269.48</v>
      </c>
      <c r="AA36" s="844">
        <f t="shared" si="2"/>
        <v>277.02</v>
      </c>
      <c r="AB36" s="50"/>
      <c r="AC36" s="50"/>
      <c r="AD36" s="50"/>
      <c r="AE36" s="50"/>
      <c r="AF36" s="50"/>
    </row>
    <row r="37">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row>
    <row r="38">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row>
    <row r="39">
      <c r="A39" s="50" t="s">
        <v>24</v>
      </c>
      <c r="B39" s="844">
        <v>2019.0</v>
      </c>
      <c r="C39" s="844">
        <v>2020.0</v>
      </c>
      <c r="D39" s="844">
        <v>2021.0</v>
      </c>
      <c r="E39" s="844">
        <v>2022.0</v>
      </c>
      <c r="F39" s="844">
        <v>2023.0</v>
      </c>
      <c r="G39" s="844">
        <v>2024.0</v>
      </c>
      <c r="H39" s="844">
        <v>2025.0</v>
      </c>
      <c r="I39" s="844">
        <v>2026.0</v>
      </c>
      <c r="J39" s="844">
        <v>2027.0</v>
      </c>
      <c r="K39" s="844">
        <v>2028.0</v>
      </c>
      <c r="L39" s="844">
        <v>2029.0</v>
      </c>
      <c r="M39" s="844">
        <v>2030.0</v>
      </c>
      <c r="N39" s="50"/>
      <c r="O39" s="50"/>
      <c r="P39" s="844">
        <v>2019.0</v>
      </c>
      <c r="Q39" s="844">
        <v>2020.0</v>
      </c>
      <c r="R39" s="844">
        <v>2021.0</v>
      </c>
      <c r="S39" s="844">
        <v>2022.0</v>
      </c>
      <c r="T39" s="844">
        <v>2023.0</v>
      </c>
      <c r="U39" s="844">
        <v>2024.0</v>
      </c>
      <c r="V39" s="844">
        <v>2025.0</v>
      </c>
      <c r="W39" s="844">
        <v>2026.0</v>
      </c>
      <c r="X39" s="844">
        <v>2027.0</v>
      </c>
      <c r="Y39" s="844">
        <v>2028.0</v>
      </c>
      <c r="Z39" s="844">
        <v>2029.0</v>
      </c>
      <c r="AA39" s="844">
        <v>2030.0</v>
      </c>
      <c r="AB39" s="50"/>
      <c r="AC39" s="50"/>
      <c r="AD39" s="50"/>
      <c r="AE39" s="50"/>
      <c r="AF39" s="50"/>
    </row>
    <row r="40">
      <c r="A40" s="50"/>
      <c r="B40" s="844">
        <f t="shared" ref="B40:M40" si="3">+B32+B36</f>
        <v>0</v>
      </c>
      <c r="C40" s="844">
        <f t="shared" si="3"/>
        <v>0</v>
      </c>
      <c r="D40" s="844">
        <f t="shared" si="3"/>
        <v>0</v>
      </c>
      <c r="E40" s="844">
        <f t="shared" si="3"/>
        <v>0</v>
      </c>
      <c r="F40" s="844">
        <f t="shared" si="3"/>
        <v>0</v>
      </c>
      <c r="G40" s="844">
        <f t="shared" si="3"/>
        <v>0</v>
      </c>
      <c r="H40" s="844">
        <f t="shared" si="3"/>
        <v>0</v>
      </c>
      <c r="I40" s="844">
        <f t="shared" si="3"/>
        <v>0</v>
      </c>
      <c r="J40" s="844">
        <f t="shared" si="3"/>
        <v>0</v>
      </c>
      <c r="K40" s="844">
        <f t="shared" si="3"/>
        <v>0</v>
      </c>
      <c r="L40" s="844">
        <f t="shared" si="3"/>
        <v>0</v>
      </c>
      <c r="M40" s="844">
        <f t="shared" si="3"/>
        <v>0</v>
      </c>
      <c r="N40" s="50"/>
      <c r="O40" s="50"/>
      <c r="P40" s="844">
        <f t="shared" ref="P40:AA40" si="4">+B14-B40</f>
        <v>19.76</v>
      </c>
      <c r="Q40" s="844">
        <f t="shared" si="4"/>
        <v>23.95</v>
      </c>
      <c r="R40" s="844">
        <f t="shared" si="4"/>
        <v>24.56</v>
      </c>
      <c r="S40" s="844">
        <f t="shared" si="4"/>
        <v>25.6</v>
      </c>
      <c r="T40" s="844">
        <f t="shared" si="4"/>
        <v>26.3</v>
      </c>
      <c r="U40" s="844">
        <f t="shared" si="4"/>
        <v>27.01</v>
      </c>
      <c r="V40" s="844">
        <f t="shared" si="4"/>
        <v>27.74</v>
      </c>
      <c r="W40" s="844">
        <f t="shared" si="4"/>
        <v>28.51</v>
      </c>
      <c r="X40" s="844">
        <f t="shared" si="4"/>
        <v>29.29</v>
      </c>
      <c r="Y40" s="844">
        <f t="shared" si="4"/>
        <v>30.09</v>
      </c>
      <c r="Z40" s="844">
        <f t="shared" si="4"/>
        <v>30.89</v>
      </c>
      <c r="AA40" s="844">
        <f t="shared" si="4"/>
        <v>31.71</v>
      </c>
      <c r="AB40" s="50"/>
      <c r="AC40" s="50"/>
      <c r="AD40" s="50"/>
      <c r="AE40" s="50"/>
      <c r="AF40" s="50"/>
    </row>
    <row r="41">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row>
    <row r="42">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row>
    <row r="43">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row>
    <row r="44">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row>
    <row r="4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row>
    <row r="46">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row>
    <row r="47">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row>
    <row r="48">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row>
    <row r="49">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row>
    <row r="50">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row>
    <row r="51">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row>
    <row r="52">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row>
    <row r="53">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row>
    <row r="54">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row>
    <row r="5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row>
    <row r="56">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row>
    <row r="57">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row>
    <row r="58">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row>
    <row r="59">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row>
    <row r="60">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row>
    <row r="61">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row>
    <row r="62">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row>
    <row r="63">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row>
    <row r="64">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row>
    <row r="6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row>
    <row r="66">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row>
    <row r="67">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row>
    <row r="68">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row>
    <row r="69">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row>
    <row r="70">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row>
    <row r="71">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row>
    <row r="72">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row>
    <row r="73">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row>
    <row r="74">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row>
    <row r="7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row>
    <row r="76">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row>
    <row r="77">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row>
    <row r="78">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row>
    <row r="79">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row>
    <row r="80">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row>
    <row r="81">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row>
    <row r="82">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row>
    <row r="83">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row>
    <row r="84">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row>
    <row r="8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row>
    <row r="86">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row>
    <row r="87">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row>
    <row r="88">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row>
    <row r="89">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row>
    <row r="90">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row>
    <row r="9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row>
    <row r="92">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row>
    <row r="93">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row>
    <row r="94">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row>
    <row r="9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row>
    <row r="96">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row>
    <row r="97">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row>
    <row r="98">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row>
    <row r="99">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row>
    <row r="100">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row>
    <row r="10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row>
    <row r="102">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row>
    <row r="103">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row>
    <row r="104">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row>
    <row r="10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row>
    <row r="106">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row>
    <row r="107">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row>
    <row r="108">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row>
    <row r="109">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row>
    <row r="110">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row>
    <row r="111">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row>
    <row r="112">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row>
    <row r="113">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row>
    <row r="114">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row>
    <row r="11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row>
    <row r="116">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row>
    <row r="117">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row>
    <row r="118">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row>
    <row r="119">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row>
    <row r="120">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row>
    <row r="121">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row>
    <row r="122">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row>
    <row r="123">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row>
    <row r="124">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row>
    <row r="125">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row>
    <row r="126">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row>
    <row r="127">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row>
    <row r="128">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row>
    <row r="129">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row>
    <row r="130">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row>
    <row r="131">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row>
    <row r="132">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row>
    <row r="133">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row>
    <row r="134">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row>
    <row r="135">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row>
    <row r="136">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row>
    <row r="137">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row>
    <row r="138">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row>
    <row r="139">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row>
    <row r="140">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row>
    <row r="141">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row>
    <row r="142">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row>
    <row r="143">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row>
    <row r="144">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row>
    <row r="145">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row>
    <row r="146">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row>
    <row r="147">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row>
    <row r="148">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row>
    <row r="149">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row>
    <row r="150">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row>
    <row r="151">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row>
    <row r="152">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row>
    <row r="153">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row>
    <row r="154">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row>
    <row r="155">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row>
    <row r="156">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row>
    <row r="157">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row>
    <row r="158">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row>
    <row r="159">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row>
    <row r="160">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row>
    <row r="161">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row>
    <row r="162">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row>
    <row r="163">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row>
    <row r="164">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row>
    <row r="165">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row>
    <row r="166">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row>
    <row r="167">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row>
    <row r="168">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50"/>
    </row>
    <row r="169">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row>
    <row r="170">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50"/>
      <c r="AD170" s="50"/>
      <c r="AE170" s="50"/>
      <c r="AF170" s="50"/>
    </row>
    <row r="171">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row>
    <row r="172">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c r="AA172" s="50"/>
      <c r="AB172" s="50"/>
      <c r="AC172" s="50"/>
      <c r="AD172" s="50"/>
      <c r="AE172" s="50"/>
      <c r="AF172" s="50"/>
    </row>
    <row r="173">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50"/>
      <c r="AD173" s="50"/>
      <c r="AE173" s="50"/>
      <c r="AF173" s="50"/>
    </row>
    <row r="174">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row>
    <row r="175">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50"/>
    </row>
    <row r="176">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c r="AB176" s="50"/>
      <c r="AC176" s="50"/>
      <c r="AD176" s="50"/>
      <c r="AE176" s="50"/>
      <c r="AF176" s="50"/>
    </row>
    <row r="177">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row>
    <row r="178">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row>
    <row r="179">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row>
    <row r="180">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row>
    <row r="181">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50"/>
      <c r="AD181" s="50"/>
      <c r="AE181" s="50"/>
      <c r="AF181" s="50"/>
    </row>
    <row r="182">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c r="AA182" s="50"/>
      <c r="AB182" s="50"/>
      <c r="AC182" s="50"/>
      <c r="AD182" s="50"/>
      <c r="AE182" s="50"/>
      <c r="AF182" s="50"/>
    </row>
    <row r="183">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c r="AA183" s="50"/>
      <c r="AB183" s="50"/>
      <c r="AC183" s="50"/>
      <c r="AD183" s="50"/>
      <c r="AE183" s="50"/>
      <c r="AF183" s="50"/>
    </row>
    <row r="184">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row>
    <row r="185">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50"/>
      <c r="AD185" s="50"/>
      <c r="AE185" s="50"/>
      <c r="AF185" s="50"/>
    </row>
    <row r="186">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row>
    <row r="187">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row>
    <row r="188">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row>
    <row r="189">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row>
    <row r="190">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row>
    <row r="191">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row>
    <row r="192">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row>
    <row r="193">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row>
    <row r="194">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row>
    <row r="195">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row>
    <row r="196">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row>
    <row r="197">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row>
    <row r="198">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row>
    <row r="199">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row>
    <row r="200">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row>
    <row r="201">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row>
    <row r="202">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row>
    <row r="203">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row>
    <row r="204">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row>
    <row r="205">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row>
    <row r="206">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c r="AA206" s="50"/>
      <c r="AB206" s="50"/>
      <c r="AC206" s="50"/>
      <c r="AD206" s="50"/>
      <c r="AE206" s="50"/>
      <c r="AF206" s="50"/>
    </row>
    <row r="207">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c r="AA207" s="50"/>
      <c r="AB207" s="50"/>
      <c r="AC207" s="50"/>
      <c r="AD207" s="50"/>
      <c r="AE207" s="50"/>
      <c r="AF207" s="50"/>
    </row>
    <row r="208">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50"/>
    </row>
    <row r="209">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row>
    <row r="210">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c r="AA210" s="50"/>
      <c r="AB210" s="50"/>
      <c r="AC210" s="50"/>
      <c r="AD210" s="50"/>
      <c r="AE210" s="50"/>
      <c r="AF210" s="50"/>
    </row>
    <row r="211">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row>
    <row r="212">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row>
    <row r="213">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50"/>
    </row>
    <row r="214">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row>
    <row r="215">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50"/>
      <c r="AE215" s="50"/>
      <c r="AF215" s="50"/>
    </row>
    <row r="216">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50"/>
    </row>
    <row r="217">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50"/>
    </row>
    <row r="218">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50"/>
    </row>
    <row r="219">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row>
    <row r="220">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row>
    <row r="221">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row>
    <row r="222">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row>
    <row r="223">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row>
    <row r="224">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50"/>
    </row>
    <row r="225">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row>
    <row r="226">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row>
    <row r="227">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row>
    <row r="228">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row>
    <row r="229">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row>
    <row r="230">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row>
    <row r="231">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row>
    <row r="232">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50"/>
      <c r="AE232" s="50"/>
      <c r="AF232" s="50"/>
    </row>
    <row r="233">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row>
    <row r="234">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50"/>
      <c r="AE234" s="50"/>
      <c r="AF234" s="50"/>
    </row>
    <row r="235">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row>
    <row r="236">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row>
    <row r="237">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row>
    <row r="238">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row>
    <row r="239">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row>
    <row r="240">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row>
    <row r="241">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row>
    <row r="242">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row>
    <row r="243">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50"/>
    </row>
    <row r="244">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row>
    <row r="245">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50"/>
    </row>
    <row r="246">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50"/>
      <c r="AE246" s="50"/>
      <c r="AF246" s="50"/>
    </row>
    <row r="247">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50"/>
      <c r="AE247" s="50"/>
      <c r="AF247" s="50"/>
    </row>
    <row r="248">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50"/>
    </row>
    <row r="249">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row>
    <row r="250">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row>
    <row r="251">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50"/>
      <c r="AE251" s="50"/>
      <c r="AF251" s="50"/>
    </row>
    <row r="252">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row>
    <row r="253">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row>
    <row r="254">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row>
    <row r="255">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row>
    <row r="256">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50"/>
      <c r="AE256" s="50"/>
      <c r="AF256" s="50"/>
    </row>
    <row r="257">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50"/>
      <c r="AE257" s="50"/>
      <c r="AF257" s="50"/>
    </row>
    <row r="258">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50"/>
      <c r="AE258" s="50"/>
      <c r="AF258" s="50"/>
    </row>
    <row r="259">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row>
    <row r="260">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row>
    <row r="261">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row>
    <row r="262">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row>
    <row r="263">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row>
    <row r="264">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row>
    <row r="265">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row>
    <row r="266">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row>
    <row r="267">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row>
    <row r="268">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row>
    <row r="269">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row>
    <row r="270">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row>
    <row r="271">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row>
    <row r="272">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row>
    <row r="273">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row>
    <row r="274">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row>
    <row r="275">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row>
    <row r="276">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row>
    <row r="277">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row>
    <row r="278">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row>
    <row r="279">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row>
    <row r="280">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row>
    <row r="281">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row>
    <row r="282">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row>
    <row r="283">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row>
    <row r="284">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row>
    <row r="285">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row>
    <row r="286">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row>
    <row r="287">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row>
    <row r="288">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row>
    <row r="289">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row>
    <row r="290">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50"/>
      <c r="AE290" s="50"/>
      <c r="AF290" s="50"/>
    </row>
    <row r="291">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50"/>
      <c r="AE291" s="50"/>
      <c r="AF291" s="50"/>
    </row>
    <row r="292">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50"/>
      <c r="AE292" s="50"/>
      <c r="AF292" s="50"/>
    </row>
    <row r="293">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50"/>
      <c r="AE293" s="50"/>
      <c r="AF293" s="50"/>
    </row>
    <row r="294">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row>
    <row r="295">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row>
    <row r="296">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row>
    <row r="297">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row>
    <row r="298">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row>
    <row r="299">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row>
    <row r="300">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row>
    <row r="301">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row>
    <row r="302">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row>
    <row r="303">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row>
    <row r="304">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row>
    <row r="305">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row>
    <row r="306">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row>
    <row r="307">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row>
    <row r="308">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c r="AA308" s="50"/>
      <c r="AB308" s="50"/>
      <c r="AC308" s="50"/>
      <c r="AD308" s="50"/>
      <c r="AE308" s="50"/>
      <c r="AF308" s="50"/>
    </row>
    <row r="309">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c r="AA309" s="50"/>
      <c r="AB309" s="50"/>
      <c r="AC309" s="50"/>
      <c r="AD309" s="50"/>
      <c r="AE309" s="50"/>
      <c r="AF309" s="50"/>
    </row>
    <row r="310">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row>
    <row r="311">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c r="AA311" s="50"/>
      <c r="AB311" s="50"/>
      <c r="AC311" s="50"/>
      <c r="AD311" s="50"/>
      <c r="AE311" s="50"/>
      <c r="AF311" s="50"/>
    </row>
    <row r="312">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c r="AA312" s="50"/>
      <c r="AB312" s="50"/>
      <c r="AC312" s="50"/>
      <c r="AD312" s="50"/>
      <c r="AE312" s="50"/>
      <c r="AF312" s="50"/>
    </row>
    <row r="313">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c r="AA313" s="50"/>
      <c r="AB313" s="50"/>
      <c r="AC313" s="50"/>
      <c r="AD313" s="50"/>
      <c r="AE313" s="50"/>
      <c r="AF313" s="50"/>
    </row>
    <row r="314">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c r="AA314" s="50"/>
      <c r="AB314" s="50"/>
      <c r="AC314" s="50"/>
      <c r="AD314" s="50"/>
      <c r="AE314" s="50"/>
      <c r="AF314" s="50"/>
    </row>
    <row r="315">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row>
    <row r="316">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row>
    <row r="317">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row>
    <row r="318">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row>
    <row r="319">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c r="AA319" s="50"/>
      <c r="AB319" s="50"/>
      <c r="AC319" s="50"/>
      <c r="AD319" s="50"/>
      <c r="AE319" s="50"/>
      <c r="AF319" s="50"/>
    </row>
    <row r="320">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c r="AA320" s="50"/>
      <c r="AB320" s="50"/>
      <c r="AC320" s="50"/>
      <c r="AD320" s="50"/>
      <c r="AE320" s="50"/>
      <c r="AF320" s="50"/>
    </row>
    <row r="321">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c r="AA321" s="50"/>
      <c r="AB321" s="50"/>
      <c r="AC321" s="50"/>
      <c r="AD321" s="50"/>
      <c r="AE321" s="50"/>
      <c r="AF321" s="50"/>
    </row>
    <row r="322">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c r="AA322" s="50"/>
      <c r="AB322" s="50"/>
      <c r="AC322" s="50"/>
      <c r="AD322" s="50"/>
      <c r="AE322" s="50"/>
      <c r="AF322" s="50"/>
    </row>
    <row r="323">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c r="AA323" s="50"/>
      <c r="AB323" s="50"/>
      <c r="AC323" s="50"/>
      <c r="AD323" s="50"/>
      <c r="AE323" s="50"/>
      <c r="AF323" s="50"/>
    </row>
    <row r="324">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row>
    <row r="325">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row>
    <row r="326">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row>
    <row r="327">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row>
    <row r="328">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c r="AA328" s="50"/>
      <c r="AB328" s="50"/>
      <c r="AC328" s="50"/>
      <c r="AD328" s="50"/>
      <c r="AE328" s="50"/>
      <c r="AF328" s="50"/>
    </row>
    <row r="329">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row>
    <row r="330">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c r="AA330" s="50"/>
      <c r="AB330" s="50"/>
      <c r="AC330" s="50"/>
      <c r="AD330" s="50"/>
      <c r="AE330" s="50"/>
      <c r="AF330" s="50"/>
    </row>
    <row r="331">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row>
    <row r="332">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c r="AA332" s="50"/>
      <c r="AB332" s="50"/>
      <c r="AC332" s="50"/>
      <c r="AD332" s="50"/>
      <c r="AE332" s="50"/>
      <c r="AF332" s="50"/>
    </row>
    <row r="333">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c r="AA333" s="50"/>
      <c r="AB333" s="50"/>
      <c r="AC333" s="50"/>
      <c r="AD333" s="50"/>
      <c r="AE333" s="50"/>
      <c r="AF333" s="50"/>
    </row>
    <row r="334">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row>
    <row r="335">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row>
    <row r="336">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row>
    <row r="337">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c r="AA337" s="50"/>
      <c r="AB337" s="50"/>
      <c r="AC337" s="50"/>
      <c r="AD337" s="50"/>
      <c r="AE337" s="50"/>
      <c r="AF337" s="50"/>
    </row>
    <row r="338">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row>
    <row r="339">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row>
    <row r="340">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row>
    <row r="341">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row>
    <row r="342">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row>
    <row r="343">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row>
    <row r="344">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row>
    <row r="345">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row>
    <row r="346">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row>
    <row r="347">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row>
    <row r="348">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row>
    <row r="349">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row>
    <row r="350">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row>
    <row r="351">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row>
    <row r="352">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row>
    <row r="353">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row>
    <row r="354">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row>
    <row r="355">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row>
    <row r="356">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c r="AA356" s="50"/>
      <c r="AB356" s="50"/>
      <c r="AC356" s="50"/>
      <c r="AD356" s="50"/>
      <c r="AE356" s="50"/>
      <c r="AF356" s="50"/>
    </row>
    <row r="357">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c r="AA357" s="50"/>
      <c r="AB357" s="50"/>
      <c r="AC357" s="50"/>
      <c r="AD357" s="50"/>
      <c r="AE357" s="50"/>
      <c r="AF357" s="50"/>
    </row>
    <row r="358">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c r="AA358" s="50"/>
      <c r="AB358" s="50"/>
      <c r="AC358" s="50"/>
      <c r="AD358" s="50"/>
      <c r="AE358" s="50"/>
      <c r="AF358" s="50"/>
    </row>
    <row r="359">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c r="AA359" s="50"/>
      <c r="AB359" s="50"/>
      <c r="AC359" s="50"/>
      <c r="AD359" s="50"/>
      <c r="AE359" s="50"/>
      <c r="AF359" s="50"/>
    </row>
    <row r="360">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c r="AA360" s="50"/>
      <c r="AB360" s="50"/>
      <c r="AC360" s="50"/>
      <c r="AD360" s="50"/>
      <c r="AE360" s="50"/>
      <c r="AF360" s="50"/>
    </row>
    <row r="361">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row>
    <row r="362">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c r="AA362" s="50"/>
      <c r="AB362" s="50"/>
      <c r="AC362" s="50"/>
      <c r="AD362" s="50"/>
      <c r="AE362" s="50"/>
      <c r="AF362" s="50"/>
    </row>
    <row r="363">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c r="AA363" s="50"/>
      <c r="AB363" s="50"/>
      <c r="AC363" s="50"/>
      <c r="AD363" s="50"/>
      <c r="AE363" s="50"/>
      <c r="AF363" s="50"/>
    </row>
    <row r="364">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c r="AA364" s="50"/>
      <c r="AB364" s="50"/>
      <c r="AC364" s="50"/>
      <c r="AD364" s="50"/>
      <c r="AE364" s="50"/>
      <c r="AF364" s="50"/>
    </row>
    <row r="365">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row>
    <row r="366">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c r="AA366" s="50"/>
      <c r="AB366" s="50"/>
      <c r="AC366" s="50"/>
      <c r="AD366" s="50"/>
      <c r="AE366" s="50"/>
      <c r="AF366" s="50"/>
    </row>
    <row r="367">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c r="AA367" s="50"/>
      <c r="AB367" s="50"/>
      <c r="AC367" s="50"/>
      <c r="AD367" s="50"/>
      <c r="AE367" s="50"/>
      <c r="AF367" s="50"/>
    </row>
    <row r="368">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c r="AA368" s="50"/>
      <c r="AB368" s="50"/>
      <c r="AC368" s="50"/>
      <c r="AD368" s="50"/>
      <c r="AE368" s="50"/>
      <c r="AF368" s="50"/>
    </row>
    <row r="369">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c r="AA369" s="50"/>
      <c r="AB369" s="50"/>
      <c r="AC369" s="50"/>
      <c r="AD369" s="50"/>
      <c r="AE369" s="50"/>
      <c r="AF369" s="50"/>
    </row>
    <row r="370">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c r="AA370" s="50"/>
      <c r="AB370" s="50"/>
      <c r="AC370" s="50"/>
      <c r="AD370" s="50"/>
      <c r="AE370" s="50"/>
      <c r="AF370" s="50"/>
    </row>
    <row r="371">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row>
    <row r="372">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c r="AA372" s="50"/>
      <c r="AB372" s="50"/>
      <c r="AC372" s="50"/>
      <c r="AD372" s="50"/>
      <c r="AE372" s="50"/>
      <c r="AF372" s="50"/>
    </row>
    <row r="373">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c r="AA373" s="50"/>
      <c r="AB373" s="50"/>
      <c r="AC373" s="50"/>
      <c r="AD373" s="50"/>
      <c r="AE373" s="50"/>
      <c r="AF373" s="50"/>
    </row>
    <row r="374">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c r="AA374" s="50"/>
      <c r="AB374" s="50"/>
      <c r="AC374" s="50"/>
      <c r="AD374" s="50"/>
      <c r="AE374" s="50"/>
      <c r="AF374" s="50"/>
    </row>
    <row r="375">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c r="AA375" s="50"/>
      <c r="AB375" s="50"/>
      <c r="AC375" s="50"/>
      <c r="AD375" s="50"/>
      <c r="AE375" s="50"/>
      <c r="AF375" s="50"/>
    </row>
    <row r="376">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c r="AA376" s="50"/>
      <c r="AB376" s="50"/>
      <c r="AC376" s="50"/>
      <c r="AD376" s="50"/>
      <c r="AE376" s="50"/>
      <c r="AF376" s="50"/>
    </row>
    <row r="377">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c r="AA377" s="50"/>
      <c r="AB377" s="50"/>
      <c r="AC377" s="50"/>
      <c r="AD377" s="50"/>
      <c r="AE377" s="50"/>
      <c r="AF377" s="50"/>
    </row>
    <row r="378">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row>
    <row r="379">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c r="AA379" s="50"/>
      <c r="AB379" s="50"/>
      <c r="AC379" s="50"/>
      <c r="AD379" s="50"/>
      <c r="AE379" s="50"/>
      <c r="AF379" s="50"/>
    </row>
    <row r="380">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c r="AA380" s="50"/>
      <c r="AB380" s="50"/>
      <c r="AC380" s="50"/>
      <c r="AD380" s="50"/>
      <c r="AE380" s="50"/>
      <c r="AF380" s="50"/>
    </row>
    <row r="381">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c r="AA381" s="50"/>
      <c r="AB381" s="50"/>
      <c r="AC381" s="50"/>
      <c r="AD381" s="50"/>
      <c r="AE381" s="50"/>
      <c r="AF381" s="50"/>
    </row>
    <row r="382">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c r="AA382" s="50"/>
      <c r="AB382" s="50"/>
      <c r="AC382" s="50"/>
      <c r="AD382" s="50"/>
      <c r="AE382" s="50"/>
      <c r="AF382" s="50"/>
    </row>
    <row r="383">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row>
    <row r="384">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c r="AA384" s="50"/>
      <c r="AB384" s="50"/>
      <c r="AC384" s="50"/>
      <c r="AD384" s="50"/>
      <c r="AE384" s="50"/>
      <c r="AF384" s="50"/>
    </row>
    <row r="385">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c r="AA385" s="50"/>
      <c r="AB385" s="50"/>
      <c r="AC385" s="50"/>
      <c r="AD385" s="50"/>
      <c r="AE385" s="50"/>
      <c r="AF385" s="50"/>
    </row>
    <row r="386">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c r="AA386" s="50"/>
      <c r="AB386" s="50"/>
      <c r="AC386" s="50"/>
      <c r="AD386" s="50"/>
      <c r="AE386" s="50"/>
      <c r="AF386" s="50"/>
    </row>
    <row r="387">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c r="AA387" s="50"/>
      <c r="AB387" s="50"/>
      <c r="AC387" s="50"/>
      <c r="AD387" s="50"/>
      <c r="AE387" s="50"/>
      <c r="AF387" s="50"/>
    </row>
    <row r="388">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c r="AA388" s="50"/>
      <c r="AB388" s="50"/>
      <c r="AC388" s="50"/>
      <c r="AD388" s="50"/>
      <c r="AE388" s="50"/>
      <c r="AF388" s="50"/>
    </row>
    <row r="389">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row>
    <row r="390">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row>
    <row r="391">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row>
    <row r="392">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row>
    <row r="393">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c r="AA393" s="50"/>
      <c r="AB393" s="50"/>
      <c r="AC393" s="50"/>
      <c r="AD393" s="50"/>
      <c r="AE393" s="50"/>
      <c r="AF393" s="50"/>
    </row>
    <row r="394">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c r="AA394" s="50"/>
      <c r="AB394" s="50"/>
      <c r="AC394" s="50"/>
      <c r="AD394" s="50"/>
      <c r="AE394" s="50"/>
      <c r="AF394" s="50"/>
    </row>
    <row r="395">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c r="AA395" s="50"/>
      <c r="AB395" s="50"/>
      <c r="AC395" s="50"/>
      <c r="AD395" s="50"/>
      <c r="AE395" s="50"/>
      <c r="AF395" s="50"/>
    </row>
    <row r="396">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c r="AA396" s="50"/>
      <c r="AB396" s="50"/>
      <c r="AC396" s="50"/>
      <c r="AD396" s="50"/>
      <c r="AE396" s="50"/>
      <c r="AF396" s="50"/>
    </row>
    <row r="397">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c r="AA397" s="50"/>
      <c r="AB397" s="50"/>
      <c r="AC397" s="50"/>
      <c r="AD397" s="50"/>
      <c r="AE397" s="50"/>
      <c r="AF397" s="50"/>
    </row>
    <row r="398">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c r="AA398" s="50"/>
      <c r="AB398" s="50"/>
      <c r="AC398" s="50"/>
      <c r="AD398" s="50"/>
      <c r="AE398" s="50"/>
      <c r="AF398" s="50"/>
    </row>
    <row r="399">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c r="AA399" s="50"/>
      <c r="AB399" s="50"/>
      <c r="AC399" s="50"/>
      <c r="AD399" s="50"/>
      <c r="AE399" s="50"/>
      <c r="AF399" s="50"/>
    </row>
    <row r="400">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c r="AA400" s="50"/>
      <c r="AB400" s="50"/>
      <c r="AC400" s="50"/>
      <c r="AD400" s="50"/>
      <c r="AE400" s="50"/>
      <c r="AF400" s="50"/>
    </row>
    <row r="401">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c r="AA401" s="50"/>
      <c r="AB401" s="50"/>
      <c r="AC401" s="50"/>
      <c r="AD401" s="50"/>
      <c r="AE401" s="50"/>
      <c r="AF401" s="50"/>
    </row>
    <row r="402">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c r="AA402" s="50"/>
      <c r="AB402" s="50"/>
      <c r="AC402" s="50"/>
      <c r="AD402" s="50"/>
      <c r="AE402" s="50"/>
      <c r="AF402" s="50"/>
    </row>
    <row r="403">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c r="AA403" s="50"/>
      <c r="AB403" s="50"/>
      <c r="AC403" s="50"/>
      <c r="AD403" s="50"/>
      <c r="AE403" s="50"/>
      <c r="AF403" s="50"/>
    </row>
    <row r="404">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c r="AA404" s="50"/>
      <c r="AB404" s="50"/>
      <c r="AC404" s="50"/>
      <c r="AD404" s="50"/>
      <c r="AE404" s="50"/>
      <c r="AF404" s="50"/>
    </row>
    <row r="405">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c r="AA405" s="50"/>
      <c r="AB405" s="50"/>
      <c r="AC405" s="50"/>
      <c r="AD405" s="50"/>
      <c r="AE405" s="50"/>
      <c r="AF405" s="50"/>
    </row>
    <row r="406">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c r="AA406" s="50"/>
      <c r="AB406" s="50"/>
      <c r="AC406" s="50"/>
      <c r="AD406" s="50"/>
      <c r="AE406" s="50"/>
      <c r="AF406" s="50"/>
    </row>
    <row r="407">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c r="AA407" s="50"/>
      <c r="AB407" s="50"/>
      <c r="AC407" s="50"/>
      <c r="AD407" s="50"/>
      <c r="AE407" s="50"/>
      <c r="AF407" s="50"/>
    </row>
    <row r="408">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c r="AA408" s="50"/>
      <c r="AB408" s="50"/>
      <c r="AC408" s="50"/>
      <c r="AD408" s="50"/>
      <c r="AE408" s="50"/>
      <c r="AF408" s="50"/>
    </row>
    <row r="409">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c r="AA409" s="50"/>
      <c r="AB409" s="50"/>
      <c r="AC409" s="50"/>
      <c r="AD409" s="50"/>
      <c r="AE409" s="50"/>
      <c r="AF409" s="50"/>
    </row>
    <row r="410">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c r="AA410" s="50"/>
      <c r="AB410" s="50"/>
      <c r="AC410" s="50"/>
      <c r="AD410" s="50"/>
      <c r="AE410" s="50"/>
      <c r="AF410" s="50"/>
    </row>
    <row r="411">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c r="AA411" s="50"/>
      <c r="AB411" s="50"/>
      <c r="AC411" s="50"/>
      <c r="AD411" s="50"/>
      <c r="AE411" s="50"/>
      <c r="AF411" s="50"/>
    </row>
    <row r="412">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c r="AA412" s="50"/>
      <c r="AB412" s="50"/>
      <c r="AC412" s="50"/>
      <c r="AD412" s="50"/>
      <c r="AE412" s="50"/>
      <c r="AF412" s="50"/>
    </row>
    <row r="413">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c r="AA413" s="50"/>
      <c r="AB413" s="50"/>
      <c r="AC413" s="50"/>
      <c r="AD413" s="50"/>
      <c r="AE413" s="50"/>
      <c r="AF413" s="50"/>
    </row>
    <row r="414">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c r="AA414" s="50"/>
      <c r="AB414" s="50"/>
      <c r="AC414" s="50"/>
      <c r="AD414" s="50"/>
      <c r="AE414" s="50"/>
      <c r="AF414" s="50"/>
    </row>
    <row r="415">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c r="AA415" s="50"/>
      <c r="AB415" s="50"/>
      <c r="AC415" s="50"/>
      <c r="AD415" s="50"/>
      <c r="AE415" s="50"/>
      <c r="AF415" s="50"/>
    </row>
    <row r="416">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c r="AA416" s="50"/>
      <c r="AB416" s="50"/>
      <c r="AC416" s="50"/>
      <c r="AD416" s="50"/>
      <c r="AE416" s="50"/>
      <c r="AF416" s="50"/>
    </row>
    <row r="417">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c r="AA417" s="50"/>
      <c r="AB417" s="50"/>
      <c r="AC417" s="50"/>
      <c r="AD417" s="50"/>
      <c r="AE417" s="50"/>
      <c r="AF417" s="50"/>
    </row>
    <row r="418">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c r="AA418" s="50"/>
      <c r="AB418" s="50"/>
      <c r="AC418" s="50"/>
      <c r="AD418" s="50"/>
      <c r="AE418" s="50"/>
      <c r="AF418" s="50"/>
    </row>
    <row r="419">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row>
    <row r="420">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c r="AA420" s="50"/>
      <c r="AB420" s="50"/>
      <c r="AC420" s="50"/>
      <c r="AD420" s="50"/>
      <c r="AE420" s="50"/>
      <c r="AF420" s="50"/>
    </row>
    <row r="421">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row>
    <row r="422">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row>
    <row r="423">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row>
    <row r="424">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row>
    <row r="425">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c r="AA425" s="50"/>
      <c r="AB425" s="50"/>
      <c r="AC425" s="50"/>
      <c r="AD425" s="50"/>
      <c r="AE425" s="50"/>
      <c r="AF425" s="50"/>
    </row>
    <row r="426">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c r="AA426" s="50"/>
      <c r="AB426" s="50"/>
      <c r="AC426" s="50"/>
      <c r="AD426" s="50"/>
      <c r="AE426" s="50"/>
      <c r="AF426" s="50"/>
    </row>
    <row r="427">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c r="AA427" s="50"/>
      <c r="AB427" s="50"/>
      <c r="AC427" s="50"/>
      <c r="AD427" s="50"/>
      <c r="AE427" s="50"/>
      <c r="AF427" s="50"/>
    </row>
    <row r="428">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c r="AA428" s="50"/>
      <c r="AB428" s="50"/>
      <c r="AC428" s="50"/>
      <c r="AD428" s="50"/>
      <c r="AE428" s="50"/>
      <c r="AF428" s="50"/>
    </row>
    <row r="429">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c r="AA429" s="50"/>
      <c r="AB429" s="50"/>
      <c r="AC429" s="50"/>
      <c r="AD429" s="50"/>
      <c r="AE429" s="50"/>
      <c r="AF429" s="50"/>
    </row>
    <row r="430">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c r="AA430" s="50"/>
      <c r="AB430" s="50"/>
      <c r="AC430" s="50"/>
      <c r="AD430" s="50"/>
      <c r="AE430" s="50"/>
      <c r="AF430" s="50"/>
    </row>
    <row r="431">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c r="AA431" s="50"/>
      <c r="AB431" s="50"/>
      <c r="AC431" s="50"/>
      <c r="AD431" s="50"/>
      <c r="AE431" s="50"/>
      <c r="AF431" s="50"/>
    </row>
    <row r="432">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c r="AA432" s="50"/>
      <c r="AB432" s="50"/>
      <c r="AC432" s="50"/>
      <c r="AD432" s="50"/>
      <c r="AE432" s="50"/>
      <c r="AF432" s="50"/>
    </row>
    <row r="433">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c r="AA433" s="50"/>
      <c r="AB433" s="50"/>
      <c r="AC433" s="50"/>
      <c r="AD433" s="50"/>
      <c r="AE433" s="50"/>
      <c r="AF433" s="50"/>
    </row>
    <row r="434">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c r="AA434" s="50"/>
      <c r="AB434" s="50"/>
      <c r="AC434" s="50"/>
      <c r="AD434" s="50"/>
      <c r="AE434" s="50"/>
      <c r="AF434" s="50"/>
    </row>
    <row r="435">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c r="AA435" s="50"/>
      <c r="AB435" s="50"/>
      <c r="AC435" s="50"/>
      <c r="AD435" s="50"/>
      <c r="AE435" s="50"/>
      <c r="AF435" s="50"/>
    </row>
    <row r="436">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c r="AA436" s="50"/>
      <c r="AB436" s="50"/>
      <c r="AC436" s="50"/>
      <c r="AD436" s="50"/>
      <c r="AE436" s="50"/>
      <c r="AF436" s="50"/>
    </row>
    <row r="437">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c r="AA437" s="50"/>
      <c r="AB437" s="50"/>
      <c r="AC437" s="50"/>
      <c r="AD437" s="50"/>
      <c r="AE437" s="50"/>
      <c r="AF437" s="50"/>
    </row>
    <row r="438">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c r="AA438" s="50"/>
      <c r="AB438" s="50"/>
      <c r="AC438" s="50"/>
      <c r="AD438" s="50"/>
      <c r="AE438" s="50"/>
      <c r="AF438" s="50"/>
    </row>
    <row r="439">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c r="AA439" s="50"/>
      <c r="AB439" s="50"/>
      <c r="AC439" s="50"/>
      <c r="AD439" s="50"/>
      <c r="AE439" s="50"/>
      <c r="AF439" s="50"/>
    </row>
    <row r="440">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row>
    <row r="441">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c r="AA441" s="50"/>
      <c r="AB441" s="50"/>
      <c r="AC441" s="50"/>
      <c r="AD441" s="50"/>
      <c r="AE441" s="50"/>
      <c r="AF441" s="50"/>
    </row>
    <row r="442">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c r="AA442" s="50"/>
      <c r="AB442" s="50"/>
      <c r="AC442" s="50"/>
      <c r="AD442" s="50"/>
      <c r="AE442" s="50"/>
      <c r="AF442" s="50"/>
    </row>
    <row r="443">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c r="AA443" s="50"/>
      <c r="AB443" s="50"/>
      <c r="AC443" s="50"/>
      <c r="AD443" s="50"/>
      <c r="AE443" s="50"/>
      <c r="AF443" s="50"/>
    </row>
    <row r="444">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c r="AA444" s="50"/>
      <c r="AB444" s="50"/>
      <c r="AC444" s="50"/>
      <c r="AD444" s="50"/>
      <c r="AE444" s="50"/>
      <c r="AF444" s="50"/>
    </row>
    <row r="445">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c r="AA445" s="50"/>
      <c r="AB445" s="50"/>
      <c r="AC445" s="50"/>
      <c r="AD445" s="50"/>
      <c r="AE445" s="50"/>
      <c r="AF445" s="50"/>
    </row>
    <row r="446">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c r="AA446" s="50"/>
      <c r="AB446" s="50"/>
      <c r="AC446" s="50"/>
      <c r="AD446" s="50"/>
      <c r="AE446" s="50"/>
      <c r="AF446" s="50"/>
    </row>
    <row r="447">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c r="AA447" s="50"/>
      <c r="AB447" s="50"/>
      <c r="AC447" s="50"/>
      <c r="AD447" s="50"/>
      <c r="AE447" s="50"/>
      <c r="AF447" s="50"/>
    </row>
    <row r="448">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c r="AA448" s="50"/>
      <c r="AB448" s="50"/>
      <c r="AC448" s="50"/>
      <c r="AD448" s="50"/>
      <c r="AE448" s="50"/>
      <c r="AF448" s="50"/>
    </row>
    <row r="449">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c r="AA449" s="50"/>
      <c r="AB449" s="50"/>
      <c r="AC449" s="50"/>
      <c r="AD449" s="50"/>
      <c r="AE449" s="50"/>
      <c r="AF449" s="50"/>
    </row>
    <row r="450">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c r="AA450" s="50"/>
      <c r="AB450" s="50"/>
      <c r="AC450" s="50"/>
      <c r="AD450" s="50"/>
      <c r="AE450" s="50"/>
      <c r="AF450" s="50"/>
    </row>
    <row r="451">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c r="AA451" s="50"/>
      <c r="AB451" s="50"/>
      <c r="AC451" s="50"/>
      <c r="AD451" s="50"/>
      <c r="AE451" s="50"/>
      <c r="AF451" s="50"/>
    </row>
    <row r="452">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c r="AA452" s="50"/>
      <c r="AB452" s="50"/>
      <c r="AC452" s="50"/>
      <c r="AD452" s="50"/>
      <c r="AE452" s="50"/>
      <c r="AF452" s="50"/>
    </row>
    <row r="453">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c r="AA453" s="50"/>
      <c r="AB453" s="50"/>
      <c r="AC453" s="50"/>
      <c r="AD453" s="50"/>
      <c r="AE453" s="50"/>
      <c r="AF453" s="50"/>
    </row>
    <row r="454">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c r="AA454" s="50"/>
      <c r="AB454" s="50"/>
      <c r="AC454" s="50"/>
      <c r="AD454" s="50"/>
      <c r="AE454" s="50"/>
      <c r="AF454" s="50"/>
    </row>
    <row r="455">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c r="AA455" s="50"/>
      <c r="AB455" s="50"/>
      <c r="AC455" s="50"/>
      <c r="AD455" s="50"/>
      <c r="AE455" s="50"/>
      <c r="AF455" s="50"/>
    </row>
    <row r="456">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c r="AA456" s="50"/>
      <c r="AB456" s="50"/>
      <c r="AC456" s="50"/>
      <c r="AD456" s="50"/>
      <c r="AE456" s="50"/>
      <c r="AF456" s="50"/>
    </row>
    <row r="457">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c r="AA457" s="50"/>
      <c r="AB457" s="50"/>
      <c r="AC457" s="50"/>
      <c r="AD457" s="50"/>
      <c r="AE457" s="50"/>
      <c r="AF457" s="50"/>
    </row>
    <row r="458">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c r="AA458" s="50"/>
      <c r="AB458" s="50"/>
      <c r="AC458" s="50"/>
      <c r="AD458" s="50"/>
      <c r="AE458" s="50"/>
      <c r="AF458" s="50"/>
    </row>
    <row r="459">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row>
    <row r="460">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c r="AA460" s="50"/>
      <c r="AB460" s="50"/>
      <c r="AC460" s="50"/>
      <c r="AD460" s="50"/>
      <c r="AE460" s="50"/>
      <c r="AF460" s="50"/>
    </row>
    <row r="461">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c r="AA461" s="50"/>
      <c r="AB461" s="50"/>
      <c r="AC461" s="50"/>
      <c r="AD461" s="50"/>
      <c r="AE461" s="50"/>
      <c r="AF461" s="50"/>
    </row>
    <row r="462">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c r="AA462" s="50"/>
      <c r="AB462" s="50"/>
      <c r="AC462" s="50"/>
      <c r="AD462" s="50"/>
      <c r="AE462" s="50"/>
      <c r="AF462" s="50"/>
    </row>
    <row r="463">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row>
    <row r="464">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row>
    <row r="46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row>
    <row r="466">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row>
    <row r="467">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row>
    <row r="468">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c r="AA468" s="50"/>
      <c r="AB468" s="50"/>
      <c r="AC468" s="50"/>
      <c r="AD468" s="50"/>
      <c r="AE468" s="50"/>
      <c r="AF468" s="50"/>
    </row>
    <row r="469">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c r="AA469" s="50"/>
      <c r="AB469" s="50"/>
      <c r="AC469" s="50"/>
      <c r="AD469" s="50"/>
      <c r="AE469" s="50"/>
      <c r="AF469" s="50"/>
    </row>
    <row r="470">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row>
    <row r="47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50"/>
      <c r="AF471" s="50"/>
    </row>
    <row r="472">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50"/>
      <c r="AF472" s="50"/>
    </row>
    <row r="473">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c r="AA473" s="50"/>
      <c r="AB473" s="50"/>
      <c r="AC473" s="50"/>
      <c r="AD473" s="50"/>
      <c r="AE473" s="50"/>
      <c r="AF473" s="50"/>
    </row>
    <row r="474">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c r="AA474" s="50"/>
      <c r="AB474" s="50"/>
      <c r="AC474" s="50"/>
      <c r="AD474" s="50"/>
      <c r="AE474" s="50"/>
      <c r="AF474" s="50"/>
    </row>
    <row r="475">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c r="AA475" s="50"/>
      <c r="AB475" s="50"/>
      <c r="AC475" s="50"/>
      <c r="AD475" s="50"/>
      <c r="AE475" s="50"/>
      <c r="AF475" s="50"/>
    </row>
    <row r="476">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c r="AA476" s="50"/>
      <c r="AB476" s="50"/>
      <c r="AC476" s="50"/>
      <c r="AD476" s="50"/>
      <c r="AE476" s="50"/>
      <c r="AF476" s="50"/>
    </row>
    <row r="477">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c r="AA477" s="50"/>
      <c r="AB477" s="50"/>
      <c r="AC477" s="50"/>
      <c r="AD477" s="50"/>
      <c r="AE477" s="50"/>
      <c r="AF477" s="50"/>
    </row>
    <row r="478">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row>
    <row r="479">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c r="AA479" s="50"/>
      <c r="AB479" s="50"/>
      <c r="AC479" s="50"/>
      <c r="AD479" s="50"/>
      <c r="AE479" s="50"/>
      <c r="AF479" s="50"/>
    </row>
    <row r="480">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c r="AA480" s="50"/>
      <c r="AB480" s="50"/>
      <c r="AC480" s="50"/>
      <c r="AD480" s="50"/>
      <c r="AE480" s="50"/>
      <c r="AF480" s="50"/>
    </row>
    <row r="481">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c r="AA481" s="50"/>
      <c r="AB481" s="50"/>
      <c r="AC481" s="50"/>
      <c r="AD481" s="50"/>
      <c r="AE481" s="50"/>
      <c r="AF481" s="50"/>
    </row>
    <row r="482">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c r="AA482" s="50"/>
      <c r="AB482" s="50"/>
      <c r="AC482" s="50"/>
      <c r="AD482" s="50"/>
      <c r="AE482" s="50"/>
      <c r="AF482" s="50"/>
    </row>
    <row r="483">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c r="AA483" s="50"/>
      <c r="AB483" s="50"/>
      <c r="AC483" s="50"/>
      <c r="AD483" s="50"/>
      <c r="AE483" s="50"/>
      <c r="AF483" s="50"/>
    </row>
    <row r="484">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c r="AA484" s="50"/>
      <c r="AB484" s="50"/>
      <c r="AC484" s="50"/>
      <c r="AD484" s="50"/>
      <c r="AE484" s="50"/>
      <c r="AF484" s="50"/>
    </row>
    <row r="485">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c r="AA485" s="50"/>
      <c r="AB485" s="50"/>
      <c r="AC485" s="50"/>
      <c r="AD485" s="50"/>
      <c r="AE485" s="50"/>
      <c r="AF485" s="50"/>
    </row>
    <row r="486">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row>
    <row r="487">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c r="AA487" s="50"/>
      <c r="AB487" s="50"/>
      <c r="AC487" s="50"/>
      <c r="AD487" s="50"/>
      <c r="AE487" s="50"/>
      <c r="AF487" s="50"/>
    </row>
    <row r="488">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row>
    <row r="489">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c r="AA489" s="50"/>
      <c r="AB489" s="50"/>
      <c r="AC489" s="50"/>
      <c r="AD489" s="50"/>
      <c r="AE489" s="50"/>
      <c r="AF489" s="50"/>
    </row>
    <row r="490">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row>
    <row r="491">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row>
    <row r="492">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row>
    <row r="493">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row>
    <row r="494">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row>
    <row r="495">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row>
    <row r="496">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row>
    <row r="497">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c r="AA497" s="50"/>
      <c r="AB497" s="50"/>
      <c r="AC497" s="50"/>
      <c r="AD497" s="50"/>
      <c r="AE497" s="50"/>
      <c r="AF497" s="50"/>
    </row>
    <row r="498">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row>
    <row r="499">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c r="AA499" s="50"/>
      <c r="AB499" s="50"/>
      <c r="AC499" s="50"/>
      <c r="AD499" s="50"/>
      <c r="AE499" s="50"/>
      <c r="AF499" s="50"/>
    </row>
    <row r="500">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row>
    <row r="501">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row>
    <row r="502">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c r="AA502" s="50"/>
      <c r="AB502" s="50"/>
      <c r="AC502" s="50"/>
      <c r="AD502" s="50"/>
      <c r="AE502" s="50"/>
      <c r="AF502" s="50"/>
    </row>
    <row r="503">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row>
    <row r="504">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c r="AA504" s="50"/>
      <c r="AB504" s="50"/>
      <c r="AC504" s="50"/>
      <c r="AD504" s="50"/>
      <c r="AE504" s="50"/>
      <c r="AF504" s="50"/>
    </row>
    <row r="505">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c r="AA505" s="50"/>
      <c r="AB505" s="50"/>
      <c r="AC505" s="50"/>
      <c r="AD505" s="50"/>
      <c r="AE505" s="50"/>
      <c r="AF505" s="50"/>
    </row>
    <row r="506">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row>
    <row r="507">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row>
    <row r="508">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c r="AA508" s="50"/>
      <c r="AB508" s="50"/>
      <c r="AC508" s="50"/>
      <c r="AD508" s="50"/>
      <c r="AE508" s="50"/>
      <c r="AF508" s="50"/>
    </row>
    <row r="509">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c r="AA509" s="50"/>
      <c r="AB509" s="50"/>
      <c r="AC509" s="50"/>
      <c r="AD509" s="50"/>
      <c r="AE509" s="50"/>
      <c r="AF509" s="50"/>
    </row>
    <row r="510">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c r="AA510" s="50"/>
      <c r="AB510" s="50"/>
      <c r="AC510" s="50"/>
      <c r="AD510" s="50"/>
      <c r="AE510" s="50"/>
      <c r="AF510" s="50"/>
    </row>
    <row r="511">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c r="AA511" s="50"/>
      <c r="AB511" s="50"/>
      <c r="AC511" s="50"/>
      <c r="AD511" s="50"/>
      <c r="AE511" s="50"/>
      <c r="AF511" s="50"/>
    </row>
    <row r="512">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c r="AA512" s="50"/>
      <c r="AB512" s="50"/>
      <c r="AC512" s="50"/>
      <c r="AD512" s="50"/>
      <c r="AE512" s="50"/>
      <c r="AF512" s="50"/>
    </row>
    <row r="513">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c r="AA513" s="50"/>
      <c r="AB513" s="50"/>
      <c r="AC513" s="50"/>
      <c r="AD513" s="50"/>
      <c r="AE513" s="50"/>
      <c r="AF513" s="50"/>
    </row>
    <row r="514">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row>
    <row r="515">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c r="AA515" s="50"/>
      <c r="AB515" s="50"/>
      <c r="AC515" s="50"/>
      <c r="AD515" s="50"/>
      <c r="AE515" s="50"/>
      <c r="AF515" s="50"/>
    </row>
    <row r="516">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c r="AA516" s="50"/>
      <c r="AB516" s="50"/>
      <c r="AC516" s="50"/>
      <c r="AD516" s="50"/>
      <c r="AE516" s="50"/>
      <c r="AF516" s="50"/>
    </row>
    <row r="517">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c r="AA517" s="50"/>
      <c r="AB517" s="50"/>
      <c r="AC517" s="50"/>
      <c r="AD517" s="50"/>
      <c r="AE517" s="50"/>
      <c r="AF517" s="50"/>
    </row>
    <row r="518">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c r="AA518" s="50"/>
      <c r="AB518" s="50"/>
      <c r="AC518" s="50"/>
      <c r="AD518" s="50"/>
      <c r="AE518" s="50"/>
      <c r="AF518" s="50"/>
    </row>
    <row r="519">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c r="AA519" s="50"/>
      <c r="AB519" s="50"/>
      <c r="AC519" s="50"/>
      <c r="AD519" s="50"/>
      <c r="AE519" s="50"/>
      <c r="AF519" s="50"/>
    </row>
    <row r="520">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c r="AA520" s="50"/>
      <c r="AB520" s="50"/>
      <c r="AC520" s="50"/>
      <c r="AD520" s="50"/>
      <c r="AE520" s="50"/>
      <c r="AF520" s="50"/>
    </row>
    <row r="521">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c r="AA521" s="50"/>
      <c r="AB521" s="50"/>
      <c r="AC521" s="50"/>
      <c r="AD521" s="50"/>
      <c r="AE521" s="50"/>
      <c r="AF521" s="50"/>
    </row>
    <row r="522">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c r="AA522" s="50"/>
      <c r="AB522" s="50"/>
      <c r="AC522" s="50"/>
      <c r="AD522" s="50"/>
      <c r="AE522" s="50"/>
      <c r="AF522" s="50"/>
    </row>
    <row r="523">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c r="AA523" s="50"/>
      <c r="AB523" s="50"/>
      <c r="AC523" s="50"/>
      <c r="AD523" s="50"/>
      <c r="AE523" s="50"/>
      <c r="AF523" s="50"/>
    </row>
    <row r="524">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c r="AA524" s="50"/>
      <c r="AB524" s="50"/>
      <c r="AC524" s="50"/>
      <c r="AD524" s="50"/>
      <c r="AE524" s="50"/>
      <c r="AF524" s="50"/>
    </row>
    <row r="525">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c r="AA525" s="50"/>
      <c r="AB525" s="50"/>
      <c r="AC525" s="50"/>
      <c r="AD525" s="50"/>
      <c r="AE525" s="50"/>
      <c r="AF525" s="50"/>
    </row>
    <row r="526">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row>
    <row r="527">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c r="AA527" s="50"/>
      <c r="AB527" s="50"/>
      <c r="AC527" s="50"/>
      <c r="AD527" s="50"/>
      <c r="AE527" s="50"/>
      <c r="AF527" s="50"/>
    </row>
    <row r="528">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c r="AA528" s="50"/>
      <c r="AB528" s="50"/>
      <c r="AC528" s="50"/>
      <c r="AD528" s="50"/>
      <c r="AE528" s="50"/>
      <c r="AF528" s="50"/>
    </row>
    <row r="529">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c r="AA529" s="50"/>
      <c r="AB529" s="50"/>
      <c r="AC529" s="50"/>
      <c r="AD529" s="50"/>
      <c r="AE529" s="50"/>
      <c r="AF529" s="50"/>
    </row>
    <row r="530">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c r="AA530" s="50"/>
      <c r="AB530" s="50"/>
      <c r="AC530" s="50"/>
      <c r="AD530" s="50"/>
      <c r="AE530" s="50"/>
      <c r="AF530" s="50"/>
    </row>
    <row r="531">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c r="AA531" s="50"/>
      <c r="AB531" s="50"/>
      <c r="AC531" s="50"/>
      <c r="AD531" s="50"/>
      <c r="AE531" s="50"/>
      <c r="AF531" s="50"/>
    </row>
    <row r="532">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c r="AA532" s="50"/>
      <c r="AB532" s="50"/>
      <c r="AC532" s="50"/>
      <c r="AD532" s="50"/>
      <c r="AE532" s="50"/>
      <c r="AF532" s="50"/>
    </row>
    <row r="533">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c r="AA533" s="50"/>
      <c r="AB533" s="50"/>
      <c r="AC533" s="50"/>
      <c r="AD533" s="50"/>
      <c r="AE533" s="50"/>
      <c r="AF533" s="50"/>
    </row>
    <row r="534">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c r="AA534" s="50"/>
      <c r="AB534" s="50"/>
      <c r="AC534" s="50"/>
      <c r="AD534" s="50"/>
      <c r="AE534" s="50"/>
      <c r="AF534" s="50"/>
    </row>
    <row r="535">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c r="AA535" s="50"/>
      <c r="AB535" s="50"/>
      <c r="AC535" s="50"/>
      <c r="AD535" s="50"/>
      <c r="AE535" s="50"/>
      <c r="AF535" s="50"/>
    </row>
    <row r="536">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c r="AA536" s="50"/>
      <c r="AB536" s="50"/>
      <c r="AC536" s="50"/>
      <c r="AD536" s="50"/>
      <c r="AE536" s="50"/>
      <c r="AF536" s="50"/>
    </row>
    <row r="537">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c r="AA537" s="50"/>
      <c r="AB537" s="50"/>
      <c r="AC537" s="50"/>
      <c r="AD537" s="50"/>
      <c r="AE537" s="50"/>
      <c r="AF537" s="50"/>
    </row>
    <row r="538">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row>
    <row r="539">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c r="AA539" s="50"/>
      <c r="AB539" s="50"/>
      <c r="AC539" s="50"/>
      <c r="AD539" s="50"/>
      <c r="AE539" s="50"/>
      <c r="AF539" s="50"/>
    </row>
    <row r="540">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c r="AA540" s="50"/>
      <c r="AB540" s="50"/>
      <c r="AC540" s="50"/>
      <c r="AD540" s="50"/>
      <c r="AE540" s="50"/>
      <c r="AF540" s="50"/>
    </row>
    <row r="541">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c r="AA541" s="50"/>
      <c r="AB541" s="50"/>
      <c r="AC541" s="50"/>
      <c r="AD541" s="50"/>
      <c r="AE541" s="50"/>
      <c r="AF541" s="50"/>
    </row>
    <row r="542">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row>
    <row r="543">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c r="AA543" s="50"/>
      <c r="AB543" s="50"/>
      <c r="AC543" s="50"/>
      <c r="AD543" s="50"/>
      <c r="AE543" s="50"/>
      <c r="AF543" s="50"/>
    </row>
    <row r="544">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c r="AA544" s="50"/>
      <c r="AB544" s="50"/>
      <c r="AC544" s="50"/>
      <c r="AD544" s="50"/>
      <c r="AE544" s="50"/>
      <c r="AF544" s="50"/>
    </row>
    <row r="545">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c r="AA545" s="50"/>
      <c r="AB545" s="50"/>
      <c r="AC545" s="50"/>
      <c r="AD545" s="50"/>
      <c r="AE545" s="50"/>
      <c r="AF545" s="50"/>
    </row>
    <row r="546">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c r="AA546" s="50"/>
      <c r="AB546" s="50"/>
      <c r="AC546" s="50"/>
      <c r="AD546" s="50"/>
      <c r="AE546" s="50"/>
      <c r="AF546" s="50"/>
    </row>
    <row r="547">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c r="AA547" s="50"/>
      <c r="AB547" s="50"/>
      <c r="AC547" s="50"/>
      <c r="AD547" s="50"/>
      <c r="AE547" s="50"/>
      <c r="AF547" s="50"/>
    </row>
    <row r="548">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c r="AA548" s="50"/>
      <c r="AB548" s="50"/>
      <c r="AC548" s="50"/>
      <c r="AD548" s="50"/>
      <c r="AE548" s="50"/>
      <c r="AF548" s="50"/>
    </row>
    <row r="549">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c r="AA549" s="50"/>
      <c r="AB549" s="50"/>
      <c r="AC549" s="50"/>
      <c r="AD549" s="50"/>
      <c r="AE549" s="50"/>
      <c r="AF549" s="50"/>
    </row>
    <row r="550">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c r="AA550" s="50"/>
      <c r="AB550" s="50"/>
      <c r="AC550" s="50"/>
      <c r="AD550" s="50"/>
      <c r="AE550" s="50"/>
      <c r="AF550" s="50"/>
    </row>
    <row r="551">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c r="AA551" s="50"/>
      <c r="AB551" s="50"/>
      <c r="AC551" s="50"/>
      <c r="AD551" s="50"/>
      <c r="AE551" s="50"/>
      <c r="AF551" s="50"/>
    </row>
    <row r="552">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c r="AA552" s="50"/>
      <c r="AB552" s="50"/>
      <c r="AC552" s="50"/>
      <c r="AD552" s="50"/>
      <c r="AE552" s="50"/>
      <c r="AF552" s="50"/>
    </row>
    <row r="553">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row>
    <row r="554">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c r="AA554" s="50"/>
      <c r="AB554" s="50"/>
      <c r="AC554" s="50"/>
      <c r="AD554" s="50"/>
      <c r="AE554" s="50"/>
      <c r="AF554" s="50"/>
    </row>
    <row r="555">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c r="AA555" s="50"/>
      <c r="AB555" s="50"/>
      <c r="AC555" s="50"/>
      <c r="AD555" s="50"/>
      <c r="AE555" s="50"/>
      <c r="AF555" s="50"/>
    </row>
    <row r="556">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c r="AA556" s="50"/>
      <c r="AB556" s="50"/>
      <c r="AC556" s="50"/>
      <c r="AD556" s="50"/>
      <c r="AE556" s="50"/>
      <c r="AF556" s="50"/>
    </row>
    <row r="557">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c r="AA557" s="50"/>
      <c r="AB557" s="50"/>
      <c r="AC557" s="50"/>
      <c r="AD557" s="50"/>
      <c r="AE557" s="50"/>
      <c r="AF557" s="50"/>
    </row>
    <row r="558">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c r="AA558" s="50"/>
      <c r="AB558" s="50"/>
      <c r="AC558" s="50"/>
      <c r="AD558" s="50"/>
      <c r="AE558" s="50"/>
      <c r="AF558" s="50"/>
    </row>
    <row r="559">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c r="AA559" s="50"/>
      <c r="AB559" s="50"/>
      <c r="AC559" s="50"/>
      <c r="AD559" s="50"/>
      <c r="AE559" s="50"/>
      <c r="AF559" s="50"/>
    </row>
    <row r="560">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c r="AA560" s="50"/>
      <c r="AB560" s="50"/>
      <c r="AC560" s="50"/>
      <c r="AD560" s="50"/>
      <c r="AE560" s="50"/>
      <c r="AF560" s="50"/>
    </row>
    <row r="561">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c r="AA561" s="50"/>
      <c r="AB561" s="50"/>
      <c r="AC561" s="50"/>
      <c r="AD561" s="50"/>
      <c r="AE561" s="50"/>
      <c r="AF561" s="50"/>
    </row>
    <row r="562">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c r="AA562" s="50"/>
      <c r="AB562" s="50"/>
      <c r="AC562" s="50"/>
      <c r="AD562" s="50"/>
      <c r="AE562" s="50"/>
      <c r="AF562" s="50"/>
    </row>
    <row r="563">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c r="AA563" s="50"/>
      <c r="AB563" s="50"/>
      <c r="AC563" s="50"/>
      <c r="AD563" s="50"/>
      <c r="AE563" s="50"/>
      <c r="AF563" s="50"/>
    </row>
    <row r="564">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c r="AA564" s="50"/>
      <c r="AB564" s="50"/>
      <c r="AC564" s="50"/>
      <c r="AD564" s="50"/>
      <c r="AE564" s="50"/>
      <c r="AF564" s="50"/>
    </row>
    <row r="565">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c r="AA565" s="50"/>
      <c r="AB565" s="50"/>
      <c r="AC565" s="50"/>
      <c r="AD565" s="50"/>
      <c r="AE565" s="50"/>
      <c r="AF565" s="50"/>
    </row>
    <row r="566">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c r="AA566" s="50"/>
      <c r="AB566" s="50"/>
      <c r="AC566" s="50"/>
      <c r="AD566" s="50"/>
      <c r="AE566" s="50"/>
      <c r="AF566" s="50"/>
    </row>
    <row r="567">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row>
    <row r="568">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c r="AA568" s="50"/>
      <c r="AB568" s="50"/>
      <c r="AC568" s="50"/>
      <c r="AD568" s="50"/>
      <c r="AE568" s="50"/>
      <c r="AF568" s="50"/>
    </row>
    <row r="569">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c r="AA569" s="50"/>
      <c r="AB569" s="50"/>
      <c r="AC569" s="50"/>
      <c r="AD569" s="50"/>
      <c r="AE569" s="50"/>
      <c r="AF569" s="50"/>
    </row>
    <row r="570">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c r="AA570" s="50"/>
      <c r="AB570" s="50"/>
      <c r="AC570" s="50"/>
      <c r="AD570" s="50"/>
      <c r="AE570" s="50"/>
      <c r="AF570" s="50"/>
    </row>
    <row r="571">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c r="AA571" s="50"/>
      <c r="AB571" s="50"/>
      <c r="AC571" s="50"/>
      <c r="AD571" s="50"/>
      <c r="AE571" s="50"/>
      <c r="AF571" s="50"/>
    </row>
    <row r="572">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c r="AA572" s="50"/>
      <c r="AB572" s="50"/>
      <c r="AC572" s="50"/>
      <c r="AD572" s="50"/>
      <c r="AE572" s="50"/>
      <c r="AF572" s="50"/>
    </row>
    <row r="573">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c r="AA573" s="50"/>
      <c r="AB573" s="50"/>
      <c r="AC573" s="50"/>
      <c r="AD573" s="50"/>
      <c r="AE573" s="50"/>
      <c r="AF573" s="50"/>
    </row>
    <row r="574">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c r="AA574" s="50"/>
      <c r="AB574" s="50"/>
      <c r="AC574" s="50"/>
      <c r="AD574" s="50"/>
      <c r="AE574" s="50"/>
      <c r="AF574" s="50"/>
    </row>
    <row r="575">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c r="AA575" s="50"/>
      <c r="AB575" s="50"/>
      <c r="AC575" s="50"/>
      <c r="AD575" s="50"/>
      <c r="AE575" s="50"/>
      <c r="AF575" s="50"/>
    </row>
    <row r="576">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c r="AA576" s="50"/>
      <c r="AB576" s="50"/>
      <c r="AC576" s="50"/>
      <c r="AD576" s="50"/>
      <c r="AE576" s="50"/>
      <c r="AF576" s="50"/>
    </row>
    <row r="577">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c r="AA577" s="50"/>
      <c r="AB577" s="50"/>
      <c r="AC577" s="50"/>
      <c r="AD577" s="50"/>
      <c r="AE577" s="50"/>
      <c r="AF577" s="50"/>
    </row>
    <row r="578">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c r="AA578" s="50"/>
      <c r="AB578" s="50"/>
      <c r="AC578" s="50"/>
      <c r="AD578" s="50"/>
      <c r="AE578" s="50"/>
      <c r="AF578" s="50"/>
    </row>
    <row r="579">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c r="AA579" s="50"/>
      <c r="AB579" s="50"/>
      <c r="AC579" s="50"/>
      <c r="AD579" s="50"/>
      <c r="AE579" s="50"/>
      <c r="AF579" s="50"/>
    </row>
    <row r="580">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c r="AA580" s="50"/>
      <c r="AB580" s="50"/>
      <c r="AC580" s="50"/>
      <c r="AD580" s="50"/>
      <c r="AE580" s="50"/>
      <c r="AF580" s="50"/>
    </row>
    <row r="581">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c r="AA581" s="50"/>
      <c r="AB581" s="50"/>
      <c r="AC581" s="50"/>
      <c r="AD581" s="50"/>
      <c r="AE581" s="50"/>
      <c r="AF581" s="50"/>
    </row>
    <row r="582">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row>
    <row r="583">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c r="AA583" s="50"/>
      <c r="AB583" s="50"/>
      <c r="AC583" s="50"/>
      <c r="AD583" s="50"/>
      <c r="AE583" s="50"/>
      <c r="AF583" s="50"/>
    </row>
    <row r="584">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c r="AA584" s="50"/>
      <c r="AB584" s="50"/>
      <c r="AC584" s="50"/>
      <c r="AD584" s="50"/>
      <c r="AE584" s="50"/>
      <c r="AF584" s="50"/>
    </row>
    <row r="585">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c r="AA585" s="50"/>
      <c r="AB585" s="50"/>
      <c r="AC585" s="50"/>
      <c r="AD585" s="50"/>
      <c r="AE585" s="50"/>
      <c r="AF585" s="50"/>
    </row>
    <row r="586">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c r="AA586" s="50"/>
      <c r="AB586" s="50"/>
      <c r="AC586" s="50"/>
      <c r="AD586" s="50"/>
      <c r="AE586" s="50"/>
      <c r="AF586" s="50"/>
    </row>
    <row r="587">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c r="AA587" s="50"/>
      <c r="AB587" s="50"/>
      <c r="AC587" s="50"/>
      <c r="AD587" s="50"/>
      <c r="AE587" s="50"/>
      <c r="AF587" s="50"/>
    </row>
    <row r="588">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c r="AA588" s="50"/>
      <c r="AB588" s="50"/>
      <c r="AC588" s="50"/>
      <c r="AD588" s="50"/>
      <c r="AE588" s="50"/>
      <c r="AF588" s="50"/>
    </row>
    <row r="589">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c r="AA589" s="50"/>
      <c r="AB589" s="50"/>
      <c r="AC589" s="50"/>
      <c r="AD589" s="50"/>
      <c r="AE589" s="50"/>
      <c r="AF589" s="50"/>
    </row>
    <row r="590">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c r="AA590" s="50"/>
      <c r="AB590" s="50"/>
      <c r="AC590" s="50"/>
      <c r="AD590" s="50"/>
      <c r="AE590" s="50"/>
      <c r="AF590" s="50"/>
    </row>
    <row r="591">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c r="AA591" s="50"/>
      <c r="AB591" s="50"/>
      <c r="AC591" s="50"/>
      <c r="AD591" s="50"/>
      <c r="AE591" s="50"/>
      <c r="AF591" s="50"/>
    </row>
    <row r="592">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c r="AA592" s="50"/>
      <c r="AB592" s="50"/>
      <c r="AC592" s="50"/>
      <c r="AD592" s="50"/>
      <c r="AE592" s="50"/>
      <c r="AF592" s="50"/>
    </row>
    <row r="593">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c r="AA593" s="50"/>
      <c r="AB593" s="50"/>
      <c r="AC593" s="50"/>
      <c r="AD593" s="50"/>
      <c r="AE593" s="50"/>
      <c r="AF593" s="50"/>
    </row>
    <row r="594">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c r="AA594" s="50"/>
      <c r="AB594" s="50"/>
      <c r="AC594" s="50"/>
      <c r="AD594" s="50"/>
      <c r="AE594" s="50"/>
      <c r="AF594" s="50"/>
    </row>
    <row r="595">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c r="AA595" s="50"/>
      <c r="AB595" s="50"/>
      <c r="AC595" s="50"/>
      <c r="AD595" s="50"/>
      <c r="AE595" s="50"/>
      <c r="AF595" s="50"/>
    </row>
    <row r="596">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row>
    <row r="597">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c r="AA597" s="50"/>
      <c r="AB597" s="50"/>
      <c r="AC597" s="50"/>
      <c r="AD597" s="50"/>
      <c r="AE597" s="50"/>
      <c r="AF597" s="50"/>
    </row>
    <row r="598">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c r="AA598" s="50"/>
      <c r="AB598" s="50"/>
      <c r="AC598" s="50"/>
      <c r="AD598" s="50"/>
      <c r="AE598" s="50"/>
      <c r="AF598" s="50"/>
    </row>
    <row r="599">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c r="AA599" s="50"/>
      <c r="AB599" s="50"/>
      <c r="AC599" s="50"/>
      <c r="AD599" s="50"/>
      <c r="AE599" s="50"/>
      <c r="AF599" s="50"/>
    </row>
    <row r="600">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c r="AA600" s="50"/>
      <c r="AB600" s="50"/>
      <c r="AC600" s="50"/>
      <c r="AD600" s="50"/>
      <c r="AE600" s="50"/>
      <c r="AF600" s="50"/>
    </row>
    <row r="601">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c r="AA601" s="50"/>
      <c r="AB601" s="50"/>
      <c r="AC601" s="50"/>
      <c r="AD601" s="50"/>
      <c r="AE601" s="50"/>
      <c r="AF601" s="50"/>
    </row>
    <row r="602">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c r="AA602" s="50"/>
      <c r="AB602" s="50"/>
      <c r="AC602" s="50"/>
      <c r="AD602" s="50"/>
      <c r="AE602" s="50"/>
      <c r="AF602" s="50"/>
    </row>
    <row r="603">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row>
    <row r="604">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c r="AA604" s="50"/>
      <c r="AB604" s="50"/>
      <c r="AC604" s="50"/>
      <c r="AD604" s="50"/>
      <c r="AE604" s="50"/>
      <c r="AF604" s="50"/>
    </row>
    <row r="605">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c r="AA605" s="50"/>
      <c r="AB605" s="50"/>
      <c r="AC605" s="50"/>
      <c r="AD605" s="50"/>
      <c r="AE605" s="50"/>
      <c r="AF605" s="50"/>
    </row>
    <row r="606">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c r="AA606" s="50"/>
      <c r="AB606" s="50"/>
      <c r="AC606" s="50"/>
      <c r="AD606" s="50"/>
      <c r="AE606" s="50"/>
      <c r="AF606" s="50"/>
    </row>
    <row r="607">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c r="AA607" s="50"/>
      <c r="AB607" s="50"/>
      <c r="AC607" s="50"/>
      <c r="AD607" s="50"/>
      <c r="AE607" s="50"/>
      <c r="AF607" s="50"/>
    </row>
    <row r="608">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c r="AA608" s="50"/>
      <c r="AB608" s="50"/>
      <c r="AC608" s="50"/>
      <c r="AD608" s="50"/>
      <c r="AE608" s="50"/>
      <c r="AF608" s="50"/>
    </row>
    <row r="609">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c r="AA609" s="50"/>
      <c r="AB609" s="50"/>
      <c r="AC609" s="50"/>
      <c r="AD609" s="50"/>
      <c r="AE609" s="50"/>
      <c r="AF609" s="50"/>
    </row>
    <row r="610">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c r="AA610" s="50"/>
      <c r="AB610" s="50"/>
      <c r="AC610" s="50"/>
      <c r="AD610" s="50"/>
      <c r="AE610" s="50"/>
      <c r="AF610" s="50"/>
    </row>
    <row r="611">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row>
    <row r="612">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c r="AA612" s="50"/>
      <c r="AB612" s="50"/>
      <c r="AC612" s="50"/>
      <c r="AD612" s="50"/>
      <c r="AE612" s="50"/>
      <c r="AF612" s="50"/>
    </row>
    <row r="613">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c r="AA613" s="50"/>
      <c r="AB613" s="50"/>
      <c r="AC613" s="50"/>
      <c r="AD613" s="50"/>
      <c r="AE613" s="50"/>
      <c r="AF613" s="50"/>
    </row>
    <row r="614">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c r="AA614" s="50"/>
      <c r="AB614" s="50"/>
      <c r="AC614" s="50"/>
      <c r="AD614" s="50"/>
      <c r="AE614" s="50"/>
      <c r="AF614" s="50"/>
    </row>
    <row r="615">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c r="AA615" s="50"/>
      <c r="AB615" s="50"/>
      <c r="AC615" s="50"/>
      <c r="AD615" s="50"/>
      <c r="AE615" s="50"/>
      <c r="AF615" s="50"/>
    </row>
    <row r="616">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c r="AA616" s="50"/>
      <c r="AB616" s="50"/>
      <c r="AC616" s="50"/>
      <c r="AD616" s="50"/>
      <c r="AE616" s="50"/>
      <c r="AF616" s="50"/>
    </row>
    <row r="617">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c r="AA617" s="50"/>
      <c r="AB617" s="50"/>
      <c r="AC617" s="50"/>
      <c r="AD617" s="50"/>
      <c r="AE617" s="50"/>
      <c r="AF617" s="50"/>
    </row>
    <row r="618">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c r="AA618" s="50"/>
      <c r="AB618" s="50"/>
      <c r="AC618" s="50"/>
      <c r="AD618" s="50"/>
      <c r="AE618" s="50"/>
      <c r="AF618" s="50"/>
    </row>
    <row r="619">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c r="AA619" s="50"/>
      <c r="AB619" s="50"/>
      <c r="AC619" s="50"/>
      <c r="AD619" s="50"/>
      <c r="AE619" s="50"/>
      <c r="AF619" s="50"/>
    </row>
    <row r="620">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c r="AA620" s="50"/>
      <c r="AB620" s="50"/>
      <c r="AC620" s="50"/>
      <c r="AD620" s="50"/>
      <c r="AE620" s="50"/>
      <c r="AF620" s="50"/>
    </row>
    <row r="621">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c r="AA621" s="50"/>
      <c r="AB621" s="50"/>
      <c r="AC621" s="50"/>
      <c r="AD621" s="50"/>
      <c r="AE621" s="50"/>
      <c r="AF621" s="50"/>
    </row>
    <row r="622">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c r="AA622" s="50"/>
      <c r="AB622" s="50"/>
      <c r="AC622" s="50"/>
      <c r="AD622" s="50"/>
      <c r="AE622" s="50"/>
      <c r="AF622" s="50"/>
    </row>
    <row r="623">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c r="AA623" s="50"/>
      <c r="AB623" s="50"/>
      <c r="AC623" s="50"/>
      <c r="AD623" s="50"/>
      <c r="AE623" s="50"/>
      <c r="AF623" s="50"/>
    </row>
    <row r="624">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c r="AA624" s="50"/>
      <c r="AB624" s="50"/>
      <c r="AC624" s="50"/>
      <c r="AD624" s="50"/>
      <c r="AE624" s="50"/>
      <c r="AF624" s="50"/>
    </row>
    <row r="625">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c r="AA625" s="50"/>
      <c r="AB625" s="50"/>
      <c r="AC625" s="50"/>
      <c r="AD625" s="50"/>
      <c r="AE625" s="50"/>
      <c r="AF625" s="50"/>
    </row>
    <row r="626">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c r="AA626" s="50"/>
      <c r="AB626" s="50"/>
      <c r="AC626" s="50"/>
      <c r="AD626" s="50"/>
      <c r="AE626" s="50"/>
      <c r="AF626" s="50"/>
    </row>
    <row r="627">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c r="AA627" s="50"/>
      <c r="AB627" s="50"/>
      <c r="AC627" s="50"/>
      <c r="AD627" s="50"/>
      <c r="AE627" s="50"/>
      <c r="AF627" s="50"/>
    </row>
    <row r="628">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c r="AA628" s="50"/>
      <c r="AB628" s="50"/>
      <c r="AC628" s="50"/>
      <c r="AD628" s="50"/>
      <c r="AE628" s="50"/>
      <c r="AF628" s="50"/>
    </row>
    <row r="629">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c r="AA629" s="50"/>
      <c r="AB629" s="50"/>
      <c r="AC629" s="50"/>
      <c r="AD629" s="50"/>
      <c r="AE629" s="50"/>
      <c r="AF629" s="50"/>
    </row>
    <row r="630">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c r="AA630" s="50"/>
      <c r="AB630" s="50"/>
      <c r="AC630" s="50"/>
      <c r="AD630" s="50"/>
      <c r="AE630" s="50"/>
      <c r="AF630" s="50"/>
    </row>
    <row r="631">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c r="AA631" s="50"/>
      <c r="AB631" s="50"/>
      <c r="AC631" s="50"/>
      <c r="AD631" s="50"/>
      <c r="AE631" s="50"/>
      <c r="AF631" s="50"/>
    </row>
    <row r="632">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c r="AA632" s="50"/>
      <c r="AB632" s="50"/>
      <c r="AC632" s="50"/>
      <c r="AD632" s="50"/>
      <c r="AE632" s="50"/>
      <c r="AF632" s="50"/>
    </row>
    <row r="633">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c r="AA633" s="50"/>
      <c r="AB633" s="50"/>
      <c r="AC633" s="50"/>
      <c r="AD633" s="50"/>
      <c r="AE633" s="50"/>
      <c r="AF633" s="50"/>
    </row>
    <row r="634">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c r="AA634" s="50"/>
      <c r="AB634" s="50"/>
      <c r="AC634" s="50"/>
      <c r="AD634" s="50"/>
      <c r="AE634" s="50"/>
      <c r="AF634" s="50"/>
    </row>
    <row r="635">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c r="AA635" s="50"/>
      <c r="AB635" s="50"/>
      <c r="AC635" s="50"/>
      <c r="AD635" s="50"/>
      <c r="AE635" s="50"/>
      <c r="AF635" s="50"/>
    </row>
    <row r="636">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c r="AA636" s="50"/>
      <c r="AB636" s="50"/>
      <c r="AC636" s="50"/>
      <c r="AD636" s="50"/>
      <c r="AE636" s="50"/>
      <c r="AF636" s="50"/>
    </row>
    <row r="637">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c r="AA637" s="50"/>
      <c r="AB637" s="50"/>
      <c r="AC637" s="50"/>
      <c r="AD637" s="50"/>
      <c r="AE637" s="50"/>
      <c r="AF637" s="50"/>
    </row>
    <row r="638">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c r="AA638" s="50"/>
      <c r="AB638" s="50"/>
      <c r="AC638" s="50"/>
      <c r="AD638" s="50"/>
      <c r="AE638" s="50"/>
      <c r="AF638" s="50"/>
    </row>
    <row r="639">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c r="AA639" s="50"/>
      <c r="AB639" s="50"/>
      <c r="AC639" s="50"/>
      <c r="AD639" s="50"/>
      <c r="AE639" s="50"/>
      <c r="AF639" s="50"/>
    </row>
    <row r="640">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c r="AA640" s="50"/>
      <c r="AB640" s="50"/>
      <c r="AC640" s="50"/>
      <c r="AD640" s="50"/>
      <c r="AE640" s="50"/>
      <c r="AF640" s="50"/>
    </row>
    <row r="641">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row>
    <row r="642">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c r="AA642" s="50"/>
      <c r="AB642" s="50"/>
      <c r="AC642" s="50"/>
      <c r="AD642" s="50"/>
      <c r="AE642" s="50"/>
      <c r="AF642" s="50"/>
    </row>
    <row r="643">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row>
    <row r="644">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c r="AA644" s="50"/>
      <c r="AB644" s="50"/>
      <c r="AC644" s="50"/>
      <c r="AD644" s="50"/>
      <c r="AE644" s="50"/>
      <c r="AF644" s="50"/>
    </row>
    <row r="645">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c r="AA645" s="50"/>
      <c r="AB645" s="50"/>
      <c r="AC645" s="50"/>
      <c r="AD645" s="50"/>
      <c r="AE645" s="50"/>
      <c r="AF645" s="50"/>
    </row>
    <row r="646">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c r="AA646" s="50"/>
      <c r="AB646" s="50"/>
      <c r="AC646" s="50"/>
      <c r="AD646" s="50"/>
      <c r="AE646" s="50"/>
      <c r="AF646" s="50"/>
    </row>
    <row r="647">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c r="AA647" s="50"/>
      <c r="AB647" s="50"/>
      <c r="AC647" s="50"/>
      <c r="AD647" s="50"/>
      <c r="AE647" s="50"/>
      <c r="AF647" s="50"/>
    </row>
    <row r="648">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c r="AA648" s="50"/>
      <c r="AB648" s="50"/>
      <c r="AC648" s="50"/>
      <c r="AD648" s="50"/>
      <c r="AE648" s="50"/>
      <c r="AF648" s="50"/>
    </row>
    <row r="649">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c r="AA649" s="50"/>
      <c r="AB649" s="50"/>
      <c r="AC649" s="50"/>
      <c r="AD649" s="50"/>
      <c r="AE649" s="50"/>
      <c r="AF649" s="50"/>
    </row>
    <row r="650">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c r="AA650" s="50"/>
      <c r="AB650" s="50"/>
      <c r="AC650" s="50"/>
      <c r="AD650" s="50"/>
      <c r="AE650" s="50"/>
      <c r="AF650" s="50"/>
    </row>
    <row r="651">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c r="AA651" s="50"/>
      <c r="AB651" s="50"/>
      <c r="AC651" s="50"/>
      <c r="AD651" s="50"/>
      <c r="AE651" s="50"/>
      <c r="AF651" s="50"/>
    </row>
    <row r="652">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c r="AA652" s="50"/>
      <c r="AB652" s="50"/>
      <c r="AC652" s="50"/>
      <c r="AD652" s="50"/>
      <c r="AE652" s="50"/>
      <c r="AF652" s="50"/>
    </row>
    <row r="653">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c r="AA653" s="50"/>
      <c r="AB653" s="50"/>
      <c r="AC653" s="50"/>
      <c r="AD653" s="50"/>
      <c r="AE653" s="50"/>
      <c r="AF653" s="50"/>
    </row>
    <row r="654">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c r="AA654" s="50"/>
      <c r="AB654" s="50"/>
      <c r="AC654" s="50"/>
      <c r="AD654" s="50"/>
      <c r="AE654" s="50"/>
      <c r="AF654" s="50"/>
    </row>
    <row r="655">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c r="AA655" s="50"/>
      <c r="AB655" s="50"/>
      <c r="AC655" s="50"/>
      <c r="AD655" s="50"/>
      <c r="AE655" s="50"/>
      <c r="AF655" s="50"/>
    </row>
    <row r="656">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c r="AA656" s="50"/>
      <c r="AB656" s="50"/>
      <c r="AC656" s="50"/>
      <c r="AD656" s="50"/>
      <c r="AE656" s="50"/>
      <c r="AF656" s="50"/>
    </row>
    <row r="657">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c r="AA657" s="50"/>
      <c r="AB657" s="50"/>
      <c r="AC657" s="50"/>
      <c r="AD657" s="50"/>
      <c r="AE657" s="50"/>
      <c r="AF657" s="50"/>
    </row>
    <row r="658">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c r="AA658" s="50"/>
      <c r="AB658" s="50"/>
      <c r="AC658" s="50"/>
      <c r="AD658" s="50"/>
      <c r="AE658" s="50"/>
      <c r="AF658" s="50"/>
    </row>
    <row r="659">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row>
    <row r="660">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c r="AA660" s="50"/>
      <c r="AB660" s="50"/>
      <c r="AC660" s="50"/>
      <c r="AD660" s="50"/>
      <c r="AE660" s="50"/>
      <c r="AF660" s="50"/>
    </row>
    <row r="661">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c r="AA661" s="50"/>
      <c r="AB661" s="50"/>
      <c r="AC661" s="50"/>
      <c r="AD661" s="50"/>
      <c r="AE661" s="50"/>
      <c r="AF661" s="50"/>
    </row>
    <row r="662">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c r="AA662" s="50"/>
      <c r="AB662" s="50"/>
      <c r="AC662" s="50"/>
      <c r="AD662" s="50"/>
      <c r="AE662" s="50"/>
      <c r="AF662" s="50"/>
    </row>
    <row r="663">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c r="AA663" s="50"/>
      <c r="AB663" s="50"/>
      <c r="AC663" s="50"/>
      <c r="AD663" s="50"/>
      <c r="AE663" s="50"/>
      <c r="AF663" s="50"/>
    </row>
    <row r="664">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c r="AA664" s="50"/>
      <c r="AB664" s="50"/>
      <c r="AC664" s="50"/>
      <c r="AD664" s="50"/>
      <c r="AE664" s="50"/>
      <c r="AF664" s="50"/>
    </row>
    <row r="665">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c r="AA665" s="50"/>
      <c r="AB665" s="50"/>
      <c r="AC665" s="50"/>
      <c r="AD665" s="50"/>
      <c r="AE665" s="50"/>
      <c r="AF665" s="50"/>
    </row>
    <row r="666">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row>
    <row r="667">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c r="AA667" s="50"/>
      <c r="AB667" s="50"/>
      <c r="AC667" s="50"/>
      <c r="AD667" s="50"/>
      <c r="AE667" s="50"/>
      <c r="AF667" s="50"/>
    </row>
    <row r="668">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row>
    <row r="669">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c r="AA669" s="50"/>
      <c r="AB669" s="50"/>
      <c r="AC669" s="50"/>
      <c r="AD669" s="50"/>
      <c r="AE669" s="50"/>
      <c r="AF669" s="50"/>
    </row>
    <row r="670">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c r="AA670" s="50"/>
      <c r="AB670" s="50"/>
      <c r="AC670" s="50"/>
      <c r="AD670" s="50"/>
      <c r="AE670" s="50"/>
      <c r="AF670" s="50"/>
    </row>
    <row r="671">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c r="AA671" s="50"/>
      <c r="AB671" s="50"/>
      <c r="AC671" s="50"/>
      <c r="AD671" s="50"/>
      <c r="AE671" s="50"/>
      <c r="AF671" s="50"/>
    </row>
    <row r="672">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c r="AA672" s="50"/>
      <c r="AB672" s="50"/>
      <c r="AC672" s="50"/>
      <c r="AD672" s="50"/>
      <c r="AE672" s="50"/>
      <c r="AF672" s="50"/>
    </row>
    <row r="673">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c r="AA673" s="50"/>
      <c r="AB673" s="50"/>
      <c r="AC673" s="50"/>
      <c r="AD673" s="50"/>
      <c r="AE673" s="50"/>
      <c r="AF673" s="50"/>
    </row>
    <row r="674">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c r="AA674" s="50"/>
      <c r="AB674" s="50"/>
      <c r="AC674" s="50"/>
      <c r="AD674" s="50"/>
      <c r="AE674" s="50"/>
      <c r="AF674" s="50"/>
    </row>
    <row r="675">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c r="AA675" s="50"/>
      <c r="AB675" s="50"/>
      <c r="AC675" s="50"/>
      <c r="AD675" s="50"/>
      <c r="AE675" s="50"/>
      <c r="AF675" s="50"/>
    </row>
    <row r="676">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c r="AA676" s="50"/>
      <c r="AB676" s="50"/>
      <c r="AC676" s="50"/>
      <c r="AD676" s="50"/>
      <c r="AE676" s="50"/>
      <c r="AF676" s="50"/>
    </row>
    <row r="677">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c r="AA677" s="50"/>
      <c r="AB677" s="50"/>
      <c r="AC677" s="50"/>
      <c r="AD677" s="50"/>
      <c r="AE677" s="50"/>
      <c r="AF677" s="50"/>
    </row>
    <row r="678">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c r="AA678" s="50"/>
      <c r="AB678" s="50"/>
      <c r="AC678" s="50"/>
      <c r="AD678" s="50"/>
      <c r="AE678" s="50"/>
      <c r="AF678" s="50"/>
    </row>
    <row r="679">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c r="AA679" s="50"/>
      <c r="AB679" s="50"/>
      <c r="AC679" s="50"/>
      <c r="AD679" s="50"/>
      <c r="AE679" s="50"/>
      <c r="AF679" s="50"/>
    </row>
    <row r="680">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c r="AA680" s="50"/>
      <c r="AB680" s="50"/>
      <c r="AC680" s="50"/>
      <c r="AD680" s="50"/>
      <c r="AE680" s="50"/>
      <c r="AF680" s="50"/>
    </row>
    <row r="681">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c r="AA681" s="50"/>
      <c r="AB681" s="50"/>
      <c r="AC681" s="50"/>
      <c r="AD681" s="50"/>
      <c r="AE681" s="50"/>
      <c r="AF681" s="50"/>
    </row>
    <row r="682">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c r="AA682" s="50"/>
      <c r="AB682" s="50"/>
      <c r="AC682" s="50"/>
      <c r="AD682" s="50"/>
      <c r="AE682" s="50"/>
      <c r="AF682" s="50"/>
    </row>
    <row r="683">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c r="AA683" s="50"/>
      <c r="AB683" s="50"/>
      <c r="AC683" s="50"/>
      <c r="AD683" s="50"/>
      <c r="AE683" s="50"/>
      <c r="AF683" s="50"/>
    </row>
    <row r="684">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c r="AA684" s="50"/>
      <c r="AB684" s="50"/>
      <c r="AC684" s="50"/>
      <c r="AD684" s="50"/>
      <c r="AE684" s="50"/>
      <c r="AF684" s="50"/>
    </row>
    <row r="685">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c r="AA685" s="50"/>
      <c r="AB685" s="50"/>
      <c r="AC685" s="50"/>
      <c r="AD685" s="50"/>
      <c r="AE685" s="50"/>
      <c r="AF685" s="50"/>
    </row>
    <row r="686">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c r="AA686" s="50"/>
      <c r="AB686" s="50"/>
      <c r="AC686" s="50"/>
      <c r="AD686" s="50"/>
      <c r="AE686" s="50"/>
      <c r="AF686" s="50"/>
    </row>
    <row r="687">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c r="AA687" s="50"/>
      <c r="AB687" s="50"/>
      <c r="AC687" s="50"/>
      <c r="AD687" s="50"/>
      <c r="AE687" s="50"/>
      <c r="AF687" s="50"/>
    </row>
    <row r="688">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c r="AA688" s="50"/>
      <c r="AB688" s="50"/>
      <c r="AC688" s="50"/>
      <c r="AD688" s="50"/>
      <c r="AE688" s="50"/>
      <c r="AF688" s="50"/>
    </row>
    <row r="689">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c r="AA689" s="50"/>
      <c r="AB689" s="50"/>
      <c r="AC689" s="50"/>
      <c r="AD689" s="50"/>
      <c r="AE689" s="50"/>
      <c r="AF689" s="50"/>
    </row>
    <row r="690">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row>
    <row r="691">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c r="AA691" s="50"/>
      <c r="AB691" s="50"/>
      <c r="AC691" s="50"/>
      <c r="AD691" s="50"/>
      <c r="AE691" s="50"/>
      <c r="AF691" s="50"/>
    </row>
    <row r="692">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c r="AA692" s="50"/>
      <c r="AB692" s="50"/>
      <c r="AC692" s="50"/>
      <c r="AD692" s="50"/>
      <c r="AE692" s="50"/>
      <c r="AF692" s="50"/>
    </row>
    <row r="693">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c r="AA693" s="50"/>
      <c r="AB693" s="50"/>
      <c r="AC693" s="50"/>
      <c r="AD693" s="50"/>
      <c r="AE693" s="50"/>
      <c r="AF693" s="50"/>
    </row>
    <row r="694">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c r="AA694" s="50"/>
      <c r="AB694" s="50"/>
      <c r="AC694" s="50"/>
      <c r="AD694" s="50"/>
      <c r="AE694" s="50"/>
      <c r="AF694" s="50"/>
    </row>
    <row r="695">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row>
    <row r="696">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c r="AA696" s="50"/>
      <c r="AB696" s="50"/>
      <c r="AC696" s="50"/>
      <c r="AD696" s="50"/>
      <c r="AE696" s="50"/>
      <c r="AF696" s="50"/>
    </row>
    <row r="697">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c r="AA697" s="50"/>
      <c r="AB697" s="50"/>
      <c r="AC697" s="50"/>
      <c r="AD697" s="50"/>
      <c r="AE697" s="50"/>
      <c r="AF697" s="50"/>
    </row>
    <row r="698">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c r="AA698" s="50"/>
      <c r="AB698" s="50"/>
      <c r="AC698" s="50"/>
      <c r="AD698" s="50"/>
      <c r="AE698" s="50"/>
      <c r="AF698" s="50"/>
    </row>
    <row r="699">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row>
    <row r="700">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c r="AA700" s="50"/>
      <c r="AB700" s="50"/>
      <c r="AC700" s="50"/>
      <c r="AD700" s="50"/>
      <c r="AE700" s="50"/>
      <c r="AF700" s="50"/>
    </row>
    <row r="701">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c r="AA701" s="50"/>
      <c r="AB701" s="50"/>
      <c r="AC701" s="50"/>
      <c r="AD701" s="50"/>
      <c r="AE701" s="50"/>
      <c r="AF701" s="50"/>
    </row>
    <row r="702">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c r="AA702" s="50"/>
      <c r="AB702" s="50"/>
      <c r="AC702" s="50"/>
      <c r="AD702" s="50"/>
      <c r="AE702" s="50"/>
      <c r="AF702" s="50"/>
    </row>
    <row r="703">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c r="AA703" s="50"/>
      <c r="AB703" s="50"/>
      <c r="AC703" s="50"/>
      <c r="AD703" s="50"/>
      <c r="AE703" s="50"/>
      <c r="AF703" s="50"/>
    </row>
    <row r="704">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c r="AA704" s="50"/>
      <c r="AB704" s="50"/>
      <c r="AC704" s="50"/>
      <c r="AD704" s="50"/>
      <c r="AE704" s="50"/>
      <c r="AF704" s="50"/>
    </row>
    <row r="705">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c r="AA705" s="50"/>
      <c r="AB705" s="50"/>
      <c r="AC705" s="50"/>
      <c r="AD705" s="50"/>
      <c r="AE705" s="50"/>
      <c r="AF705" s="50"/>
    </row>
    <row r="706">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c r="AA706" s="50"/>
      <c r="AB706" s="50"/>
      <c r="AC706" s="50"/>
      <c r="AD706" s="50"/>
      <c r="AE706" s="50"/>
      <c r="AF706" s="50"/>
    </row>
    <row r="707">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c r="AA707" s="50"/>
      <c r="AB707" s="50"/>
      <c r="AC707" s="50"/>
      <c r="AD707" s="50"/>
      <c r="AE707" s="50"/>
      <c r="AF707" s="50"/>
    </row>
    <row r="708">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c r="AA708" s="50"/>
      <c r="AB708" s="50"/>
      <c r="AC708" s="50"/>
      <c r="AD708" s="50"/>
      <c r="AE708" s="50"/>
      <c r="AF708" s="50"/>
    </row>
    <row r="709">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c r="AA709" s="50"/>
      <c r="AB709" s="50"/>
      <c r="AC709" s="50"/>
      <c r="AD709" s="50"/>
      <c r="AE709" s="50"/>
      <c r="AF709" s="50"/>
    </row>
    <row r="710">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row>
    <row r="711">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c r="AA711" s="50"/>
      <c r="AB711" s="50"/>
      <c r="AC711" s="50"/>
      <c r="AD711" s="50"/>
      <c r="AE711" s="50"/>
      <c r="AF711" s="50"/>
    </row>
    <row r="712">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c r="AA712" s="50"/>
      <c r="AB712" s="50"/>
      <c r="AC712" s="50"/>
      <c r="AD712" s="50"/>
      <c r="AE712" s="50"/>
      <c r="AF712" s="50"/>
    </row>
    <row r="713">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c r="AA713" s="50"/>
      <c r="AB713" s="50"/>
      <c r="AC713" s="50"/>
      <c r="AD713" s="50"/>
      <c r="AE713" s="50"/>
      <c r="AF713" s="50"/>
    </row>
    <row r="714">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c r="AA714" s="50"/>
      <c r="AB714" s="50"/>
      <c r="AC714" s="50"/>
      <c r="AD714" s="50"/>
      <c r="AE714" s="50"/>
      <c r="AF714" s="50"/>
    </row>
    <row r="715">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c r="AA715" s="50"/>
      <c r="AB715" s="50"/>
      <c r="AC715" s="50"/>
      <c r="AD715" s="50"/>
      <c r="AE715" s="50"/>
      <c r="AF715" s="50"/>
    </row>
    <row r="716">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c r="AA716" s="50"/>
      <c r="AB716" s="50"/>
      <c r="AC716" s="50"/>
      <c r="AD716" s="50"/>
      <c r="AE716" s="50"/>
      <c r="AF716" s="50"/>
    </row>
    <row r="717">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c r="AA717" s="50"/>
      <c r="AB717" s="50"/>
      <c r="AC717" s="50"/>
      <c r="AD717" s="50"/>
      <c r="AE717" s="50"/>
      <c r="AF717" s="50"/>
    </row>
    <row r="718">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c r="AA718" s="50"/>
      <c r="AB718" s="50"/>
      <c r="AC718" s="50"/>
      <c r="AD718" s="50"/>
      <c r="AE718" s="50"/>
      <c r="AF718" s="50"/>
    </row>
    <row r="719">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c r="AA719" s="50"/>
      <c r="AB719" s="50"/>
      <c r="AC719" s="50"/>
      <c r="AD719" s="50"/>
      <c r="AE719" s="50"/>
      <c r="AF719" s="50"/>
    </row>
    <row r="720">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c r="AA720" s="50"/>
      <c r="AB720" s="50"/>
      <c r="AC720" s="50"/>
      <c r="AD720" s="50"/>
      <c r="AE720" s="50"/>
      <c r="AF720" s="50"/>
    </row>
    <row r="721">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c r="AA721" s="50"/>
      <c r="AB721" s="50"/>
      <c r="AC721" s="50"/>
      <c r="AD721" s="50"/>
      <c r="AE721" s="50"/>
      <c r="AF721" s="50"/>
    </row>
    <row r="722">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c r="AA722" s="50"/>
      <c r="AB722" s="50"/>
      <c r="AC722" s="50"/>
      <c r="AD722" s="50"/>
      <c r="AE722" s="50"/>
      <c r="AF722" s="50"/>
    </row>
    <row r="723">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c r="AA723" s="50"/>
      <c r="AB723" s="50"/>
      <c r="AC723" s="50"/>
      <c r="AD723" s="50"/>
      <c r="AE723" s="50"/>
      <c r="AF723" s="50"/>
    </row>
    <row r="724">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c r="AA724" s="50"/>
      <c r="AB724" s="50"/>
      <c r="AC724" s="50"/>
      <c r="AD724" s="50"/>
      <c r="AE724" s="50"/>
      <c r="AF724" s="50"/>
    </row>
    <row r="725">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c r="AA725" s="50"/>
      <c r="AB725" s="50"/>
      <c r="AC725" s="50"/>
      <c r="AD725" s="50"/>
      <c r="AE725" s="50"/>
      <c r="AF725" s="50"/>
    </row>
    <row r="726">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c r="AA726" s="50"/>
      <c r="AB726" s="50"/>
      <c r="AC726" s="50"/>
      <c r="AD726" s="50"/>
      <c r="AE726" s="50"/>
      <c r="AF726" s="50"/>
    </row>
    <row r="727">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c r="AA727" s="50"/>
      <c r="AB727" s="50"/>
      <c r="AC727" s="50"/>
      <c r="AD727" s="50"/>
      <c r="AE727" s="50"/>
      <c r="AF727" s="50"/>
    </row>
    <row r="728">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c r="AA728" s="50"/>
      <c r="AB728" s="50"/>
      <c r="AC728" s="50"/>
      <c r="AD728" s="50"/>
      <c r="AE728" s="50"/>
      <c r="AF728" s="50"/>
    </row>
    <row r="729">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c r="AA729" s="50"/>
      <c r="AB729" s="50"/>
      <c r="AC729" s="50"/>
      <c r="AD729" s="50"/>
      <c r="AE729" s="50"/>
      <c r="AF729" s="50"/>
    </row>
    <row r="730">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c r="AA730" s="50"/>
      <c r="AB730" s="50"/>
      <c r="AC730" s="50"/>
      <c r="AD730" s="50"/>
      <c r="AE730" s="50"/>
      <c r="AF730" s="50"/>
    </row>
    <row r="731">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c r="AA731" s="50"/>
      <c r="AB731" s="50"/>
      <c r="AC731" s="50"/>
      <c r="AD731" s="50"/>
      <c r="AE731" s="50"/>
      <c r="AF731" s="50"/>
    </row>
    <row r="732">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c r="AA732" s="50"/>
      <c r="AB732" s="50"/>
      <c r="AC732" s="50"/>
      <c r="AD732" s="50"/>
      <c r="AE732" s="50"/>
      <c r="AF732" s="50"/>
    </row>
    <row r="733">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c r="AA733" s="50"/>
      <c r="AB733" s="50"/>
      <c r="AC733" s="50"/>
      <c r="AD733" s="50"/>
      <c r="AE733" s="50"/>
      <c r="AF733" s="50"/>
    </row>
    <row r="734">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row>
    <row r="735">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c r="AA735" s="50"/>
      <c r="AB735" s="50"/>
      <c r="AC735" s="50"/>
      <c r="AD735" s="50"/>
      <c r="AE735" s="50"/>
      <c r="AF735" s="50"/>
    </row>
    <row r="736">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c r="AA736" s="50"/>
      <c r="AB736" s="50"/>
      <c r="AC736" s="50"/>
      <c r="AD736" s="50"/>
      <c r="AE736" s="50"/>
      <c r="AF736" s="50"/>
    </row>
    <row r="737">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c r="AA737" s="50"/>
      <c r="AB737" s="50"/>
      <c r="AC737" s="50"/>
      <c r="AD737" s="50"/>
      <c r="AE737" s="50"/>
      <c r="AF737" s="50"/>
    </row>
    <row r="738">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c r="AA738" s="50"/>
      <c r="AB738" s="50"/>
      <c r="AC738" s="50"/>
      <c r="AD738" s="50"/>
      <c r="AE738" s="50"/>
      <c r="AF738" s="50"/>
    </row>
    <row r="739">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c r="AA739" s="50"/>
      <c r="AB739" s="50"/>
      <c r="AC739" s="50"/>
      <c r="AD739" s="50"/>
      <c r="AE739" s="50"/>
      <c r="AF739" s="50"/>
    </row>
    <row r="740">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c r="AA740" s="50"/>
      <c r="AB740" s="50"/>
      <c r="AC740" s="50"/>
      <c r="AD740" s="50"/>
      <c r="AE740" s="50"/>
      <c r="AF740" s="50"/>
    </row>
    <row r="741">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c r="AA741" s="50"/>
      <c r="AB741" s="50"/>
      <c r="AC741" s="50"/>
      <c r="AD741" s="50"/>
      <c r="AE741" s="50"/>
      <c r="AF741" s="50"/>
    </row>
    <row r="742">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c r="AA742" s="50"/>
      <c r="AB742" s="50"/>
      <c r="AC742" s="50"/>
      <c r="AD742" s="50"/>
      <c r="AE742" s="50"/>
      <c r="AF742" s="50"/>
    </row>
    <row r="743">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c r="AA743" s="50"/>
      <c r="AB743" s="50"/>
      <c r="AC743" s="50"/>
      <c r="AD743" s="50"/>
      <c r="AE743" s="50"/>
      <c r="AF743" s="50"/>
    </row>
    <row r="744">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c r="AA744" s="50"/>
      <c r="AB744" s="50"/>
      <c r="AC744" s="50"/>
      <c r="AD744" s="50"/>
      <c r="AE744" s="50"/>
      <c r="AF744" s="50"/>
    </row>
    <row r="745">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c r="AA745" s="50"/>
      <c r="AB745" s="50"/>
      <c r="AC745" s="50"/>
      <c r="AD745" s="50"/>
      <c r="AE745" s="50"/>
      <c r="AF745" s="50"/>
    </row>
    <row r="746">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c r="AA746" s="50"/>
      <c r="AB746" s="50"/>
      <c r="AC746" s="50"/>
      <c r="AD746" s="50"/>
      <c r="AE746" s="50"/>
      <c r="AF746" s="50"/>
    </row>
    <row r="747">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c r="AA747" s="50"/>
      <c r="AB747" s="50"/>
      <c r="AC747" s="50"/>
      <c r="AD747" s="50"/>
      <c r="AE747" s="50"/>
      <c r="AF747" s="50"/>
    </row>
    <row r="748">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c r="AA748" s="50"/>
      <c r="AB748" s="50"/>
      <c r="AC748" s="50"/>
      <c r="AD748" s="50"/>
      <c r="AE748" s="50"/>
      <c r="AF748" s="50"/>
    </row>
    <row r="749">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c r="AA749" s="50"/>
      <c r="AB749" s="50"/>
      <c r="AC749" s="50"/>
      <c r="AD749" s="50"/>
      <c r="AE749" s="50"/>
      <c r="AF749" s="50"/>
    </row>
    <row r="750">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c r="AA750" s="50"/>
      <c r="AB750" s="50"/>
      <c r="AC750" s="50"/>
      <c r="AD750" s="50"/>
      <c r="AE750" s="50"/>
      <c r="AF750" s="50"/>
    </row>
    <row r="751">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c r="AA751" s="50"/>
      <c r="AB751" s="50"/>
      <c r="AC751" s="50"/>
      <c r="AD751" s="50"/>
      <c r="AE751" s="50"/>
      <c r="AF751" s="50"/>
    </row>
    <row r="752">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c r="AA752" s="50"/>
      <c r="AB752" s="50"/>
      <c r="AC752" s="50"/>
      <c r="AD752" s="50"/>
      <c r="AE752" s="50"/>
      <c r="AF752" s="50"/>
    </row>
    <row r="753">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c r="AA753" s="50"/>
      <c r="AB753" s="50"/>
      <c r="AC753" s="50"/>
      <c r="AD753" s="50"/>
      <c r="AE753" s="50"/>
      <c r="AF753" s="50"/>
    </row>
    <row r="754">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c r="AA754" s="50"/>
      <c r="AB754" s="50"/>
      <c r="AC754" s="50"/>
      <c r="AD754" s="50"/>
      <c r="AE754" s="50"/>
      <c r="AF754" s="50"/>
    </row>
    <row r="755">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c r="AA755" s="50"/>
      <c r="AB755" s="50"/>
      <c r="AC755" s="50"/>
      <c r="AD755" s="50"/>
      <c r="AE755" s="50"/>
      <c r="AF755" s="50"/>
    </row>
    <row r="756">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c r="AA756" s="50"/>
      <c r="AB756" s="50"/>
      <c r="AC756" s="50"/>
      <c r="AD756" s="50"/>
      <c r="AE756" s="50"/>
      <c r="AF756" s="50"/>
    </row>
    <row r="757">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c r="AA757" s="50"/>
      <c r="AB757" s="50"/>
      <c r="AC757" s="50"/>
      <c r="AD757" s="50"/>
      <c r="AE757" s="50"/>
      <c r="AF757" s="50"/>
    </row>
    <row r="758">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c r="AA758" s="50"/>
      <c r="AB758" s="50"/>
      <c r="AC758" s="50"/>
      <c r="AD758" s="50"/>
      <c r="AE758" s="50"/>
      <c r="AF758" s="50"/>
    </row>
    <row r="759">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c r="AA759" s="50"/>
      <c r="AB759" s="50"/>
      <c r="AC759" s="50"/>
      <c r="AD759" s="50"/>
      <c r="AE759" s="50"/>
      <c r="AF759" s="50"/>
    </row>
    <row r="760">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c r="AA760" s="50"/>
      <c r="AB760" s="50"/>
      <c r="AC760" s="50"/>
      <c r="AD760" s="50"/>
      <c r="AE760" s="50"/>
      <c r="AF760" s="50"/>
    </row>
    <row r="761">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c r="AA761" s="50"/>
      <c r="AB761" s="50"/>
      <c r="AC761" s="50"/>
      <c r="AD761" s="50"/>
      <c r="AE761" s="50"/>
      <c r="AF761" s="50"/>
    </row>
    <row r="762">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c r="AA762" s="50"/>
      <c r="AB762" s="50"/>
      <c r="AC762" s="50"/>
      <c r="AD762" s="50"/>
      <c r="AE762" s="50"/>
      <c r="AF762" s="50"/>
    </row>
    <row r="763">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c r="AA763" s="50"/>
      <c r="AB763" s="50"/>
      <c r="AC763" s="50"/>
      <c r="AD763" s="50"/>
      <c r="AE763" s="50"/>
      <c r="AF763" s="50"/>
    </row>
    <row r="764">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c r="AA764" s="50"/>
      <c r="AB764" s="50"/>
      <c r="AC764" s="50"/>
      <c r="AD764" s="50"/>
      <c r="AE764" s="50"/>
      <c r="AF764" s="50"/>
    </row>
    <row r="765">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c r="AA765" s="50"/>
      <c r="AB765" s="50"/>
      <c r="AC765" s="50"/>
      <c r="AD765" s="50"/>
      <c r="AE765" s="50"/>
      <c r="AF765" s="50"/>
    </row>
    <row r="766">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c r="AA766" s="50"/>
      <c r="AB766" s="50"/>
      <c r="AC766" s="50"/>
      <c r="AD766" s="50"/>
      <c r="AE766" s="50"/>
      <c r="AF766" s="50"/>
    </row>
    <row r="767">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c r="AA767" s="50"/>
      <c r="AB767" s="50"/>
      <c r="AC767" s="50"/>
      <c r="AD767" s="50"/>
      <c r="AE767" s="50"/>
      <c r="AF767" s="50"/>
    </row>
    <row r="768">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c r="AA768" s="50"/>
      <c r="AB768" s="50"/>
      <c r="AC768" s="50"/>
      <c r="AD768" s="50"/>
      <c r="AE768" s="50"/>
      <c r="AF768" s="50"/>
    </row>
    <row r="769">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c r="AA769" s="50"/>
      <c r="AB769" s="50"/>
      <c r="AC769" s="50"/>
      <c r="AD769" s="50"/>
      <c r="AE769" s="50"/>
      <c r="AF769" s="50"/>
    </row>
    <row r="770">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c r="AA770" s="50"/>
      <c r="AB770" s="50"/>
      <c r="AC770" s="50"/>
      <c r="AD770" s="50"/>
      <c r="AE770" s="50"/>
      <c r="AF770" s="50"/>
    </row>
    <row r="771">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row>
    <row r="772">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c r="AA772" s="50"/>
      <c r="AB772" s="50"/>
      <c r="AC772" s="50"/>
      <c r="AD772" s="50"/>
      <c r="AE772" s="50"/>
      <c r="AF772" s="50"/>
    </row>
    <row r="773">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c r="AA773" s="50"/>
      <c r="AB773" s="50"/>
      <c r="AC773" s="50"/>
      <c r="AD773" s="50"/>
      <c r="AE773" s="50"/>
      <c r="AF773" s="50"/>
    </row>
    <row r="774">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c r="AA774" s="50"/>
      <c r="AB774" s="50"/>
      <c r="AC774" s="50"/>
      <c r="AD774" s="50"/>
      <c r="AE774" s="50"/>
      <c r="AF774" s="50"/>
    </row>
    <row r="775">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c r="AA775" s="50"/>
      <c r="AB775" s="50"/>
      <c r="AC775" s="50"/>
      <c r="AD775" s="50"/>
      <c r="AE775" s="50"/>
      <c r="AF775" s="50"/>
    </row>
    <row r="776">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c r="AA776" s="50"/>
      <c r="AB776" s="50"/>
      <c r="AC776" s="50"/>
      <c r="AD776" s="50"/>
      <c r="AE776" s="50"/>
      <c r="AF776" s="50"/>
    </row>
    <row r="777">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c r="AA777" s="50"/>
      <c r="AB777" s="50"/>
      <c r="AC777" s="50"/>
      <c r="AD777" s="50"/>
      <c r="AE777" s="50"/>
      <c r="AF777" s="50"/>
    </row>
    <row r="778">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c r="AA778" s="50"/>
      <c r="AB778" s="50"/>
      <c r="AC778" s="50"/>
      <c r="AD778" s="50"/>
      <c r="AE778" s="50"/>
      <c r="AF778" s="50"/>
    </row>
    <row r="779">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c r="AA779" s="50"/>
      <c r="AB779" s="50"/>
      <c r="AC779" s="50"/>
      <c r="AD779" s="50"/>
      <c r="AE779" s="50"/>
      <c r="AF779" s="50"/>
    </row>
    <row r="780">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c r="AA780" s="50"/>
      <c r="AB780" s="50"/>
      <c r="AC780" s="50"/>
      <c r="AD780" s="50"/>
      <c r="AE780" s="50"/>
      <c r="AF780" s="50"/>
    </row>
    <row r="781">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row>
    <row r="782">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c r="AA782" s="50"/>
      <c r="AB782" s="50"/>
      <c r="AC782" s="50"/>
      <c r="AD782" s="50"/>
      <c r="AE782" s="50"/>
      <c r="AF782" s="50"/>
    </row>
    <row r="783">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c r="AA783" s="50"/>
      <c r="AB783" s="50"/>
      <c r="AC783" s="50"/>
      <c r="AD783" s="50"/>
      <c r="AE783" s="50"/>
      <c r="AF783" s="50"/>
    </row>
    <row r="784">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c r="AA784" s="50"/>
      <c r="AB784" s="50"/>
      <c r="AC784" s="50"/>
      <c r="AD784" s="50"/>
      <c r="AE784" s="50"/>
      <c r="AF784" s="50"/>
    </row>
    <row r="785">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c r="AA785" s="50"/>
      <c r="AB785" s="50"/>
      <c r="AC785" s="50"/>
      <c r="AD785" s="50"/>
      <c r="AE785" s="50"/>
      <c r="AF785" s="50"/>
    </row>
    <row r="786">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c r="AA786" s="50"/>
      <c r="AB786" s="50"/>
      <c r="AC786" s="50"/>
      <c r="AD786" s="50"/>
      <c r="AE786" s="50"/>
      <c r="AF786" s="50"/>
    </row>
    <row r="787">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c r="AA787" s="50"/>
      <c r="AB787" s="50"/>
      <c r="AC787" s="50"/>
      <c r="AD787" s="50"/>
      <c r="AE787" s="50"/>
      <c r="AF787" s="50"/>
    </row>
    <row r="788">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c r="AA788" s="50"/>
      <c r="AB788" s="50"/>
      <c r="AC788" s="50"/>
      <c r="AD788" s="50"/>
      <c r="AE788" s="50"/>
      <c r="AF788" s="50"/>
    </row>
    <row r="789">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c r="AA789" s="50"/>
      <c r="AB789" s="50"/>
      <c r="AC789" s="50"/>
      <c r="AD789" s="50"/>
      <c r="AE789" s="50"/>
      <c r="AF789" s="50"/>
    </row>
    <row r="790">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c r="AA790" s="50"/>
      <c r="AB790" s="50"/>
      <c r="AC790" s="50"/>
      <c r="AD790" s="50"/>
      <c r="AE790" s="50"/>
      <c r="AF790" s="50"/>
    </row>
    <row r="791">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c r="AA791" s="50"/>
      <c r="AB791" s="50"/>
      <c r="AC791" s="50"/>
      <c r="AD791" s="50"/>
      <c r="AE791" s="50"/>
      <c r="AF791" s="50"/>
    </row>
    <row r="792">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c r="AA792" s="50"/>
      <c r="AB792" s="50"/>
      <c r="AC792" s="50"/>
      <c r="AD792" s="50"/>
      <c r="AE792" s="50"/>
      <c r="AF792" s="50"/>
    </row>
    <row r="793">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c r="AA793" s="50"/>
      <c r="AB793" s="50"/>
      <c r="AC793" s="50"/>
      <c r="AD793" s="50"/>
      <c r="AE793" s="50"/>
      <c r="AF793" s="50"/>
    </row>
    <row r="794">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c r="AA794" s="50"/>
      <c r="AB794" s="50"/>
      <c r="AC794" s="50"/>
      <c r="AD794" s="50"/>
      <c r="AE794" s="50"/>
      <c r="AF794" s="50"/>
    </row>
    <row r="795">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c r="AA795" s="50"/>
      <c r="AB795" s="50"/>
      <c r="AC795" s="50"/>
      <c r="AD795" s="50"/>
      <c r="AE795" s="50"/>
      <c r="AF795" s="50"/>
    </row>
    <row r="796">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c r="AA796" s="50"/>
      <c r="AB796" s="50"/>
      <c r="AC796" s="50"/>
      <c r="AD796" s="50"/>
      <c r="AE796" s="50"/>
      <c r="AF796" s="50"/>
    </row>
    <row r="797">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c r="AA797" s="50"/>
      <c r="AB797" s="50"/>
      <c r="AC797" s="50"/>
      <c r="AD797" s="50"/>
      <c r="AE797" s="50"/>
      <c r="AF797" s="50"/>
    </row>
    <row r="798">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c r="AA798" s="50"/>
      <c r="AB798" s="50"/>
      <c r="AC798" s="50"/>
      <c r="AD798" s="50"/>
      <c r="AE798" s="50"/>
      <c r="AF798" s="50"/>
    </row>
    <row r="799">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c r="AA799" s="50"/>
      <c r="AB799" s="50"/>
      <c r="AC799" s="50"/>
      <c r="AD799" s="50"/>
      <c r="AE799" s="50"/>
      <c r="AF799" s="50"/>
    </row>
    <row r="800">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c r="AA800" s="50"/>
      <c r="AB800" s="50"/>
      <c r="AC800" s="50"/>
      <c r="AD800" s="50"/>
      <c r="AE800" s="50"/>
      <c r="AF800" s="50"/>
    </row>
    <row r="801">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c r="AA801" s="50"/>
      <c r="AB801" s="50"/>
      <c r="AC801" s="50"/>
      <c r="AD801" s="50"/>
      <c r="AE801" s="50"/>
      <c r="AF801" s="50"/>
    </row>
    <row r="802">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c r="AA802" s="50"/>
      <c r="AB802" s="50"/>
      <c r="AC802" s="50"/>
      <c r="AD802" s="50"/>
      <c r="AE802" s="50"/>
      <c r="AF802" s="50"/>
    </row>
    <row r="803">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c r="AA803" s="50"/>
      <c r="AB803" s="50"/>
      <c r="AC803" s="50"/>
      <c r="AD803" s="50"/>
      <c r="AE803" s="50"/>
      <c r="AF803" s="50"/>
    </row>
    <row r="804">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c r="AA804" s="50"/>
      <c r="AB804" s="50"/>
      <c r="AC804" s="50"/>
      <c r="AD804" s="50"/>
      <c r="AE804" s="50"/>
      <c r="AF804" s="50"/>
    </row>
    <row r="805">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c r="AA805" s="50"/>
      <c r="AB805" s="50"/>
      <c r="AC805" s="50"/>
      <c r="AD805" s="50"/>
      <c r="AE805" s="50"/>
      <c r="AF805" s="50"/>
    </row>
    <row r="806">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c r="AA806" s="50"/>
      <c r="AB806" s="50"/>
      <c r="AC806" s="50"/>
      <c r="AD806" s="50"/>
      <c r="AE806" s="50"/>
      <c r="AF806" s="50"/>
    </row>
    <row r="807">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c r="AA807" s="50"/>
      <c r="AB807" s="50"/>
      <c r="AC807" s="50"/>
      <c r="AD807" s="50"/>
      <c r="AE807" s="50"/>
      <c r="AF807" s="50"/>
    </row>
    <row r="808">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c r="AA808" s="50"/>
      <c r="AB808" s="50"/>
      <c r="AC808" s="50"/>
      <c r="AD808" s="50"/>
      <c r="AE808" s="50"/>
      <c r="AF808" s="50"/>
    </row>
    <row r="809">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c r="AA809" s="50"/>
      <c r="AB809" s="50"/>
      <c r="AC809" s="50"/>
      <c r="AD809" s="50"/>
      <c r="AE809" s="50"/>
      <c r="AF809" s="50"/>
    </row>
    <row r="810">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c r="AA810" s="50"/>
      <c r="AB810" s="50"/>
      <c r="AC810" s="50"/>
      <c r="AD810" s="50"/>
      <c r="AE810" s="50"/>
      <c r="AF810" s="50"/>
    </row>
    <row r="811">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c r="AA811" s="50"/>
      <c r="AB811" s="50"/>
      <c r="AC811" s="50"/>
      <c r="AD811" s="50"/>
      <c r="AE811" s="50"/>
      <c r="AF811" s="50"/>
    </row>
    <row r="812">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c r="AA812" s="50"/>
      <c r="AB812" s="50"/>
      <c r="AC812" s="50"/>
      <c r="AD812" s="50"/>
      <c r="AE812" s="50"/>
      <c r="AF812" s="50"/>
    </row>
    <row r="813">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c r="AA813" s="50"/>
      <c r="AB813" s="50"/>
      <c r="AC813" s="50"/>
      <c r="AD813" s="50"/>
      <c r="AE813" s="50"/>
      <c r="AF813" s="50"/>
    </row>
    <row r="814">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c r="AA814" s="50"/>
      <c r="AB814" s="50"/>
      <c r="AC814" s="50"/>
      <c r="AD814" s="50"/>
      <c r="AE814" s="50"/>
      <c r="AF814" s="50"/>
    </row>
    <row r="815">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row>
    <row r="816">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c r="AA816" s="50"/>
      <c r="AB816" s="50"/>
      <c r="AC816" s="50"/>
      <c r="AD816" s="50"/>
      <c r="AE816" s="50"/>
      <c r="AF816" s="50"/>
    </row>
    <row r="817">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c r="AA817" s="50"/>
      <c r="AB817" s="50"/>
      <c r="AC817" s="50"/>
      <c r="AD817" s="50"/>
      <c r="AE817" s="50"/>
      <c r="AF817" s="50"/>
    </row>
    <row r="818">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c r="AA818" s="50"/>
      <c r="AB818" s="50"/>
      <c r="AC818" s="50"/>
      <c r="AD818" s="50"/>
      <c r="AE818" s="50"/>
      <c r="AF818" s="50"/>
    </row>
    <row r="819">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c r="AA819" s="50"/>
      <c r="AB819" s="50"/>
      <c r="AC819" s="50"/>
      <c r="AD819" s="50"/>
      <c r="AE819" s="50"/>
      <c r="AF819" s="50"/>
    </row>
    <row r="820">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c r="AA820" s="50"/>
      <c r="AB820" s="50"/>
      <c r="AC820" s="50"/>
      <c r="AD820" s="50"/>
      <c r="AE820" s="50"/>
      <c r="AF820" s="50"/>
    </row>
    <row r="821">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c r="AA821" s="50"/>
      <c r="AB821" s="50"/>
      <c r="AC821" s="50"/>
      <c r="AD821" s="50"/>
      <c r="AE821" s="50"/>
      <c r="AF821" s="50"/>
    </row>
    <row r="822">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c r="AA822" s="50"/>
      <c r="AB822" s="50"/>
      <c r="AC822" s="50"/>
      <c r="AD822" s="50"/>
      <c r="AE822" s="50"/>
      <c r="AF822" s="50"/>
    </row>
    <row r="823">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row>
    <row r="824">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c r="AA824" s="50"/>
      <c r="AB824" s="50"/>
      <c r="AC824" s="50"/>
      <c r="AD824" s="50"/>
      <c r="AE824" s="50"/>
      <c r="AF824" s="50"/>
    </row>
    <row r="825">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c r="AA825" s="50"/>
      <c r="AB825" s="50"/>
      <c r="AC825" s="50"/>
      <c r="AD825" s="50"/>
      <c r="AE825" s="50"/>
      <c r="AF825" s="50"/>
    </row>
    <row r="826">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c r="AA826" s="50"/>
      <c r="AB826" s="50"/>
      <c r="AC826" s="50"/>
      <c r="AD826" s="50"/>
      <c r="AE826" s="50"/>
      <c r="AF826" s="50"/>
    </row>
    <row r="827">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c r="AA827" s="50"/>
      <c r="AB827" s="50"/>
      <c r="AC827" s="50"/>
      <c r="AD827" s="50"/>
      <c r="AE827" s="50"/>
      <c r="AF827" s="50"/>
    </row>
    <row r="828">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c r="AA828" s="50"/>
      <c r="AB828" s="50"/>
      <c r="AC828" s="50"/>
      <c r="AD828" s="50"/>
      <c r="AE828" s="50"/>
      <c r="AF828" s="50"/>
    </row>
    <row r="829">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c r="AA829" s="50"/>
      <c r="AB829" s="50"/>
      <c r="AC829" s="50"/>
      <c r="AD829" s="50"/>
      <c r="AE829" s="50"/>
      <c r="AF829" s="50"/>
    </row>
    <row r="830">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c r="AA830" s="50"/>
      <c r="AB830" s="50"/>
      <c r="AC830" s="50"/>
      <c r="AD830" s="50"/>
      <c r="AE830" s="50"/>
      <c r="AF830" s="50"/>
    </row>
    <row r="831">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c r="AA831" s="50"/>
      <c r="AB831" s="50"/>
      <c r="AC831" s="50"/>
      <c r="AD831" s="50"/>
      <c r="AE831" s="50"/>
      <c r="AF831" s="50"/>
    </row>
    <row r="832">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c r="AA832" s="50"/>
      <c r="AB832" s="50"/>
      <c r="AC832" s="50"/>
      <c r="AD832" s="50"/>
      <c r="AE832" s="50"/>
      <c r="AF832" s="50"/>
    </row>
    <row r="833">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c r="AA833" s="50"/>
      <c r="AB833" s="50"/>
      <c r="AC833" s="50"/>
      <c r="AD833" s="50"/>
      <c r="AE833" s="50"/>
      <c r="AF833" s="50"/>
    </row>
    <row r="834">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c r="AA834" s="50"/>
      <c r="AB834" s="50"/>
      <c r="AC834" s="50"/>
      <c r="AD834" s="50"/>
      <c r="AE834" s="50"/>
      <c r="AF834" s="50"/>
    </row>
    <row r="835">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c r="AA835" s="50"/>
      <c r="AB835" s="50"/>
      <c r="AC835" s="50"/>
      <c r="AD835" s="50"/>
      <c r="AE835" s="50"/>
      <c r="AF835" s="50"/>
    </row>
    <row r="836">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c r="AA836" s="50"/>
      <c r="AB836" s="50"/>
      <c r="AC836" s="50"/>
      <c r="AD836" s="50"/>
      <c r="AE836" s="50"/>
      <c r="AF836" s="50"/>
    </row>
    <row r="837">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c r="AA837" s="50"/>
      <c r="AB837" s="50"/>
      <c r="AC837" s="50"/>
      <c r="AD837" s="50"/>
      <c r="AE837" s="50"/>
      <c r="AF837" s="50"/>
    </row>
    <row r="838">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c r="AA838" s="50"/>
      <c r="AB838" s="50"/>
      <c r="AC838" s="50"/>
      <c r="AD838" s="50"/>
      <c r="AE838" s="50"/>
      <c r="AF838" s="50"/>
    </row>
    <row r="839">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c r="AA839" s="50"/>
      <c r="AB839" s="50"/>
      <c r="AC839" s="50"/>
      <c r="AD839" s="50"/>
      <c r="AE839" s="50"/>
      <c r="AF839" s="50"/>
    </row>
    <row r="840">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c r="AA840" s="50"/>
      <c r="AB840" s="50"/>
      <c r="AC840" s="50"/>
      <c r="AD840" s="50"/>
      <c r="AE840" s="50"/>
      <c r="AF840" s="50"/>
    </row>
    <row r="841">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c r="AA841" s="50"/>
      <c r="AB841" s="50"/>
      <c r="AC841" s="50"/>
      <c r="AD841" s="50"/>
      <c r="AE841" s="50"/>
      <c r="AF841" s="50"/>
    </row>
    <row r="842">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c r="AA842" s="50"/>
      <c r="AB842" s="50"/>
      <c r="AC842" s="50"/>
      <c r="AD842" s="50"/>
      <c r="AE842" s="50"/>
      <c r="AF842" s="50"/>
    </row>
    <row r="843">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row>
    <row r="844">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c r="AA844" s="50"/>
      <c r="AB844" s="50"/>
      <c r="AC844" s="50"/>
      <c r="AD844" s="50"/>
      <c r="AE844" s="50"/>
      <c r="AF844" s="50"/>
    </row>
    <row r="845">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c r="AA845" s="50"/>
      <c r="AB845" s="50"/>
      <c r="AC845" s="50"/>
      <c r="AD845" s="50"/>
      <c r="AE845" s="50"/>
      <c r="AF845" s="50"/>
    </row>
    <row r="846">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c r="AA846" s="50"/>
      <c r="AB846" s="50"/>
      <c r="AC846" s="50"/>
      <c r="AD846" s="50"/>
      <c r="AE846" s="50"/>
      <c r="AF846" s="50"/>
    </row>
    <row r="847">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row>
    <row r="848">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c r="AA848" s="50"/>
      <c r="AB848" s="50"/>
      <c r="AC848" s="50"/>
      <c r="AD848" s="50"/>
      <c r="AE848" s="50"/>
      <c r="AF848" s="50"/>
    </row>
    <row r="849">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c r="AA849" s="50"/>
      <c r="AB849" s="50"/>
      <c r="AC849" s="50"/>
      <c r="AD849" s="50"/>
      <c r="AE849" s="50"/>
      <c r="AF849" s="50"/>
    </row>
    <row r="850">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c r="AA850" s="50"/>
      <c r="AB850" s="50"/>
      <c r="AC850" s="50"/>
      <c r="AD850" s="50"/>
      <c r="AE850" s="50"/>
      <c r="AF850" s="50"/>
    </row>
    <row r="851">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row>
    <row r="852">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c r="AA852" s="50"/>
      <c r="AB852" s="50"/>
      <c r="AC852" s="50"/>
      <c r="AD852" s="50"/>
      <c r="AE852" s="50"/>
      <c r="AF852" s="50"/>
    </row>
    <row r="853">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row>
    <row r="854">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c r="AA854" s="50"/>
      <c r="AB854" s="50"/>
      <c r="AC854" s="50"/>
      <c r="AD854" s="50"/>
      <c r="AE854" s="50"/>
      <c r="AF854" s="50"/>
    </row>
    <row r="855">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c r="AA855" s="50"/>
      <c r="AB855" s="50"/>
      <c r="AC855" s="50"/>
      <c r="AD855" s="50"/>
      <c r="AE855" s="50"/>
      <c r="AF855" s="50"/>
    </row>
    <row r="856">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c r="AA856" s="50"/>
      <c r="AB856" s="50"/>
      <c r="AC856" s="50"/>
      <c r="AD856" s="50"/>
      <c r="AE856" s="50"/>
      <c r="AF856" s="50"/>
    </row>
    <row r="857">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c r="AA857" s="50"/>
      <c r="AB857" s="50"/>
      <c r="AC857" s="50"/>
      <c r="AD857" s="50"/>
      <c r="AE857" s="50"/>
      <c r="AF857" s="50"/>
    </row>
    <row r="858">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c r="AA858" s="50"/>
      <c r="AB858" s="50"/>
      <c r="AC858" s="50"/>
      <c r="AD858" s="50"/>
      <c r="AE858" s="50"/>
      <c r="AF858" s="50"/>
    </row>
    <row r="859">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c r="AA859" s="50"/>
      <c r="AB859" s="50"/>
      <c r="AC859" s="50"/>
      <c r="AD859" s="50"/>
      <c r="AE859" s="50"/>
      <c r="AF859" s="50"/>
    </row>
    <row r="860">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c r="AA860" s="50"/>
      <c r="AB860" s="50"/>
      <c r="AC860" s="50"/>
      <c r="AD860" s="50"/>
      <c r="AE860" s="50"/>
      <c r="AF860" s="50"/>
    </row>
    <row r="861">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c r="AA861" s="50"/>
      <c r="AB861" s="50"/>
      <c r="AC861" s="50"/>
      <c r="AD861" s="50"/>
      <c r="AE861" s="50"/>
      <c r="AF861" s="50"/>
    </row>
    <row r="862">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c r="AA862" s="50"/>
      <c r="AB862" s="50"/>
      <c r="AC862" s="50"/>
      <c r="AD862" s="50"/>
      <c r="AE862" s="50"/>
      <c r="AF862" s="50"/>
    </row>
    <row r="863">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c r="AA863" s="50"/>
      <c r="AB863" s="50"/>
      <c r="AC863" s="50"/>
      <c r="AD863" s="50"/>
      <c r="AE863" s="50"/>
      <c r="AF863" s="50"/>
    </row>
    <row r="864">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c r="AA864" s="50"/>
      <c r="AB864" s="50"/>
      <c r="AC864" s="50"/>
      <c r="AD864" s="50"/>
      <c r="AE864" s="50"/>
      <c r="AF864" s="50"/>
    </row>
    <row r="865">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c r="AA865" s="50"/>
      <c r="AB865" s="50"/>
      <c r="AC865" s="50"/>
      <c r="AD865" s="50"/>
      <c r="AE865" s="50"/>
      <c r="AF865" s="50"/>
    </row>
    <row r="866">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c r="AA866" s="50"/>
      <c r="AB866" s="50"/>
      <c r="AC866" s="50"/>
      <c r="AD866" s="50"/>
      <c r="AE866" s="50"/>
      <c r="AF866" s="50"/>
    </row>
    <row r="867">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c r="AA867" s="50"/>
      <c r="AB867" s="50"/>
      <c r="AC867" s="50"/>
      <c r="AD867" s="50"/>
      <c r="AE867" s="50"/>
      <c r="AF867" s="50"/>
    </row>
    <row r="868">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c r="AA868" s="50"/>
      <c r="AB868" s="50"/>
      <c r="AC868" s="50"/>
      <c r="AD868" s="50"/>
      <c r="AE868" s="50"/>
      <c r="AF868" s="50"/>
    </row>
    <row r="869">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c r="AA869" s="50"/>
      <c r="AB869" s="50"/>
      <c r="AC869" s="50"/>
      <c r="AD869" s="50"/>
      <c r="AE869" s="50"/>
      <c r="AF869" s="50"/>
    </row>
    <row r="870">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c r="AA870" s="50"/>
      <c r="AB870" s="50"/>
      <c r="AC870" s="50"/>
      <c r="AD870" s="50"/>
      <c r="AE870" s="50"/>
      <c r="AF870" s="50"/>
    </row>
    <row r="871">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c r="AA871" s="50"/>
      <c r="AB871" s="50"/>
      <c r="AC871" s="50"/>
      <c r="AD871" s="50"/>
      <c r="AE871" s="50"/>
      <c r="AF871" s="50"/>
    </row>
    <row r="872">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row>
    <row r="873">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c r="AA873" s="50"/>
      <c r="AB873" s="50"/>
      <c r="AC873" s="50"/>
      <c r="AD873" s="50"/>
      <c r="AE873" s="50"/>
      <c r="AF873" s="50"/>
    </row>
    <row r="874">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c r="AA874" s="50"/>
      <c r="AB874" s="50"/>
      <c r="AC874" s="50"/>
      <c r="AD874" s="50"/>
      <c r="AE874" s="50"/>
      <c r="AF874" s="50"/>
    </row>
    <row r="875">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c r="AA875" s="50"/>
      <c r="AB875" s="50"/>
      <c r="AC875" s="50"/>
      <c r="AD875" s="50"/>
      <c r="AE875" s="50"/>
      <c r="AF875" s="50"/>
    </row>
    <row r="876">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c r="AA876" s="50"/>
      <c r="AB876" s="50"/>
      <c r="AC876" s="50"/>
      <c r="AD876" s="50"/>
      <c r="AE876" s="50"/>
      <c r="AF876" s="50"/>
    </row>
    <row r="877">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c r="AA877" s="50"/>
      <c r="AB877" s="50"/>
      <c r="AC877" s="50"/>
      <c r="AD877" s="50"/>
      <c r="AE877" s="50"/>
      <c r="AF877" s="50"/>
    </row>
    <row r="878">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c r="AA878" s="50"/>
      <c r="AB878" s="50"/>
      <c r="AC878" s="50"/>
      <c r="AD878" s="50"/>
      <c r="AE878" s="50"/>
      <c r="AF878" s="50"/>
    </row>
    <row r="879">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c r="AA879" s="50"/>
      <c r="AB879" s="50"/>
      <c r="AC879" s="50"/>
      <c r="AD879" s="50"/>
      <c r="AE879" s="50"/>
      <c r="AF879" s="50"/>
    </row>
    <row r="880">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c r="AA880" s="50"/>
      <c r="AB880" s="50"/>
      <c r="AC880" s="50"/>
      <c r="AD880" s="50"/>
      <c r="AE880" s="50"/>
      <c r="AF880" s="50"/>
    </row>
    <row r="881">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c r="AA881" s="50"/>
      <c r="AB881" s="50"/>
      <c r="AC881" s="50"/>
      <c r="AD881" s="50"/>
      <c r="AE881" s="50"/>
      <c r="AF881" s="50"/>
    </row>
    <row r="882">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c r="AA882" s="50"/>
      <c r="AB882" s="50"/>
      <c r="AC882" s="50"/>
      <c r="AD882" s="50"/>
      <c r="AE882" s="50"/>
      <c r="AF882" s="50"/>
    </row>
    <row r="883">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c r="AA883" s="50"/>
      <c r="AB883" s="50"/>
      <c r="AC883" s="50"/>
      <c r="AD883" s="50"/>
      <c r="AE883" s="50"/>
      <c r="AF883" s="50"/>
    </row>
    <row r="884">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c r="AA884" s="50"/>
      <c r="AB884" s="50"/>
      <c r="AC884" s="50"/>
      <c r="AD884" s="50"/>
      <c r="AE884" s="50"/>
      <c r="AF884" s="50"/>
    </row>
    <row r="885">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c r="AA885" s="50"/>
      <c r="AB885" s="50"/>
      <c r="AC885" s="50"/>
      <c r="AD885" s="50"/>
      <c r="AE885" s="50"/>
      <c r="AF885" s="50"/>
    </row>
    <row r="886">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c r="AA886" s="50"/>
      <c r="AB886" s="50"/>
      <c r="AC886" s="50"/>
      <c r="AD886" s="50"/>
      <c r="AE886" s="50"/>
      <c r="AF886" s="50"/>
    </row>
    <row r="887">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c r="AA887" s="50"/>
      <c r="AB887" s="50"/>
      <c r="AC887" s="50"/>
      <c r="AD887" s="50"/>
      <c r="AE887" s="50"/>
      <c r="AF887" s="50"/>
    </row>
    <row r="888">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c r="AA888" s="50"/>
      <c r="AB888" s="50"/>
      <c r="AC888" s="50"/>
      <c r="AD888" s="50"/>
      <c r="AE888" s="50"/>
      <c r="AF888" s="50"/>
    </row>
    <row r="889">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c r="AA889" s="50"/>
      <c r="AB889" s="50"/>
      <c r="AC889" s="50"/>
      <c r="AD889" s="50"/>
      <c r="AE889" s="50"/>
      <c r="AF889" s="50"/>
    </row>
    <row r="890">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c r="AA890" s="50"/>
      <c r="AB890" s="50"/>
      <c r="AC890" s="50"/>
      <c r="AD890" s="50"/>
      <c r="AE890" s="50"/>
      <c r="AF890" s="50"/>
    </row>
    <row r="891">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c r="AA891" s="50"/>
      <c r="AB891" s="50"/>
      <c r="AC891" s="50"/>
      <c r="AD891" s="50"/>
      <c r="AE891" s="50"/>
      <c r="AF891" s="50"/>
    </row>
    <row r="892">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c r="AA892" s="50"/>
      <c r="AB892" s="50"/>
      <c r="AC892" s="50"/>
      <c r="AD892" s="50"/>
      <c r="AE892" s="50"/>
      <c r="AF892" s="50"/>
    </row>
    <row r="893">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c r="AA893" s="50"/>
      <c r="AB893" s="50"/>
      <c r="AC893" s="50"/>
      <c r="AD893" s="50"/>
      <c r="AE893" s="50"/>
      <c r="AF893" s="50"/>
    </row>
    <row r="894">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c r="AA894" s="50"/>
      <c r="AB894" s="50"/>
      <c r="AC894" s="50"/>
      <c r="AD894" s="50"/>
      <c r="AE894" s="50"/>
      <c r="AF894" s="50"/>
    </row>
    <row r="895">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c r="AA895" s="50"/>
      <c r="AB895" s="50"/>
      <c r="AC895" s="50"/>
      <c r="AD895" s="50"/>
      <c r="AE895" s="50"/>
      <c r="AF895" s="50"/>
    </row>
    <row r="896">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c r="AA896" s="50"/>
      <c r="AB896" s="50"/>
      <c r="AC896" s="50"/>
      <c r="AD896" s="50"/>
      <c r="AE896" s="50"/>
      <c r="AF896" s="50"/>
    </row>
    <row r="897">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c r="AA897" s="50"/>
      <c r="AB897" s="50"/>
      <c r="AC897" s="50"/>
      <c r="AD897" s="50"/>
      <c r="AE897" s="50"/>
      <c r="AF897" s="50"/>
    </row>
    <row r="898">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c r="AA898" s="50"/>
      <c r="AB898" s="50"/>
      <c r="AC898" s="50"/>
      <c r="AD898" s="50"/>
      <c r="AE898" s="50"/>
      <c r="AF898" s="50"/>
    </row>
    <row r="899">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c r="AA899" s="50"/>
      <c r="AB899" s="50"/>
      <c r="AC899" s="50"/>
      <c r="AD899" s="50"/>
      <c r="AE899" s="50"/>
      <c r="AF899" s="50"/>
    </row>
    <row r="900">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c r="AA900" s="50"/>
      <c r="AB900" s="50"/>
      <c r="AC900" s="50"/>
      <c r="AD900" s="50"/>
      <c r="AE900" s="50"/>
      <c r="AF900" s="50"/>
    </row>
    <row r="901">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c r="AA901" s="50"/>
      <c r="AB901" s="50"/>
      <c r="AC901" s="50"/>
      <c r="AD901" s="50"/>
      <c r="AE901" s="50"/>
      <c r="AF901" s="50"/>
    </row>
    <row r="902">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c r="AA902" s="50"/>
      <c r="AB902" s="50"/>
      <c r="AC902" s="50"/>
      <c r="AD902" s="50"/>
      <c r="AE902" s="50"/>
      <c r="AF902" s="50"/>
    </row>
    <row r="903">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c r="AA903" s="50"/>
      <c r="AB903" s="50"/>
      <c r="AC903" s="50"/>
      <c r="AD903" s="50"/>
      <c r="AE903" s="50"/>
      <c r="AF903" s="50"/>
    </row>
    <row r="904">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c r="AA904" s="50"/>
      <c r="AB904" s="50"/>
      <c r="AC904" s="50"/>
      <c r="AD904" s="50"/>
      <c r="AE904" s="50"/>
      <c r="AF904" s="50"/>
    </row>
    <row r="905">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c r="AA905" s="50"/>
      <c r="AB905" s="50"/>
      <c r="AC905" s="50"/>
      <c r="AD905" s="50"/>
      <c r="AE905" s="50"/>
      <c r="AF905" s="50"/>
    </row>
    <row r="906">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c r="AA906" s="50"/>
      <c r="AB906" s="50"/>
      <c r="AC906" s="50"/>
      <c r="AD906" s="50"/>
      <c r="AE906" s="50"/>
      <c r="AF906" s="50"/>
    </row>
    <row r="907">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c r="AA907" s="50"/>
      <c r="AB907" s="50"/>
      <c r="AC907" s="50"/>
      <c r="AD907" s="50"/>
      <c r="AE907" s="50"/>
      <c r="AF907" s="50"/>
    </row>
    <row r="908">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c r="AA908" s="50"/>
      <c r="AB908" s="50"/>
      <c r="AC908" s="50"/>
      <c r="AD908" s="50"/>
      <c r="AE908" s="50"/>
      <c r="AF908" s="50"/>
    </row>
    <row r="909">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c r="AA909" s="50"/>
      <c r="AB909" s="50"/>
      <c r="AC909" s="50"/>
      <c r="AD909" s="50"/>
      <c r="AE909" s="50"/>
      <c r="AF909" s="50"/>
    </row>
    <row r="910">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c r="AA910" s="50"/>
      <c r="AB910" s="50"/>
      <c r="AC910" s="50"/>
      <c r="AD910" s="50"/>
      <c r="AE910" s="50"/>
      <c r="AF910" s="50"/>
    </row>
    <row r="911">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c r="AE911" s="50"/>
      <c r="AF911" s="50"/>
    </row>
    <row r="912">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c r="AA912" s="50"/>
      <c r="AB912" s="50"/>
      <c r="AC912" s="50"/>
      <c r="AD912" s="50"/>
      <c r="AE912" s="50"/>
      <c r="AF912" s="50"/>
    </row>
    <row r="913">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c r="AA913" s="50"/>
      <c r="AB913" s="50"/>
      <c r="AC913" s="50"/>
      <c r="AD913" s="50"/>
      <c r="AE913" s="50"/>
      <c r="AF913" s="50"/>
    </row>
    <row r="914">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c r="AA914" s="50"/>
      <c r="AB914" s="50"/>
      <c r="AC914" s="50"/>
      <c r="AD914" s="50"/>
      <c r="AE914" s="50"/>
      <c r="AF914" s="50"/>
    </row>
    <row r="915">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c r="AA915" s="50"/>
      <c r="AB915" s="50"/>
      <c r="AC915" s="50"/>
      <c r="AD915" s="50"/>
      <c r="AE915" s="50"/>
      <c r="AF915" s="50"/>
    </row>
    <row r="916">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c r="AA916" s="50"/>
      <c r="AB916" s="50"/>
      <c r="AC916" s="50"/>
      <c r="AD916" s="50"/>
      <c r="AE916" s="50"/>
      <c r="AF916" s="50"/>
    </row>
    <row r="917">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c r="AA917" s="50"/>
      <c r="AB917" s="50"/>
      <c r="AC917" s="50"/>
      <c r="AD917" s="50"/>
      <c r="AE917" s="50"/>
      <c r="AF917" s="50"/>
    </row>
    <row r="918">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c r="AA918" s="50"/>
      <c r="AB918" s="50"/>
      <c r="AC918" s="50"/>
      <c r="AD918" s="50"/>
      <c r="AE918" s="50"/>
      <c r="AF918" s="50"/>
    </row>
    <row r="919">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c r="AA919" s="50"/>
      <c r="AB919" s="50"/>
      <c r="AC919" s="50"/>
      <c r="AD919" s="50"/>
      <c r="AE919" s="50"/>
      <c r="AF919" s="50"/>
    </row>
    <row r="920">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c r="AA920" s="50"/>
      <c r="AB920" s="50"/>
      <c r="AC920" s="50"/>
      <c r="AD920" s="50"/>
      <c r="AE920" s="50"/>
      <c r="AF920" s="50"/>
    </row>
    <row r="921">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c r="AA921" s="50"/>
      <c r="AB921" s="50"/>
      <c r="AC921" s="50"/>
      <c r="AD921" s="50"/>
      <c r="AE921" s="50"/>
      <c r="AF921" s="50"/>
    </row>
    <row r="922">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c r="AA922" s="50"/>
      <c r="AB922" s="50"/>
      <c r="AC922" s="50"/>
      <c r="AD922" s="50"/>
      <c r="AE922" s="50"/>
      <c r="AF922" s="50"/>
    </row>
    <row r="923">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c r="AA923" s="50"/>
      <c r="AB923" s="50"/>
      <c r="AC923" s="50"/>
      <c r="AD923" s="50"/>
      <c r="AE923" s="50"/>
      <c r="AF923" s="50"/>
    </row>
    <row r="924">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c r="AA924" s="50"/>
      <c r="AB924" s="50"/>
      <c r="AC924" s="50"/>
      <c r="AD924" s="50"/>
      <c r="AE924" s="50"/>
      <c r="AF924" s="50"/>
    </row>
    <row r="925">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c r="AA925" s="50"/>
      <c r="AB925" s="50"/>
      <c r="AC925" s="50"/>
      <c r="AD925" s="50"/>
      <c r="AE925" s="50"/>
      <c r="AF925" s="50"/>
    </row>
    <row r="926">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c r="AA926" s="50"/>
      <c r="AB926" s="50"/>
      <c r="AC926" s="50"/>
      <c r="AD926" s="50"/>
      <c r="AE926" s="50"/>
      <c r="AF926" s="50"/>
    </row>
    <row r="927">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c r="AA927" s="50"/>
      <c r="AB927" s="50"/>
      <c r="AC927" s="50"/>
      <c r="AD927" s="50"/>
      <c r="AE927" s="50"/>
      <c r="AF927" s="50"/>
    </row>
    <row r="928">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c r="AA928" s="50"/>
      <c r="AB928" s="50"/>
      <c r="AC928" s="50"/>
      <c r="AD928" s="50"/>
      <c r="AE928" s="50"/>
      <c r="AF928" s="50"/>
    </row>
    <row r="929">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c r="AA929" s="50"/>
      <c r="AB929" s="50"/>
      <c r="AC929" s="50"/>
      <c r="AD929" s="50"/>
      <c r="AE929" s="50"/>
      <c r="AF929" s="50"/>
    </row>
    <row r="930">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c r="AA930" s="50"/>
      <c r="AB930" s="50"/>
      <c r="AC930" s="50"/>
      <c r="AD930" s="50"/>
      <c r="AE930" s="50"/>
      <c r="AF930" s="50"/>
    </row>
    <row r="931">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c r="AA931" s="50"/>
      <c r="AB931" s="50"/>
      <c r="AC931" s="50"/>
      <c r="AD931" s="50"/>
      <c r="AE931" s="50"/>
      <c r="AF931" s="50"/>
    </row>
    <row r="932">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c r="AA932" s="50"/>
      <c r="AB932" s="50"/>
      <c r="AC932" s="50"/>
      <c r="AD932" s="50"/>
      <c r="AE932" s="50"/>
      <c r="AF932" s="50"/>
    </row>
    <row r="933">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c r="AA933" s="50"/>
      <c r="AB933" s="50"/>
      <c r="AC933" s="50"/>
      <c r="AD933" s="50"/>
      <c r="AE933" s="50"/>
      <c r="AF933" s="50"/>
    </row>
    <row r="934">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c r="AA934" s="50"/>
      <c r="AB934" s="50"/>
      <c r="AC934" s="50"/>
      <c r="AD934" s="50"/>
      <c r="AE934" s="50"/>
      <c r="AF934" s="50"/>
    </row>
    <row r="935">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c r="AA935" s="50"/>
      <c r="AB935" s="50"/>
      <c r="AC935" s="50"/>
      <c r="AD935" s="50"/>
      <c r="AE935" s="50"/>
      <c r="AF935" s="50"/>
    </row>
    <row r="936">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c r="AA936" s="50"/>
      <c r="AB936" s="50"/>
      <c r="AC936" s="50"/>
      <c r="AD936" s="50"/>
      <c r="AE936" s="50"/>
      <c r="AF936" s="50"/>
    </row>
    <row r="937">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c r="AA937" s="50"/>
      <c r="AB937" s="50"/>
      <c r="AC937" s="50"/>
      <c r="AD937" s="50"/>
      <c r="AE937" s="50"/>
      <c r="AF937" s="50"/>
    </row>
    <row r="938">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c r="AA938" s="50"/>
      <c r="AB938" s="50"/>
      <c r="AC938" s="50"/>
      <c r="AD938" s="50"/>
      <c r="AE938" s="50"/>
      <c r="AF938" s="50"/>
    </row>
    <row r="939">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c r="AA939" s="50"/>
      <c r="AB939" s="50"/>
      <c r="AC939" s="50"/>
      <c r="AD939" s="50"/>
      <c r="AE939" s="50"/>
      <c r="AF939" s="50"/>
    </row>
    <row r="940">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c r="AA940" s="50"/>
      <c r="AB940" s="50"/>
      <c r="AC940" s="50"/>
      <c r="AD940" s="50"/>
      <c r="AE940" s="50"/>
      <c r="AF940" s="50"/>
    </row>
    <row r="941">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c r="AA941" s="50"/>
      <c r="AB941" s="50"/>
      <c r="AC941" s="50"/>
      <c r="AD941" s="50"/>
      <c r="AE941" s="50"/>
      <c r="AF941" s="50"/>
    </row>
    <row r="942">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c r="AA942" s="50"/>
      <c r="AB942" s="50"/>
      <c r="AC942" s="50"/>
      <c r="AD942" s="50"/>
      <c r="AE942" s="50"/>
      <c r="AF942" s="50"/>
    </row>
    <row r="943">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c r="AA943" s="50"/>
      <c r="AB943" s="50"/>
      <c r="AC943" s="50"/>
      <c r="AD943" s="50"/>
      <c r="AE943" s="50"/>
      <c r="AF943" s="50"/>
    </row>
    <row r="944">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c r="AA944" s="50"/>
      <c r="AB944" s="50"/>
      <c r="AC944" s="50"/>
      <c r="AD944" s="50"/>
      <c r="AE944" s="50"/>
      <c r="AF944" s="50"/>
    </row>
    <row r="945">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c r="AA945" s="50"/>
      <c r="AB945" s="50"/>
      <c r="AC945" s="50"/>
      <c r="AD945" s="50"/>
      <c r="AE945" s="50"/>
      <c r="AF945" s="50"/>
    </row>
    <row r="946">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c r="AA946" s="50"/>
      <c r="AB946" s="50"/>
      <c r="AC946" s="50"/>
      <c r="AD946" s="50"/>
      <c r="AE946" s="50"/>
      <c r="AF946" s="50"/>
    </row>
    <row r="947">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c r="AA947" s="50"/>
      <c r="AB947" s="50"/>
      <c r="AC947" s="50"/>
      <c r="AD947" s="50"/>
      <c r="AE947" s="50"/>
      <c r="AF947" s="50"/>
    </row>
    <row r="948">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c r="AA948" s="50"/>
      <c r="AB948" s="50"/>
      <c r="AC948" s="50"/>
      <c r="AD948" s="50"/>
      <c r="AE948" s="50"/>
      <c r="AF948" s="50"/>
    </row>
    <row r="949">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c r="AA949" s="50"/>
      <c r="AB949" s="50"/>
      <c r="AC949" s="50"/>
      <c r="AD949" s="50"/>
      <c r="AE949" s="50"/>
      <c r="AF949" s="50"/>
    </row>
    <row r="950">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c r="AA950" s="50"/>
      <c r="AB950" s="50"/>
      <c r="AC950" s="50"/>
      <c r="AD950" s="50"/>
      <c r="AE950" s="50"/>
      <c r="AF950" s="50"/>
    </row>
    <row r="951">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c r="AA951" s="50"/>
      <c r="AB951" s="50"/>
      <c r="AC951" s="50"/>
      <c r="AD951" s="50"/>
      <c r="AE951" s="50"/>
      <c r="AF951" s="50"/>
    </row>
    <row r="952">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c r="AA952" s="50"/>
      <c r="AB952" s="50"/>
      <c r="AC952" s="50"/>
      <c r="AD952" s="50"/>
      <c r="AE952" s="50"/>
      <c r="AF952" s="50"/>
    </row>
    <row r="953">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c r="AA953" s="50"/>
      <c r="AB953" s="50"/>
      <c r="AC953" s="50"/>
      <c r="AD953" s="50"/>
      <c r="AE953" s="50"/>
      <c r="AF953" s="50"/>
    </row>
    <row r="954">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c r="AA954" s="50"/>
      <c r="AB954" s="50"/>
      <c r="AC954" s="50"/>
      <c r="AD954" s="50"/>
      <c r="AE954" s="50"/>
      <c r="AF954" s="50"/>
    </row>
    <row r="955">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c r="AA955" s="50"/>
      <c r="AB955" s="50"/>
      <c r="AC955" s="50"/>
      <c r="AD955" s="50"/>
      <c r="AE955" s="50"/>
      <c r="AF955" s="50"/>
    </row>
    <row r="956">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c r="AA956" s="50"/>
      <c r="AB956" s="50"/>
      <c r="AC956" s="50"/>
      <c r="AD956" s="50"/>
      <c r="AE956" s="50"/>
      <c r="AF956" s="50"/>
    </row>
    <row r="957">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c r="AA957" s="50"/>
      <c r="AB957" s="50"/>
      <c r="AC957" s="50"/>
      <c r="AD957" s="50"/>
      <c r="AE957" s="50"/>
      <c r="AF957" s="50"/>
    </row>
    <row r="958">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c r="AA958" s="50"/>
      <c r="AB958" s="50"/>
      <c r="AC958" s="50"/>
      <c r="AD958" s="50"/>
      <c r="AE958" s="50"/>
      <c r="AF958" s="50"/>
    </row>
    <row r="959">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c r="AA959" s="50"/>
      <c r="AB959" s="50"/>
      <c r="AC959" s="50"/>
      <c r="AD959" s="50"/>
      <c r="AE959" s="50"/>
      <c r="AF959" s="50"/>
    </row>
    <row r="960">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c r="AA960" s="50"/>
      <c r="AB960" s="50"/>
      <c r="AC960" s="50"/>
      <c r="AD960" s="50"/>
      <c r="AE960" s="50"/>
      <c r="AF960" s="50"/>
    </row>
    <row r="961">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c r="AA961" s="50"/>
      <c r="AB961" s="50"/>
      <c r="AC961" s="50"/>
      <c r="AD961" s="50"/>
      <c r="AE961" s="50"/>
      <c r="AF961" s="50"/>
    </row>
    <row r="962">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c r="AA962" s="50"/>
      <c r="AB962" s="50"/>
      <c r="AC962" s="50"/>
      <c r="AD962" s="50"/>
      <c r="AE962" s="50"/>
      <c r="AF962" s="50"/>
    </row>
    <row r="963">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c r="AA963" s="50"/>
      <c r="AB963" s="50"/>
      <c r="AC963" s="50"/>
      <c r="AD963" s="50"/>
      <c r="AE963" s="50"/>
      <c r="AF963" s="50"/>
    </row>
    <row r="964">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c r="AA964" s="50"/>
      <c r="AB964" s="50"/>
      <c r="AC964" s="50"/>
      <c r="AD964" s="50"/>
      <c r="AE964" s="50"/>
      <c r="AF964" s="50"/>
    </row>
    <row r="965">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c r="AA965" s="50"/>
      <c r="AB965" s="50"/>
      <c r="AC965" s="50"/>
      <c r="AD965" s="50"/>
      <c r="AE965" s="50"/>
      <c r="AF965" s="50"/>
    </row>
    <row r="966">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c r="AA966" s="50"/>
      <c r="AB966" s="50"/>
      <c r="AC966" s="50"/>
      <c r="AD966" s="50"/>
      <c r="AE966" s="50"/>
      <c r="AF966" s="50"/>
    </row>
    <row r="967">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c r="AA967" s="50"/>
      <c r="AB967" s="50"/>
      <c r="AC967" s="50"/>
      <c r="AD967" s="50"/>
      <c r="AE967" s="50"/>
      <c r="AF967" s="50"/>
    </row>
    <row r="968">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c r="AA968" s="50"/>
      <c r="AB968" s="50"/>
      <c r="AC968" s="50"/>
      <c r="AD968" s="50"/>
      <c r="AE968" s="50"/>
      <c r="AF968" s="50"/>
    </row>
    <row r="969">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c r="AA969" s="50"/>
      <c r="AB969" s="50"/>
      <c r="AC969" s="50"/>
      <c r="AD969" s="50"/>
      <c r="AE969" s="50"/>
      <c r="AF969" s="50"/>
    </row>
    <row r="970">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c r="AA970" s="50"/>
      <c r="AB970" s="50"/>
      <c r="AC970" s="50"/>
      <c r="AD970" s="50"/>
      <c r="AE970" s="50"/>
      <c r="AF970" s="50"/>
    </row>
    <row r="971">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c r="AA971" s="50"/>
      <c r="AB971" s="50"/>
      <c r="AC971" s="50"/>
      <c r="AD971" s="50"/>
      <c r="AE971" s="50"/>
      <c r="AF971" s="50"/>
    </row>
    <row r="972">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c r="AA972" s="50"/>
      <c r="AB972" s="50"/>
      <c r="AC972" s="50"/>
      <c r="AD972" s="50"/>
      <c r="AE972" s="50"/>
      <c r="AF972" s="50"/>
    </row>
    <row r="973">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c r="AA973" s="50"/>
      <c r="AB973" s="50"/>
      <c r="AC973" s="50"/>
      <c r="AD973" s="50"/>
      <c r="AE973" s="50"/>
      <c r="AF973" s="50"/>
    </row>
    <row r="974">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c r="AA974" s="50"/>
      <c r="AB974" s="50"/>
      <c r="AC974" s="50"/>
      <c r="AD974" s="50"/>
      <c r="AE974" s="50"/>
      <c r="AF974" s="50"/>
    </row>
    <row r="975">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c r="AA975" s="50"/>
      <c r="AB975" s="50"/>
      <c r="AC975" s="50"/>
      <c r="AD975" s="50"/>
      <c r="AE975" s="50"/>
      <c r="AF975" s="50"/>
    </row>
    <row r="976">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c r="AA976" s="50"/>
      <c r="AB976" s="50"/>
      <c r="AC976" s="50"/>
      <c r="AD976" s="50"/>
      <c r="AE976" s="50"/>
      <c r="AF976" s="50"/>
    </row>
    <row r="977">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c r="AA977" s="50"/>
      <c r="AB977" s="50"/>
      <c r="AC977" s="50"/>
      <c r="AD977" s="50"/>
      <c r="AE977" s="50"/>
      <c r="AF977" s="50"/>
    </row>
    <row r="978">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c r="AA978" s="50"/>
      <c r="AB978" s="50"/>
      <c r="AC978" s="50"/>
      <c r="AD978" s="50"/>
      <c r="AE978" s="50"/>
      <c r="AF978" s="50"/>
    </row>
    <row r="979">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c r="AA979" s="50"/>
      <c r="AB979" s="50"/>
      <c r="AC979" s="50"/>
      <c r="AD979" s="50"/>
      <c r="AE979" s="50"/>
      <c r="AF979" s="50"/>
    </row>
    <row r="980">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c r="AA980" s="50"/>
      <c r="AB980" s="50"/>
      <c r="AC980" s="50"/>
      <c r="AD980" s="50"/>
      <c r="AE980" s="50"/>
      <c r="AF980" s="50"/>
    </row>
    <row r="981">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c r="AA981" s="50"/>
      <c r="AB981" s="50"/>
      <c r="AC981" s="50"/>
      <c r="AD981" s="50"/>
      <c r="AE981" s="50"/>
      <c r="AF981" s="50"/>
    </row>
    <row r="982">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c r="AA982" s="50"/>
      <c r="AB982" s="50"/>
      <c r="AC982" s="50"/>
      <c r="AD982" s="50"/>
      <c r="AE982" s="50"/>
      <c r="AF982" s="50"/>
    </row>
    <row r="983">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c r="AA983" s="50"/>
      <c r="AB983" s="50"/>
      <c r="AC983" s="50"/>
      <c r="AD983" s="50"/>
      <c r="AE983" s="50"/>
      <c r="AF983" s="50"/>
    </row>
    <row r="984">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c r="AA984" s="50"/>
      <c r="AB984" s="50"/>
      <c r="AC984" s="50"/>
      <c r="AD984" s="50"/>
      <c r="AE984" s="50"/>
      <c r="AF984" s="50"/>
    </row>
    <row r="985">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c r="AA985" s="50"/>
      <c r="AB985" s="50"/>
      <c r="AC985" s="50"/>
      <c r="AD985" s="50"/>
      <c r="AE985" s="50"/>
      <c r="AF985" s="50"/>
    </row>
    <row r="986">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c r="AA986" s="50"/>
      <c r="AB986" s="50"/>
      <c r="AC986" s="50"/>
      <c r="AD986" s="50"/>
      <c r="AE986" s="50"/>
      <c r="AF986" s="50"/>
    </row>
    <row r="987">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c r="AA987" s="50"/>
      <c r="AB987" s="50"/>
      <c r="AC987" s="50"/>
      <c r="AD987" s="50"/>
      <c r="AE987" s="50"/>
      <c r="AF987" s="50"/>
    </row>
    <row r="988">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c r="AA988" s="50"/>
      <c r="AB988" s="50"/>
      <c r="AC988" s="50"/>
      <c r="AD988" s="50"/>
      <c r="AE988" s="50"/>
      <c r="AF988" s="50"/>
    </row>
    <row r="989">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c r="AA989" s="50"/>
      <c r="AB989" s="50"/>
      <c r="AC989" s="50"/>
      <c r="AD989" s="50"/>
      <c r="AE989" s="50"/>
      <c r="AF989" s="50"/>
    </row>
    <row r="990">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c r="AA990" s="50"/>
      <c r="AB990" s="50"/>
      <c r="AC990" s="50"/>
      <c r="AD990" s="50"/>
      <c r="AE990" s="50"/>
      <c r="AF990" s="50"/>
    </row>
    <row r="991">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c r="AA991" s="50"/>
      <c r="AB991" s="50"/>
      <c r="AC991" s="50"/>
      <c r="AD991" s="50"/>
      <c r="AE991" s="50"/>
      <c r="AF991" s="50"/>
    </row>
    <row r="992">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c r="AA992" s="50"/>
      <c r="AB992" s="50"/>
      <c r="AC992" s="50"/>
      <c r="AD992" s="50"/>
      <c r="AE992" s="50"/>
      <c r="AF992" s="50"/>
    </row>
    <row r="993">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c r="AA993" s="50"/>
      <c r="AB993" s="50"/>
      <c r="AC993" s="50"/>
      <c r="AD993" s="50"/>
      <c r="AE993" s="50"/>
      <c r="AF993" s="50"/>
    </row>
    <row r="994">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c r="AA994" s="50"/>
      <c r="AB994" s="50"/>
      <c r="AC994" s="50"/>
      <c r="AD994" s="50"/>
      <c r="AE994" s="50"/>
      <c r="AF994" s="50"/>
    </row>
    <row r="995">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c r="AA995" s="50"/>
      <c r="AB995" s="50"/>
      <c r="AC995" s="50"/>
      <c r="AD995" s="50"/>
      <c r="AE995" s="50"/>
      <c r="AF995" s="50"/>
    </row>
    <row r="996">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c r="AA996" s="50"/>
      <c r="AB996" s="50"/>
      <c r="AC996" s="50"/>
      <c r="AD996" s="50"/>
      <c r="AE996" s="50"/>
      <c r="AF996" s="50"/>
    </row>
    <row r="997">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c r="AA997" s="50"/>
      <c r="AB997" s="50"/>
      <c r="AC997" s="50"/>
      <c r="AD997" s="50"/>
      <c r="AE997" s="50"/>
      <c r="AF997" s="50"/>
    </row>
    <row r="998">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c r="AA998" s="50"/>
      <c r="AB998" s="50"/>
      <c r="AC998" s="50"/>
      <c r="AD998" s="50"/>
      <c r="AE998" s="50"/>
      <c r="AF998" s="50"/>
    </row>
    <row r="999">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c r="AA999" s="50"/>
      <c r="AB999" s="50"/>
      <c r="AC999" s="50"/>
      <c r="AD999" s="50"/>
      <c r="AE999" s="50"/>
      <c r="AF999" s="50"/>
    </row>
    <row r="1000">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c r="AA1000" s="50"/>
      <c r="AB1000" s="50"/>
      <c r="AC1000" s="50"/>
      <c r="AD1000" s="50"/>
      <c r="AE1000" s="50"/>
      <c r="AF1000" s="50"/>
    </row>
  </sheetData>
  <mergeCells count="2">
    <mergeCell ref="A30:M30"/>
    <mergeCell ref="O30:AA30"/>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0"/>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853"/>
      <c r="AV1" s="853"/>
      <c r="AW1" s="853"/>
      <c r="AX1" s="853"/>
      <c r="AY1" s="853"/>
      <c r="AZ1" s="853"/>
      <c r="BA1" s="853"/>
      <c r="BB1" s="853"/>
      <c r="BC1" s="853"/>
      <c r="BD1" s="853"/>
      <c r="BE1" s="853"/>
      <c r="BF1" s="853"/>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row>
    <row r="2" ht="15.0" customHeight="1">
      <c r="A2" s="842" t="s">
        <v>1664</v>
      </c>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853"/>
      <c r="AV2" s="853"/>
      <c r="AW2" s="853"/>
      <c r="AX2" s="853"/>
      <c r="AY2" s="853"/>
      <c r="AZ2" s="853"/>
      <c r="BA2" s="853"/>
      <c r="BB2" s="853"/>
      <c r="BC2" s="853"/>
      <c r="BD2" s="853"/>
      <c r="BE2" s="853"/>
      <c r="BF2" s="853"/>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row>
    <row r="3">
      <c r="A3" s="50"/>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853"/>
      <c r="AV3" s="853"/>
      <c r="AW3" s="853"/>
      <c r="AX3" s="853"/>
      <c r="AY3" s="853"/>
      <c r="AZ3" s="853"/>
      <c r="BA3" s="853"/>
      <c r="BB3" s="853"/>
      <c r="BC3" s="853"/>
      <c r="BD3" s="853"/>
      <c r="BE3" s="853"/>
      <c r="BF3" s="853"/>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row>
    <row r="4">
      <c r="A4" s="843" t="s">
        <v>1606</v>
      </c>
      <c r="AC4" s="50"/>
      <c r="AD4" s="50"/>
      <c r="AE4" s="50"/>
      <c r="AF4" s="50"/>
      <c r="AG4" s="50"/>
      <c r="AH4" s="50"/>
      <c r="AI4" s="50"/>
      <c r="AJ4" s="50"/>
      <c r="AK4" s="50"/>
      <c r="AL4" s="50"/>
      <c r="AM4" s="50"/>
      <c r="AN4" s="50"/>
      <c r="AO4" s="50"/>
      <c r="AP4" s="50"/>
      <c r="AQ4" s="50"/>
      <c r="AR4" s="50"/>
      <c r="AS4" s="50"/>
      <c r="AT4" s="50"/>
      <c r="AU4" s="853"/>
      <c r="AV4" s="853"/>
      <c r="AW4" s="853"/>
      <c r="AX4" s="853"/>
      <c r="AY4" s="853"/>
      <c r="AZ4" s="853"/>
      <c r="BA4" s="853"/>
      <c r="BB4" s="853"/>
      <c r="BC4" s="853"/>
      <c r="BD4" s="853"/>
      <c r="BE4" s="853"/>
      <c r="BF4" s="853"/>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row>
    <row r="5">
      <c r="A5" s="843"/>
      <c r="B5" s="843" t="s">
        <v>447</v>
      </c>
      <c r="N5" s="50"/>
      <c r="O5" s="50"/>
      <c r="P5" s="843"/>
      <c r="Q5" s="843" t="s">
        <v>448</v>
      </c>
      <c r="AC5" s="50"/>
      <c r="AD5" s="50"/>
      <c r="AE5" s="843"/>
      <c r="AF5" s="843" t="s">
        <v>1612</v>
      </c>
      <c r="AR5" s="50"/>
      <c r="AS5" s="50"/>
      <c r="AT5" s="50"/>
      <c r="AU5" s="853"/>
      <c r="AV5" s="853"/>
      <c r="AW5" s="853"/>
      <c r="AX5" s="853"/>
      <c r="AY5" s="853"/>
      <c r="AZ5" s="853"/>
      <c r="BA5" s="853"/>
      <c r="BB5" s="853"/>
      <c r="BC5" s="853"/>
      <c r="BD5" s="853"/>
      <c r="BE5" s="853"/>
      <c r="BF5" s="853"/>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row>
    <row r="6">
      <c r="A6" s="843"/>
      <c r="B6" s="843" t="s">
        <v>1613</v>
      </c>
      <c r="N6" s="50"/>
      <c r="O6" s="50"/>
      <c r="P6" s="843"/>
      <c r="Q6" s="843" t="s">
        <v>1613</v>
      </c>
      <c r="AC6" s="50"/>
      <c r="AD6" s="50"/>
      <c r="AE6" s="843"/>
      <c r="AF6" s="843" t="s">
        <v>1613</v>
      </c>
      <c r="AR6" s="50"/>
      <c r="AS6" s="50"/>
      <c r="AT6" s="50"/>
      <c r="AU6" s="853"/>
      <c r="AV6" s="853"/>
      <c r="AW6" s="853"/>
      <c r="AX6" s="853"/>
      <c r="AY6" s="853"/>
      <c r="AZ6" s="853"/>
      <c r="BA6" s="853"/>
      <c r="BB6" s="853"/>
      <c r="BC6" s="853"/>
      <c r="BD6" s="853"/>
      <c r="BE6" s="853"/>
      <c r="BF6" s="853"/>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row>
    <row r="7">
      <c r="A7" s="50" t="s">
        <v>1614</v>
      </c>
      <c r="B7" s="844">
        <v>2019.0</v>
      </c>
      <c r="C7" s="844">
        <v>2020.0</v>
      </c>
      <c r="D7" s="844">
        <v>2021.0</v>
      </c>
      <c r="E7" s="844">
        <v>2022.0</v>
      </c>
      <c r="F7" s="844">
        <v>2023.0</v>
      </c>
      <c r="G7" s="844">
        <v>2024.0</v>
      </c>
      <c r="H7" s="844">
        <v>2025.0</v>
      </c>
      <c r="I7" s="844">
        <v>2026.0</v>
      </c>
      <c r="J7" s="844">
        <v>2027.0</v>
      </c>
      <c r="K7" s="844">
        <v>2028.0</v>
      </c>
      <c r="L7" s="844">
        <v>2029.0</v>
      </c>
      <c r="M7" s="844">
        <v>2030.0</v>
      </c>
      <c r="N7" s="50"/>
      <c r="O7" s="50"/>
      <c r="P7" s="50" t="s">
        <v>1614</v>
      </c>
      <c r="Q7" s="844">
        <v>2019.0</v>
      </c>
      <c r="R7" s="844">
        <v>2020.0</v>
      </c>
      <c r="S7" s="844">
        <v>2021.0</v>
      </c>
      <c r="T7" s="844">
        <v>2022.0</v>
      </c>
      <c r="U7" s="844">
        <v>2023.0</v>
      </c>
      <c r="V7" s="844">
        <v>2024.0</v>
      </c>
      <c r="W7" s="844">
        <v>2025.0</v>
      </c>
      <c r="X7" s="844">
        <v>2026.0</v>
      </c>
      <c r="Y7" s="844">
        <v>2027.0</v>
      </c>
      <c r="Z7" s="844">
        <v>2028.0</v>
      </c>
      <c r="AA7" s="844">
        <v>2029.0</v>
      </c>
      <c r="AB7" s="844">
        <v>2030.0</v>
      </c>
      <c r="AC7" s="50"/>
      <c r="AD7" s="50"/>
      <c r="AE7" s="50" t="s">
        <v>1614</v>
      </c>
      <c r="AF7" s="844">
        <v>2019.0</v>
      </c>
      <c r="AG7" s="844">
        <v>2020.0</v>
      </c>
      <c r="AH7" s="844">
        <v>2021.0</v>
      </c>
      <c r="AI7" s="844">
        <v>2022.0</v>
      </c>
      <c r="AJ7" s="844">
        <v>2023.0</v>
      </c>
      <c r="AK7" s="844">
        <v>2024.0</v>
      </c>
      <c r="AL7" s="844">
        <v>2025.0</v>
      </c>
      <c r="AM7" s="844">
        <v>2026.0</v>
      </c>
      <c r="AN7" s="844">
        <v>2027.0</v>
      </c>
      <c r="AO7" s="844">
        <v>2028.0</v>
      </c>
      <c r="AP7" s="844">
        <v>2029.0</v>
      </c>
      <c r="AQ7" s="844">
        <v>2030.0</v>
      </c>
      <c r="AR7" s="50"/>
      <c r="AS7" s="50"/>
      <c r="AT7" s="50"/>
      <c r="AU7" s="853"/>
      <c r="AV7" s="853"/>
      <c r="AW7" s="853"/>
      <c r="AX7" s="853"/>
      <c r="AY7" s="853"/>
      <c r="AZ7" s="853"/>
      <c r="BA7" s="853"/>
      <c r="BB7" s="853"/>
      <c r="BC7" s="853"/>
      <c r="BD7" s="853"/>
      <c r="BE7" s="853"/>
      <c r="BF7" s="853"/>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row>
    <row r="8">
      <c r="A8" s="35" t="s">
        <v>1276</v>
      </c>
      <c r="B8" s="50"/>
      <c r="C8" s="50"/>
      <c r="D8" s="50"/>
      <c r="E8" s="50"/>
      <c r="F8" s="50"/>
      <c r="G8" s="50"/>
      <c r="H8" s="50"/>
      <c r="I8" s="50"/>
      <c r="J8" s="50"/>
      <c r="K8" s="50"/>
      <c r="L8" s="50"/>
      <c r="M8" s="50"/>
      <c r="N8" s="50"/>
      <c r="O8" s="50"/>
      <c r="P8" s="35" t="s">
        <v>1276</v>
      </c>
      <c r="Q8" s="50"/>
      <c r="R8" s="50"/>
      <c r="S8" s="50"/>
      <c r="T8" s="50"/>
      <c r="U8" s="50"/>
      <c r="V8" s="50"/>
      <c r="W8" s="50"/>
      <c r="X8" s="50"/>
      <c r="Y8" s="50"/>
      <c r="Z8" s="50"/>
      <c r="AA8" s="50"/>
      <c r="AB8" s="50"/>
      <c r="AC8" s="50"/>
      <c r="AD8" s="50"/>
      <c r="AE8" s="50" t="s">
        <v>1276</v>
      </c>
      <c r="AF8" s="844">
        <f t="shared" ref="AF8:AQ8" si="1">+B8+Q8</f>
        <v>0</v>
      </c>
      <c r="AG8" s="844">
        <f t="shared" si="1"/>
        <v>0</v>
      </c>
      <c r="AH8" s="844">
        <f t="shared" si="1"/>
        <v>0</v>
      </c>
      <c r="AI8" s="844">
        <f t="shared" si="1"/>
        <v>0</v>
      </c>
      <c r="AJ8" s="844">
        <f t="shared" si="1"/>
        <v>0</v>
      </c>
      <c r="AK8" s="844">
        <f t="shared" si="1"/>
        <v>0</v>
      </c>
      <c r="AL8" s="844">
        <f t="shared" si="1"/>
        <v>0</v>
      </c>
      <c r="AM8" s="844">
        <f t="shared" si="1"/>
        <v>0</v>
      </c>
      <c r="AN8" s="844">
        <f t="shared" si="1"/>
        <v>0</v>
      </c>
      <c r="AO8" s="844">
        <f t="shared" si="1"/>
        <v>0</v>
      </c>
      <c r="AP8" s="844">
        <f t="shared" si="1"/>
        <v>0</v>
      </c>
      <c r="AQ8" s="844">
        <f t="shared" si="1"/>
        <v>0</v>
      </c>
      <c r="AR8" s="50"/>
      <c r="AS8" s="50"/>
      <c r="AT8" s="50"/>
      <c r="AU8" s="853"/>
      <c r="AV8" s="853"/>
      <c r="AW8" s="853"/>
      <c r="AX8" s="853"/>
      <c r="AY8" s="853"/>
      <c r="AZ8" s="853"/>
      <c r="BA8" s="853"/>
      <c r="BB8" s="853"/>
      <c r="BC8" s="853"/>
      <c r="BD8" s="853"/>
      <c r="BE8" s="853"/>
      <c r="BF8" s="853"/>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row>
    <row r="9">
      <c r="A9" s="50" t="s">
        <v>1277</v>
      </c>
      <c r="B9" s="844">
        <v>2.81</v>
      </c>
      <c r="C9" s="844">
        <v>2.92</v>
      </c>
      <c r="D9" s="844">
        <v>3.01</v>
      </c>
      <c r="E9" s="844">
        <v>3.1</v>
      </c>
      <c r="F9" s="844">
        <v>3.18</v>
      </c>
      <c r="G9" s="844">
        <v>3.27</v>
      </c>
      <c r="H9" s="844">
        <v>3.35</v>
      </c>
      <c r="I9" s="844">
        <v>3.44</v>
      </c>
      <c r="J9" s="844">
        <v>3.54</v>
      </c>
      <c r="K9" s="844">
        <v>3.64</v>
      </c>
      <c r="L9" s="844">
        <v>3.73</v>
      </c>
      <c r="M9" s="844">
        <v>3.83</v>
      </c>
      <c r="N9" s="50"/>
      <c r="O9" s="50"/>
      <c r="P9" s="50" t="s">
        <v>1277</v>
      </c>
      <c r="Q9" s="844">
        <v>0.03</v>
      </c>
      <c r="R9" s="844">
        <v>0.02</v>
      </c>
      <c r="S9" s="844">
        <v>0.02</v>
      </c>
      <c r="T9" s="844">
        <v>0.02</v>
      </c>
      <c r="U9" s="844">
        <v>0.02</v>
      </c>
      <c r="V9" s="844">
        <v>0.02</v>
      </c>
      <c r="W9" s="844">
        <v>0.02</v>
      </c>
      <c r="X9" s="844">
        <v>0.02</v>
      </c>
      <c r="Y9" s="844">
        <v>0.02</v>
      </c>
      <c r="Z9" s="844">
        <v>0.02</v>
      </c>
      <c r="AA9" s="844">
        <v>0.02</v>
      </c>
      <c r="AB9" s="844">
        <v>0.02</v>
      </c>
      <c r="AC9" s="50"/>
      <c r="AD9" s="50"/>
      <c r="AE9" s="50" t="s">
        <v>1277</v>
      </c>
      <c r="AF9" s="844">
        <f t="shared" ref="AF9:AQ9" si="2">+B9+Q9</f>
        <v>2.84</v>
      </c>
      <c r="AG9" s="844">
        <f t="shared" si="2"/>
        <v>2.94</v>
      </c>
      <c r="AH9" s="844">
        <f t="shared" si="2"/>
        <v>3.03</v>
      </c>
      <c r="AI9" s="844">
        <f t="shared" si="2"/>
        <v>3.12</v>
      </c>
      <c r="AJ9" s="844">
        <f t="shared" si="2"/>
        <v>3.2</v>
      </c>
      <c r="AK9" s="844">
        <f t="shared" si="2"/>
        <v>3.29</v>
      </c>
      <c r="AL9" s="844">
        <f t="shared" si="2"/>
        <v>3.37</v>
      </c>
      <c r="AM9" s="844">
        <f t="shared" si="2"/>
        <v>3.46</v>
      </c>
      <c r="AN9" s="844">
        <f t="shared" si="2"/>
        <v>3.56</v>
      </c>
      <c r="AO9" s="844">
        <f t="shared" si="2"/>
        <v>3.66</v>
      </c>
      <c r="AP9" s="844">
        <f t="shared" si="2"/>
        <v>3.75</v>
      </c>
      <c r="AQ9" s="844">
        <f t="shared" si="2"/>
        <v>3.85</v>
      </c>
      <c r="AR9" s="50"/>
      <c r="AS9" s="50"/>
      <c r="AT9" s="50"/>
      <c r="AU9" s="853"/>
      <c r="AV9" s="853"/>
      <c r="AW9" s="853"/>
      <c r="AX9" s="853"/>
      <c r="AY9" s="853"/>
      <c r="AZ9" s="853"/>
      <c r="BA9" s="853"/>
      <c r="BB9" s="853"/>
      <c r="BC9" s="853"/>
      <c r="BD9" s="853"/>
      <c r="BE9" s="853"/>
      <c r="BF9" s="853"/>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row>
    <row r="10">
      <c r="A10" s="50" t="s">
        <v>1282</v>
      </c>
      <c r="B10" s="50"/>
      <c r="C10" s="50"/>
      <c r="D10" s="50"/>
      <c r="E10" s="50"/>
      <c r="F10" s="50"/>
      <c r="G10" s="50"/>
      <c r="H10" s="50"/>
      <c r="I10" s="50"/>
      <c r="J10" s="50"/>
      <c r="K10" s="50"/>
      <c r="L10" s="50"/>
      <c r="M10" s="50"/>
      <c r="N10" s="50"/>
      <c r="O10" s="50"/>
      <c r="P10" s="50" t="s">
        <v>1282</v>
      </c>
      <c r="Q10" s="50"/>
      <c r="R10" s="50"/>
      <c r="S10" s="50"/>
      <c r="T10" s="50"/>
      <c r="U10" s="50"/>
      <c r="V10" s="50"/>
      <c r="W10" s="50"/>
      <c r="X10" s="50"/>
      <c r="Y10" s="50"/>
      <c r="Z10" s="50"/>
      <c r="AA10" s="50"/>
      <c r="AB10" s="50"/>
      <c r="AC10" s="50"/>
      <c r="AD10" s="50"/>
      <c r="AE10" s="50" t="s">
        <v>1282</v>
      </c>
      <c r="AF10" s="844">
        <f t="shared" ref="AF10:AQ10" si="3">+B10+Q10</f>
        <v>0</v>
      </c>
      <c r="AG10" s="844">
        <f t="shared" si="3"/>
        <v>0</v>
      </c>
      <c r="AH10" s="844">
        <f t="shared" si="3"/>
        <v>0</v>
      </c>
      <c r="AI10" s="844">
        <f t="shared" si="3"/>
        <v>0</v>
      </c>
      <c r="AJ10" s="844">
        <f t="shared" si="3"/>
        <v>0</v>
      </c>
      <c r="AK10" s="844">
        <f t="shared" si="3"/>
        <v>0</v>
      </c>
      <c r="AL10" s="844">
        <f t="shared" si="3"/>
        <v>0</v>
      </c>
      <c r="AM10" s="844">
        <f t="shared" si="3"/>
        <v>0</v>
      </c>
      <c r="AN10" s="844">
        <f t="shared" si="3"/>
        <v>0</v>
      </c>
      <c r="AO10" s="844">
        <f t="shared" si="3"/>
        <v>0</v>
      </c>
      <c r="AP10" s="844">
        <f t="shared" si="3"/>
        <v>0</v>
      </c>
      <c r="AQ10" s="844">
        <f t="shared" si="3"/>
        <v>0</v>
      </c>
      <c r="AR10" s="50"/>
      <c r="AS10" s="50"/>
      <c r="AT10" s="50"/>
      <c r="AU10" s="853"/>
      <c r="AV10" s="853"/>
      <c r="AW10" s="853"/>
      <c r="AX10" s="853"/>
      <c r="AY10" s="853"/>
      <c r="AZ10" s="853"/>
      <c r="BA10" s="853"/>
      <c r="BB10" s="853"/>
      <c r="BC10" s="853"/>
      <c r="BD10" s="853"/>
      <c r="BE10" s="853"/>
      <c r="BF10" s="853"/>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row>
    <row r="11">
      <c r="A11" s="50" t="s">
        <v>1270</v>
      </c>
      <c r="B11" s="844">
        <v>0.71</v>
      </c>
      <c r="C11" s="844">
        <v>0.74</v>
      </c>
      <c r="D11" s="844">
        <v>0.76</v>
      </c>
      <c r="E11" s="844">
        <v>0.78</v>
      </c>
      <c r="F11" s="844">
        <v>0.81</v>
      </c>
      <c r="G11" s="844">
        <v>0.83</v>
      </c>
      <c r="H11" s="844">
        <v>0.85</v>
      </c>
      <c r="I11" s="844">
        <v>0.87</v>
      </c>
      <c r="J11" s="844">
        <v>0.9</v>
      </c>
      <c r="K11" s="844">
        <v>0.92</v>
      </c>
      <c r="L11" s="844">
        <v>0.94</v>
      </c>
      <c r="M11" s="844">
        <v>0.97</v>
      </c>
      <c r="N11" s="50"/>
      <c r="O11" s="50"/>
      <c r="P11" s="50" t="s">
        <v>1270</v>
      </c>
      <c r="Q11" s="844">
        <v>0.51</v>
      </c>
      <c r="R11" s="844">
        <v>0.48</v>
      </c>
      <c r="S11" s="844">
        <v>0.48</v>
      </c>
      <c r="T11" s="844">
        <v>0.48</v>
      </c>
      <c r="U11" s="844">
        <v>0.48</v>
      </c>
      <c r="V11" s="844">
        <v>0.48</v>
      </c>
      <c r="W11" s="844">
        <v>0.47</v>
      </c>
      <c r="X11" s="844">
        <v>0.47</v>
      </c>
      <c r="Y11" s="844">
        <v>0.47</v>
      </c>
      <c r="Z11" s="844">
        <v>0.47</v>
      </c>
      <c r="AA11" s="844">
        <v>0.47</v>
      </c>
      <c r="AB11" s="844">
        <v>0.47</v>
      </c>
      <c r="AC11" s="50"/>
      <c r="AD11" s="50"/>
      <c r="AE11" s="50" t="s">
        <v>1270</v>
      </c>
      <c r="AF11" s="844">
        <f t="shared" ref="AF11:AQ11" si="4">+B11+Q11</f>
        <v>1.22</v>
      </c>
      <c r="AG11" s="844">
        <f t="shared" si="4"/>
        <v>1.22</v>
      </c>
      <c r="AH11" s="844">
        <f t="shared" si="4"/>
        <v>1.24</v>
      </c>
      <c r="AI11" s="844">
        <f t="shared" si="4"/>
        <v>1.26</v>
      </c>
      <c r="AJ11" s="844">
        <f t="shared" si="4"/>
        <v>1.29</v>
      </c>
      <c r="AK11" s="844">
        <f t="shared" si="4"/>
        <v>1.31</v>
      </c>
      <c r="AL11" s="844">
        <f t="shared" si="4"/>
        <v>1.32</v>
      </c>
      <c r="AM11" s="844">
        <f t="shared" si="4"/>
        <v>1.34</v>
      </c>
      <c r="AN11" s="844">
        <f t="shared" si="4"/>
        <v>1.37</v>
      </c>
      <c r="AO11" s="844">
        <f t="shared" si="4"/>
        <v>1.39</v>
      </c>
      <c r="AP11" s="844">
        <f t="shared" si="4"/>
        <v>1.41</v>
      </c>
      <c r="AQ11" s="844">
        <f t="shared" si="4"/>
        <v>1.44</v>
      </c>
      <c r="AR11" s="50"/>
      <c r="AS11" s="50"/>
      <c r="AT11" s="50"/>
      <c r="AU11" s="853"/>
      <c r="AV11" s="853"/>
      <c r="AW11" s="853"/>
      <c r="AX11" s="853"/>
      <c r="AY11" s="853"/>
      <c r="AZ11" s="853"/>
      <c r="BA11" s="853"/>
      <c r="BB11" s="853"/>
      <c r="BC11" s="853"/>
      <c r="BD11" s="853"/>
      <c r="BE11" s="853"/>
      <c r="BF11" s="853"/>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row>
    <row r="12">
      <c r="A12" s="50" t="s">
        <v>1615</v>
      </c>
      <c r="B12" s="50"/>
      <c r="C12" s="50"/>
      <c r="D12" s="50"/>
      <c r="E12" s="50"/>
      <c r="F12" s="50"/>
      <c r="G12" s="50"/>
      <c r="H12" s="50"/>
      <c r="I12" s="50"/>
      <c r="J12" s="50"/>
      <c r="K12" s="50"/>
      <c r="L12" s="50"/>
      <c r="M12" s="50"/>
      <c r="N12" s="50"/>
      <c r="O12" s="50"/>
      <c r="P12" s="50" t="s">
        <v>1615</v>
      </c>
      <c r="Q12" s="50"/>
      <c r="R12" s="50"/>
      <c r="S12" s="50"/>
      <c r="T12" s="50"/>
      <c r="U12" s="50"/>
      <c r="V12" s="50"/>
      <c r="W12" s="50"/>
      <c r="X12" s="50"/>
      <c r="Y12" s="50"/>
      <c r="Z12" s="50"/>
      <c r="AA12" s="50"/>
      <c r="AB12" s="50"/>
      <c r="AC12" s="50"/>
      <c r="AD12" s="50"/>
      <c r="AE12" s="50" t="s">
        <v>1615</v>
      </c>
      <c r="AF12" s="844">
        <f t="shared" ref="AF12:AQ12" si="5">+B12+Q12</f>
        <v>0</v>
      </c>
      <c r="AG12" s="844">
        <f t="shared" si="5"/>
        <v>0</v>
      </c>
      <c r="AH12" s="844">
        <f t="shared" si="5"/>
        <v>0</v>
      </c>
      <c r="AI12" s="844">
        <f t="shared" si="5"/>
        <v>0</v>
      </c>
      <c r="AJ12" s="844">
        <f t="shared" si="5"/>
        <v>0</v>
      </c>
      <c r="AK12" s="844">
        <f t="shared" si="5"/>
        <v>0</v>
      </c>
      <c r="AL12" s="844">
        <f t="shared" si="5"/>
        <v>0</v>
      </c>
      <c r="AM12" s="844">
        <f t="shared" si="5"/>
        <v>0</v>
      </c>
      <c r="AN12" s="844">
        <f t="shared" si="5"/>
        <v>0</v>
      </c>
      <c r="AO12" s="844">
        <f t="shared" si="5"/>
        <v>0</v>
      </c>
      <c r="AP12" s="844">
        <f t="shared" si="5"/>
        <v>0</v>
      </c>
      <c r="AQ12" s="844">
        <f t="shared" si="5"/>
        <v>0</v>
      </c>
      <c r="AR12" s="50"/>
      <c r="AS12" s="50"/>
      <c r="AT12" s="50"/>
      <c r="AU12" s="853"/>
      <c r="AV12" s="853"/>
      <c r="AW12" s="853"/>
      <c r="AX12" s="853"/>
      <c r="AY12" s="853"/>
      <c r="AZ12" s="853"/>
      <c r="BA12" s="853"/>
      <c r="BB12" s="853"/>
      <c r="BC12" s="853"/>
      <c r="BD12" s="853"/>
      <c r="BE12" s="853"/>
      <c r="BF12" s="853"/>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row>
    <row r="13">
      <c r="A13" s="50" t="s">
        <v>1616</v>
      </c>
      <c r="B13" s="50"/>
      <c r="C13" s="50"/>
      <c r="D13" s="50"/>
      <c r="E13" s="50"/>
      <c r="F13" s="50"/>
      <c r="G13" s="50"/>
      <c r="H13" s="50"/>
      <c r="I13" s="50"/>
      <c r="J13" s="50"/>
      <c r="K13" s="50"/>
      <c r="L13" s="50"/>
      <c r="M13" s="50"/>
      <c r="N13" s="50"/>
      <c r="O13" s="50"/>
      <c r="P13" s="50" t="s">
        <v>1616</v>
      </c>
      <c r="Q13" s="50"/>
      <c r="R13" s="50"/>
      <c r="S13" s="50"/>
      <c r="T13" s="50"/>
      <c r="U13" s="50"/>
      <c r="V13" s="50"/>
      <c r="W13" s="50"/>
      <c r="X13" s="50"/>
      <c r="Y13" s="50"/>
      <c r="Z13" s="50"/>
      <c r="AA13" s="50"/>
      <c r="AB13" s="50"/>
      <c r="AC13" s="50"/>
      <c r="AD13" s="50"/>
      <c r="AE13" s="50" t="s">
        <v>1616</v>
      </c>
      <c r="AF13" s="844">
        <f t="shared" ref="AF13:AQ13" si="6">+B13+Q13</f>
        <v>0</v>
      </c>
      <c r="AG13" s="844">
        <f t="shared" si="6"/>
        <v>0</v>
      </c>
      <c r="AH13" s="844">
        <f t="shared" si="6"/>
        <v>0</v>
      </c>
      <c r="AI13" s="844">
        <f t="shared" si="6"/>
        <v>0</v>
      </c>
      <c r="AJ13" s="844">
        <f t="shared" si="6"/>
        <v>0</v>
      </c>
      <c r="AK13" s="844">
        <f t="shared" si="6"/>
        <v>0</v>
      </c>
      <c r="AL13" s="844">
        <f t="shared" si="6"/>
        <v>0</v>
      </c>
      <c r="AM13" s="844">
        <f t="shared" si="6"/>
        <v>0</v>
      </c>
      <c r="AN13" s="844">
        <f t="shared" si="6"/>
        <v>0</v>
      </c>
      <c r="AO13" s="844">
        <f t="shared" si="6"/>
        <v>0</v>
      </c>
      <c r="AP13" s="844">
        <f t="shared" si="6"/>
        <v>0</v>
      </c>
      <c r="AQ13" s="844">
        <f t="shared" si="6"/>
        <v>0</v>
      </c>
      <c r="AR13" s="50"/>
      <c r="AS13" s="50"/>
      <c r="AT13" s="50"/>
      <c r="AU13" s="853"/>
      <c r="AV13" s="853"/>
      <c r="AW13" s="853"/>
      <c r="AX13" s="853"/>
      <c r="AY13" s="853"/>
      <c r="AZ13" s="853"/>
      <c r="BA13" s="853"/>
      <c r="BB13" s="853"/>
      <c r="BC13" s="853"/>
      <c r="BD13" s="853"/>
      <c r="BE13" s="853"/>
      <c r="BF13" s="853"/>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row>
    <row r="14">
      <c r="A14" s="50" t="s">
        <v>24</v>
      </c>
      <c r="B14" s="844">
        <v>3.52</v>
      </c>
      <c r="C14" s="844">
        <v>3.65</v>
      </c>
      <c r="D14" s="844">
        <v>3.77</v>
      </c>
      <c r="E14" s="844">
        <v>3.88</v>
      </c>
      <c r="F14" s="844">
        <v>3.99</v>
      </c>
      <c r="G14" s="844">
        <v>4.09</v>
      </c>
      <c r="H14" s="844">
        <v>4.2</v>
      </c>
      <c r="I14" s="844">
        <v>4.32</v>
      </c>
      <c r="J14" s="844">
        <v>4.43</v>
      </c>
      <c r="K14" s="844">
        <v>4.56</v>
      </c>
      <c r="L14" s="844">
        <v>4.68</v>
      </c>
      <c r="M14" s="844">
        <v>4.8</v>
      </c>
      <c r="N14" s="50"/>
      <c r="O14" s="50"/>
      <c r="P14" s="50" t="s">
        <v>24</v>
      </c>
      <c r="Q14" s="844">
        <v>0.53</v>
      </c>
      <c r="R14" s="844">
        <v>0.5</v>
      </c>
      <c r="S14" s="844">
        <v>0.5</v>
      </c>
      <c r="T14" s="844">
        <v>0.5</v>
      </c>
      <c r="U14" s="844">
        <v>0.5</v>
      </c>
      <c r="V14" s="844">
        <v>0.5</v>
      </c>
      <c r="W14" s="844">
        <v>0.5</v>
      </c>
      <c r="X14" s="844">
        <v>0.5</v>
      </c>
      <c r="Y14" s="844">
        <v>0.5</v>
      </c>
      <c r="Z14" s="844">
        <v>0.49</v>
      </c>
      <c r="AA14" s="844">
        <v>0.49</v>
      </c>
      <c r="AB14" s="844">
        <v>0.49</v>
      </c>
      <c r="AC14" s="50"/>
      <c r="AD14" s="50"/>
      <c r="AE14" s="50" t="s">
        <v>24</v>
      </c>
      <c r="AF14" s="844">
        <f t="shared" ref="AF14:AQ14" si="7">+B14+Q14</f>
        <v>4.05</v>
      </c>
      <c r="AG14" s="844">
        <f t="shared" si="7"/>
        <v>4.15</v>
      </c>
      <c r="AH14" s="844">
        <f t="shared" si="7"/>
        <v>4.27</v>
      </c>
      <c r="AI14" s="844">
        <f t="shared" si="7"/>
        <v>4.38</v>
      </c>
      <c r="AJ14" s="844">
        <f t="shared" si="7"/>
        <v>4.49</v>
      </c>
      <c r="AK14" s="844">
        <f t="shared" si="7"/>
        <v>4.59</v>
      </c>
      <c r="AL14" s="844">
        <f t="shared" si="7"/>
        <v>4.7</v>
      </c>
      <c r="AM14" s="844">
        <f t="shared" si="7"/>
        <v>4.82</v>
      </c>
      <c r="AN14" s="844">
        <f t="shared" si="7"/>
        <v>4.93</v>
      </c>
      <c r="AO14" s="844">
        <f t="shared" si="7"/>
        <v>5.05</v>
      </c>
      <c r="AP14" s="844">
        <f t="shared" si="7"/>
        <v>5.17</v>
      </c>
      <c r="AQ14" s="844">
        <f t="shared" si="7"/>
        <v>5.29</v>
      </c>
      <c r="AR14" s="50"/>
      <c r="AS14" s="50"/>
      <c r="AT14" s="50"/>
      <c r="AU14" s="853"/>
      <c r="AV14" s="853"/>
      <c r="AW14" s="853"/>
      <c r="AX14" s="853"/>
      <c r="AY14" s="853"/>
      <c r="AZ14" s="853"/>
      <c r="BA14" s="853"/>
      <c r="BB14" s="853"/>
      <c r="BC14" s="853"/>
      <c r="BD14" s="853"/>
      <c r="BE14" s="853"/>
      <c r="BF14" s="853"/>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row>
    <row r="15">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853"/>
      <c r="AV15" s="853"/>
      <c r="AW15" s="853"/>
      <c r="AX15" s="853"/>
      <c r="AY15" s="853"/>
      <c r="AZ15" s="853"/>
      <c r="BA15" s="853"/>
      <c r="BB15" s="853"/>
      <c r="BC15" s="853"/>
      <c r="BD15" s="853"/>
      <c r="BE15" s="853"/>
      <c r="BF15" s="853"/>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row>
    <row r="16">
      <c r="A16" s="50"/>
      <c r="B16" s="843" t="s">
        <v>1617</v>
      </c>
      <c r="N16" s="50"/>
      <c r="O16" s="50"/>
      <c r="P16" s="50"/>
      <c r="Q16" s="843" t="s">
        <v>1617</v>
      </c>
      <c r="AC16" s="50"/>
      <c r="AD16" s="50"/>
      <c r="AE16" s="50"/>
      <c r="AF16" s="843" t="s">
        <v>1617</v>
      </c>
      <c r="AR16" s="50"/>
      <c r="AS16" s="50"/>
      <c r="AT16" s="50"/>
      <c r="AU16" s="853"/>
      <c r="AV16" s="853"/>
      <c r="AW16" s="853"/>
      <c r="AX16" s="853"/>
      <c r="AY16" s="853"/>
      <c r="AZ16" s="853"/>
      <c r="BA16" s="853"/>
      <c r="BB16" s="853"/>
      <c r="BC16" s="853"/>
      <c r="BD16" s="853"/>
      <c r="BE16" s="853"/>
      <c r="BF16" s="853"/>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row>
    <row r="17">
      <c r="A17" s="50" t="s">
        <v>1614</v>
      </c>
      <c r="B17" s="844">
        <v>2019.0</v>
      </c>
      <c r="C17" s="844">
        <v>2020.0</v>
      </c>
      <c r="D17" s="844">
        <v>2021.0</v>
      </c>
      <c r="E17" s="844">
        <v>2022.0</v>
      </c>
      <c r="F17" s="844">
        <v>2023.0</v>
      </c>
      <c r="G17" s="844">
        <v>2024.0</v>
      </c>
      <c r="H17" s="844">
        <v>2025.0</v>
      </c>
      <c r="I17" s="844">
        <v>2026.0</v>
      </c>
      <c r="J17" s="844">
        <v>2027.0</v>
      </c>
      <c r="K17" s="844">
        <v>2028.0</v>
      </c>
      <c r="L17" s="844">
        <v>2029.0</v>
      </c>
      <c r="M17" s="844">
        <v>2030.0</v>
      </c>
      <c r="N17" s="50"/>
      <c r="O17" s="50"/>
      <c r="P17" s="50" t="s">
        <v>1614</v>
      </c>
      <c r="Q17" s="844">
        <v>2019.0</v>
      </c>
      <c r="R17" s="844">
        <v>2020.0</v>
      </c>
      <c r="S17" s="844">
        <v>2021.0</v>
      </c>
      <c r="T17" s="844">
        <v>2022.0</v>
      </c>
      <c r="U17" s="844">
        <v>2023.0</v>
      </c>
      <c r="V17" s="844">
        <v>2024.0</v>
      </c>
      <c r="W17" s="844">
        <v>2025.0</v>
      </c>
      <c r="X17" s="844">
        <v>2026.0</v>
      </c>
      <c r="Y17" s="844">
        <v>2027.0</v>
      </c>
      <c r="Z17" s="844">
        <v>2028.0</v>
      </c>
      <c r="AA17" s="844">
        <v>2029.0</v>
      </c>
      <c r="AB17" s="844">
        <v>2030.0</v>
      </c>
      <c r="AC17" s="50"/>
      <c r="AD17" s="50"/>
      <c r="AE17" s="50" t="s">
        <v>1614</v>
      </c>
      <c r="AF17" s="844">
        <v>2019.0</v>
      </c>
      <c r="AG17" s="844">
        <v>2020.0</v>
      </c>
      <c r="AH17" s="844">
        <v>2021.0</v>
      </c>
      <c r="AI17" s="844">
        <v>2022.0</v>
      </c>
      <c r="AJ17" s="844">
        <v>2023.0</v>
      </c>
      <c r="AK17" s="844">
        <v>2024.0</v>
      </c>
      <c r="AL17" s="844">
        <v>2025.0</v>
      </c>
      <c r="AM17" s="844">
        <v>2026.0</v>
      </c>
      <c r="AN17" s="844">
        <v>2027.0</v>
      </c>
      <c r="AO17" s="844">
        <v>2028.0</v>
      </c>
      <c r="AP17" s="844">
        <v>2029.0</v>
      </c>
      <c r="AQ17" s="844">
        <v>2030.0</v>
      </c>
      <c r="AR17" s="50"/>
      <c r="AS17" s="50"/>
      <c r="AT17" s="50"/>
      <c r="AU17" s="853"/>
      <c r="AV17" s="853"/>
      <c r="AW17" s="853"/>
      <c r="AX17" s="853"/>
      <c r="AY17" s="853"/>
      <c r="AZ17" s="853"/>
      <c r="BA17" s="853"/>
      <c r="BB17" s="853"/>
      <c r="BC17" s="853"/>
      <c r="BD17" s="853"/>
      <c r="BE17" s="853"/>
      <c r="BF17" s="853"/>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row>
    <row r="18">
      <c r="A18" s="50" t="s">
        <v>1618</v>
      </c>
      <c r="B18" s="844">
        <v>0.01</v>
      </c>
      <c r="C18" s="844">
        <v>0.01</v>
      </c>
      <c r="D18" s="844">
        <v>0.01</v>
      </c>
      <c r="E18" s="844">
        <v>0.01</v>
      </c>
      <c r="F18" s="844">
        <v>0.01</v>
      </c>
      <c r="G18" s="844">
        <v>0.01</v>
      </c>
      <c r="H18" s="844">
        <v>0.01</v>
      </c>
      <c r="I18" s="844">
        <v>0.01</v>
      </c>
      <c r="J18" s="844">
        <v>0.01</v>
      </c>
      <c r="K18" s="844">
        <v>0.01</v>
      </c>
      <c r="L18" s="844">
        <v>0.01</v>
      </c>
      <c r="M18" s="844">
        <v>0.01</v>
      </c>
      <c r="N18" s="50"/>
      <c r="O18" s="50"/>
      <c r="P18" s="50" t="s">
        <v>1618</v>
      </c>
      <c r="Q18" s="844">
        <v>0.0</v>
      </c>
      <c r="R18" s="844">
        <v>0.0</v>
      </c>
      <c r="S18" s="844">
        <v>0.0</v>
      </c>
      <c r="T18" s="844">
        <v>0.0</v>
      </c>
      <c r="U18" s="844">
        <v>0.0</v>
      </c>
      <c r="V18" s="844">
        <v>0.0</v>
      </c>
      <c r="W18" s="844">
        <v>0.0</v>
      </c>
      <c r="X18" s="844">
        <v>0.0</v>
      </c>
      <c r="Y18" s="844">
        <v>0.0</v>
      </c>
      <c r="Z18" s="844">
        <v>0.0</v>
      </c>
      <c r="AA18" s="844">
        <v>0.0</v>
      </c>
      <c r="AB18" s="844">
        <v>0.0</v>
      </c>
      <c r="AC18" s="50"/>
      <c r="AD18" s="50"/>
      <c r="AE18" s="50" t="s">
        <v>1618</v>
      </c>
      <c r="AF18" s="844">
        <f t="shared" ref="AF18:AQ18" si="8">+B18+Q18</f>
        <v>0.01</v>
      </c>
      <c r="AG18" s="844">
        <f t="shared" si="8"/>
        <v>0.01</v>
      </c>
      <c r="AH18" s="844">
        <f t="shared" si="8"/>
        <v>0.01</v>
      </c>
      <c r="AI18" s="844">
        <f t="shared" si="8"/>
        <v>0.01</v>
      </c>
      <c r="AJ18" s="844">
        <f t="shared" si="8"/>
        <v>0.01</v>
      </c>
      <c r="AK18" s="844">
        <f t="shared" si="8"/>
        <v>0.01</v>
      </c>
      <c r="AL18" s="844">
        <f t="shared" si="8"/>
        <v>0.01</v>
      </c>
      <c r="AM18" s="844">
        <f t="shared" si="8"/>
        <v>0.01</v>
      </c>
      <c r="AN18" s="844">
        <f t="shared" si="8"/>
        <v>0.01</v>
      </c>
      <c r="AO18" s="844">
        <f t="shared" si="8"/>
        <v>0.01</v>
      </c>
      <c r="AP18" s="844">
        <f t="shared" si="8"/>
        <v>0.01</v>
      </c>
      <c r="AQ18" s="844">
        <f t="shared" si="8"/>
        <v>0.01</v>
      </c>
      <c r="AR18" s="50"/>
      <c r="AS18" s="50"/>
      <c r="AT18" s="50"/>
      <c r="AU18" s="853"/>
      <c r="AV18" s="853"/>
      <c r="AW18" s="853"/>
      <c r="AX18" s="853"/>
      <c r="AY18" s="853"/>
      <c r="AZ18" s="853"/>
      <c r="BA18" s="853"/>
      <c r="BB18" s="853"/>
      <c r="BC18" s="853"/>
      <c r="BD18" s="853"/>
      <c r="BE18" s="853"/>
      <c r="BF18" s="853"/>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row>
    <row r="19">
      <c r="A19" s="50" t="s">
        <v>24</v>
      </c>
      <c r="B19" s="50"/>
      <c r="C19" s="50"/>
      <c r="D19" s="50"/>
      <c r="E19" s="50"/>
      <c r="F19" s="50"/>
      <c r="G19" s="50"/>
      <c r="H19" s="50"/>
      <c r="I19" s="50"/>
      <c r="J19" s="50"/>
      <c r="K19" s="50"/>
      <c r="L19" s="50"/>
      <c r="M19" s="50"/>
      <c r="N19" s="50"/>
      <c r="O19" s="50"/>
      <c r="P19" s="50" t="s">
        <v>1390</v>
      </c>
      <c r="Q19" s="844">
        <v>0.0</v>
      </c>
      <c r="R19" s="844">
        <v>0.0</v>
      </c>
      <c r="S19" s="844">
        <v>0.0</v>
      </c>
      <c r="T19" s="844">
        <v>0.0</v>
      </c>
      <c r="U19" s="844">
        <v>0.0</v>
      </c>
      <c r="V19" s="844">
        <v>0.0</v>
      </c>
      <c r="W19" s="844">
        <v>0.0</v>
      </c>
      <c r="X19" s="844">
        <v>0.0</v>
      </c>
      <c r="Y19" s="844">
        <v>0.0</v>
      </c>
      <c r="Z19" s="844">
        <v>0.0</v>
      </c>
      <c r="AA19" s="844">
        <v>0.0</v>
      </c>
      <c r="AB19" s="844">
        <v>0.0</v>
      </c>
      <c r="AC19" s="50"/>
      <c r="AD19" s="50"/>
      <c r="AE19" s="50" t="s">
        <v>1390</v>
      </c>
      <c r="AF19" s="844">
        <f t="shared" ref="AF19:AQ19" si="9">+B19+Q19</f>
        <v>0</v>
      </c>
      <c r="AG19" s="844">
        <f t="shared" si="9"/>
        <v>0</v>
      </c>
      <c r="AH19" s="844">
        <f t="shared" si="9"/>
        <v>0</v>
      </c>
      <c r="AI19" s="844">
        <f t="shared" si="9"/>
        <v>0</v>
      </c>
      <c r="AJ19" s="844">
        <f t="shared" si="9"/>
        <v>0</v>
      </c>
      <c r="AK19" s="844">
        <f t="shared" si="9"/>
        <v>0</v>
      </c>
      <c r="AL19" s="844">
        <f t="shared" si="9"/>
        <v>0</v>
      </c>
      <c r="AM19" s="844">
        <f t="shared" si="9"/>
        <v>0</v>
      </c>
      <c r="AN19" s="844">
        <f t="shared" si="9"/>
        <v>0</v>
      </c>
      <c r="AO19" s="844">
        <f t="shared" si="9"/>
        <v>0</v>
      </c>
      <c r="AP19" s="844">
        <f t="shared" si="9"/>
        <v>0</v>
      </c>
      <c r="AQ19" s="844">
        <f t="shared" si="9"/>
        <v>0</v>
      </c>
      <c r="AR19" s="50"/>
      <c r="AS19" s="50"/>
      <c r="AT19" s="50"/>
      <c r="AU19" s="853"/>
      <c r="AV19" s="853"/>
      <c r="AW19" s="853"/>
      <c r="AX19" s="853"/>
      <c r="AY19" s="853"/>
      <c r="AZ19" s="853"/>
      <c r="BA19" s="853"/>
      <c r="BB19" s="853"/>
      <c r="BC19" s="853"/>
      <c r="BD19" s="853"/>
      <c r="BE19" s="853"/>
      <c r="BF19" s="853"/>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row>
    <row r="20">
      <c r="A20" s="50" t="s">
        <v>24</v>
      </c>
      <c r="B20" s="844">
        <v>0.01</v>
      </c>
      <c r="C20" s="844">
        <v>0.01</v>
      </c>
      <c r="D20" s="844">
        <v>0.01</v>
      </c>
      <c r="E20" s="844">
        <v>0.01</v>
      </c>
      <c r="F20" s="844">
        <v>0.01</v>
      </c>
      <c r="G20" s="844">
        <v>0.01</v>
      </c>
      <c r="H20" s="844">
        <v>0.01</v>
      </c>
      <c r="I20" s="844">
        <v>0.01</v>
      </c>
      <c r="J20" s="844">
        <v>0.01</v>
      </c>
      <c r="K20" s="844">
        <v>0.01</v>
      </c>
      <c r="L20" s="844">
        <v>0.01</v>
      </c>
      <c r="M20" s="844">
        <v>0.01</v>
      </c>
      <c r="N20" s="50"/>
      <c r="O20" s="50"/>
      <c r="P20" s="50" t="s">
        <v>24</v>
      </c>
      <c r="Q20" s="50"/>
      <c r="R20" s="50"/>
      <c r="S20" s="50"/>
      <c r="T20" s="50"/>
      <c r="U20" s="50"/>
      <c r="V20" s="50"/>
      <c r="W20" s="50"/>
      <c r="X20" s="50"/>
      <c r="Y20" s="50"/>
      <c r="Z20" s="50"/>
      <c r="AA20" s="50"/>
      <c r="AB20" s="50"/>
      <c r="AC20" s="50"/>
      <c r="AD20" s="50"/>
      <c r="AE20" s="50" t="s">
        <v>24</v>
      </c>
      <c r="AF20" s="844">
        <f t="shared" ref="AF20:AQ20" si="10">+B20+Q20</f>
        <v>0.01</v>
      </c>
      <c r="AG20" s="844">
        <f t="shared" si="10"/>
        <v>0.01</v>
      </c>
      <c r="AH20" s="844">
        <f t="shared" si="10"/>
        <v>0.01</v>
      </c>
      <c r="AI20" s="844">
        <f t="shared" si="10"/>
        <v>0.01</v>
      </c>
      <c r="AJ20" s="844">
        <f t="shared" si="10"/>
        <v>0.01</v>
      </c>
      <c r="AK20" s="844">
        <f t="shared" si="10"/>
        <v>0.01</v>
      </c>
      <c r="AL20" s="844">
        <f t="shared" si="10"/>
        <v>0.01</v>
      </c>
      <c r="AM20" s="844">
        <f t="shared" si="10"/>
        <v>0.01</v>
      </c>
      <c r="AN20" s="844">
        <f t="shared" si="10"/>
        <v>0.01</v>
      </c>
      <c r="AO20" s="844">
        <f t="shared" si="10"/>
        <v>0.01</v>
      </c>
      <c r="AP20" s="844">
        <f t="shared" si="10"/>
        <v>0.01</v>
      </c>
      <c r="AQ20" s="844">
        <f t="shared" si="10"/>
        <v>0.01</v>
      </c>
      <c r="AR20" s="50"/>
      <c r="AS20" s="50"/>
      <c r="AT20" s="50"/>
      <c r="AU20" s="853"/>
      <c r="AV20" s="853"/>
      <c r="AW20" s="853"/>
      <c r="AX20" s="853"/>
      <c r="AY20" s="853"/>
      <c r="AZ20" s="853"/>
      <c r="BA20" s="853"/>
      <c r="BB20" s="853"/>
      <c r="BC20" s="853"/>
      <c r="BD20" s="853"/>
      <c r="BE20" s="853"/>
      <c r="BF20" s="853"/>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row>
    <row r="21">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853"/>
      <c r="AV21" s="853"/>
      <c r="AW21" s="853"/>
      <c r="AX21" s="853"/>
      <c r="AY21" s="853"/>
      <c r="AZ21" s="853"/>
      <c r="BA21" s="853"/>
      <c r="BB21" s="853"/>
      <c r="BC21" s="853"/>
      <c r="BD21" s="853"/>
      <c r="BE21" s="853"/>
      <c r="BF21" s="853"/>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row>
    <row r="22">
      <c r="A22" s="50"/>
      <c r="B22" s="843" t="s">
        <v>1619</v>
      </c>
      <c r="N22" s="50"/>
      <c r="O22" s="50"/>
      <c r="P22" s="50"/>
      <c r="Q22" s="843" t="s">
        <v>1619</v>
      </c>
      <c r="AC22" s="50"/>
      <c r="AD22" s="50"/>
      <c r="AE22" s="50"/>
      <c r="AF22" s="843" t="s">
        <v>1619</v>
      </c>
      <c r="AR22" s="50"/>
      <c r="AS22" s="50"/>
      <c r="AT22" s="50"/>
      <c r="AU22" s="853"/>
      <c r="AV22" s="853"/>
      <c r="AW22" s="853"/>
      <c r="AX22" s="853"/>
      <c r="AY22" s="853"/>
      <c r="AZ22" s="853"/>
      <c r="BA22" s="853"/>
      <c r="BB22" s="853"/>
      <c r="BC22" s="853"/>
      <c r="BD22" s="853"/>
      <c r="BE22" s="853"/>
      <c r="BF22" s="853"/>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row>
    <row r="23">
      <c r="A23" s="50" t="s">
        <v>1614</v>
      </c>
      <c r="B23" s="844">
        <v>2019.0</v>
      </c>
      <c r="C23" s="844">
        <v>2020.0</v>
      </c>
      <c r="D23" s="844">
        <v>2021.0</v>
      </c>
      <c r="E23" s="844">
        <v>2022.0</v>
      </c>
      <c r="F23" s="844">
        <v>2023.0</v>
      </c>
      <c r="G23" s="844">
        <v>2024.0</v>
      </c>
      <c r="H23" s="844">
        <v>2025.0</v>
      </c>
      <c r="I23" s="844">
        <v>2026.0</v>
      </c>
      <c r="J23" s="844">
        <v>2027.0</v>
      </c>
      <c r="K23" s="844">
        <v>2028.0</v>
      </c>
      <c r="L23" s="844">
        <v>2029.0</v>
      </c>
      <c r="M23" s="844">
        <v>2030.0</v>
      </c>
      <c r="N23" s="50"/>
      <c r="O23" s="50"/>
      <c r="P23" s="50" t="s">
        <v>1614</v>
      </c>
      <c r="Q23" s="844">
        <v>2019.0</v>
      </c>
      <c r="R23" s="844">
        <v>2020.0</v>
      </c>
      <c r="S23" s="844">
        <v>2021.0</v>
      </c>
      <c r="T23" s="844">
        <v>2022.0</v>
      </c>
      <c r="U23" s="844">
        <v>2023.0</v>
      </c>
      <c r="V23" s="844">
        <v>2024.0</v>
      </c>
      <c r="W23" s="844">
        <v>2025.0</v>
      </c>
      <c r="X23" s="844">
        <v>2026.0</v>
      </c>
      <c r="Y23" s="844">
        <v>2027.0</v>
      </c>
      <c r="Z23" s="844">
        <v>2028.0</v>
      </c>
      <c r="AA23" s="844">
        <v>2029.0</v>
      </c>
      <c r="AB23" s="844">
        <v>2030.0</v>
      </c>
      <c r="AC23" s="50"/>
      <c r="AD23" s="50"/>
      <c r="AE23" s="50" t="s">
        <v>1614</v>
      </c>
      <c r="AF23" s="844">
        <v>2019.0</v>
      </c>
      <c r="AG23" s="844">
        <v>2020.0</v>
      </c>
      <c r="AH23" s="844">
        <v>2021.0</v>
      </c>
      <c r="AI23" s="844">
        <v>2022.0</v>
      </c>
      <c r="AJ23" s="844">
        <v>2023.0</v>
      </c>
      <c r="AK23" s="844">
        <v>2024.0</v>
      </c>
      <c r="AL23" s="844">
        <v>2025.0</v>
      </c>
      <c r="AM23" s="844">
        <v>2026.0</v>
      </c>
      <c r="AN23" s="844">
        <v>2027.0</v>
      </c>
      <c r="AO23" s="844">
        <v>2028.0</v>
      </c>
      <c r="AP23" s="844">
        <v>2029.0</v>
      </c>
      <c r="AQ23" s="844">
        <v>2030.0</v>
      </c>
      <c r="AR23" s="50"/>
      <c r="AS23" s="50"/>
      <c r="AT23" s="50"/>
      <c r="AU23" s="853"/>
      <c r="AV23" s="853"/>
      <c r="AW23" s="853"/>
      <c r="AX23" s="853"/>
      <c r="AY23" s="853"/>
      <c r="AZ23" s="853"/>
      <c r="BA23" s="853"/>
      <c r="BB23" s="853"/>
      <c r="BC23" s="853"/>
      <c r="BD23" s="853"/>
      <c r="BE23" s="853"/>
      <c r="BF23" s="853"/>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row>
    <row r="24">
      <c r="A24" s="35" t="s">
        <v>1620</v>
      </c>
      <c r="B24" s="50"/>
      <c r="C24" s="50"/>
      <c r="D24" s="50"/>
      <c r="E24" s="50"/>
      <c r="F24" s="50"/>
      <c r="G24" s="50"/>
      <c r="H24" s="50"/>
      <c r="I24" s="50"/>
      <c r="J24" s="50"/>
      <c r="K24" s="50"/>
      <c r="L24" s="50"/>
      <c r="M24" s="50"/>
      <c r="N24" s="50"/>
      <c r="O24" s="50"/>
      <c r="P24" s="35" t="s">
        <v>1621</v>
      </c>
      <c r="Q24" s="50"/>
      <c r="R24" s="50"/>
      <c r="S24" s="50"/>
      <c r="T24" s="50"/>
      <c r="U24" s="50"/>
      <c r="V24" s="50"/>
      <c r="W24" s="50"/>
      <c r="X24" s="50"/>
      <c r="Y24" s="50"/>
      <c r="Z24" s="50"/>
      <c r="AA24" s="50"/>
      <c r="AB24" s="50"/>
      <c r="AC24" s="50"/>
      <c r="AD24" s="50"/>
      <c r="AE24" s="50" t="s">
        <v>1621</v>
      </c>
      <c r="AF24" s="844">
        <f t="shared" ref="AF24:AQ24" si="11">+B24+Q24</f>
        <v>0</v>
      </c>
      <c r="AG24" s="844">
        <f t="shared" si="11"/>
        <v>0</v>
      </c>
      <c r="AH24" s="844">
        <f t="shared" si="11"/>
        <v>0</v>
      </c>
      <c r="AI24" s="844">
        <f t="shared" si="11"/>
        <v>0</v>
      </c>
      <c r="AJ24" s="844">
        <f t="shared" si="11"/>
        <v>0</v>
      </c>
      <c r="AK24" s="844">
        <f t="shared" si="11"/>
        <v>0</v>
      </c>
      <c r="AL24" s="844">
        <f t="shared" si="11"/>
        <v>0</v>
      </c>
      <c r="AM24" s="844">
        <f t="shared" si="11"/>
        <v>0</v>
      </c>
      <c r="AN24" s="844">
        <f t="shared" si="11"/>
        <v>0</v>
      </c>
      <c r="AO24" s="844">
        <f t="shared" si="11"/>
        <v>0</v>
      </c>
      <c r="AP24" s="844">
        <f t="shared" si="11"/>
        <v>0</v>
      </c>
      <c r="AQ24" s="844">
        <f t="shared" si="11"/>
        <v>0</v>
      </c>
      <c r="AR24" s="50"/>
      <c r="AS24" s="50"/>
      <c r="AT24" s="50"/>
      <c r="AU24" s="853"/>
      <c r="AV24" s="853"/>
      <c r="AW24" s="853"/>
      <c r="AX24" s="853"/>
      <c r="AY24" s="853"/>
      <c r="AZ24" s="853"/>
      <c r="BA24" s="853"/>
      <c r="BB24" s="853"/>
      <c r="BC24" s="853"/>
      <c r="BD24" s="853"/>
      <c r="BE24" s="853"/>
      <c r="BF24" s="853"/>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row>
    <row r="25">
      <c r="A25" s="50" t="s">
        <v>24</v>
      </c>
      <c r="B25" s="50"/>
      <c r="C25" s="50"/>
      <c r="D25" s="50"/>
      <c r="E25" s="50"/>
      <c r="F25" s="50"/>
      <c r="G25" s="50"/>
      <c r="H25" s="50"/>
      <c r="I25" s="50"/>
      <c r="J25" s="50"/>
      <c r="K25" s="50"/>
      <c r="L25" s="50"/>
      <c r="M25" s="50"/>
      <c r="N25" s="50"/>
      <c r="O25" s="50"/>
      <c r="P25" s="50" t="s">
        <v>24</v>
      </c>
      <c r="Q25" s="50"/>
      <c r="R25" s="50"/>
      <c r="S25" s="50"/>
      <c r="T25" s="50"/>
      <c r="U25" s="50"/>
      <c r="V25" s="50"/>
      <c r="W25" s="50"/>
      <c r="X25" s="50"/>
      <c r="Y25" s="50"/>
      <c r="Z25" s="50"/>
      <c r="AA25" s="50"/>
      <c r="AB25" s="50"/>
      <c r="AC25" s="50"/>
      <c r="AD25" s="50"/>
      <c r="AE25" s="50" t="s">
        <v>24</v>
      </c>
      <c r="AF25" s="844">
        <f t="shared" ref="AF25:AQ25" si="12">+B25+Q25</f>
        <v>0</v>
      </c>
      <c r="AG25" s="844">
        <f t="shared" si="12"/>
        <v>0</v>
      </c>
      <c r="AH25" s="844">
        <f t="shared" si="12"/>
        <v>0</v>
      </c>
      <c r="AI25" s="844">
        <f t="shared" si="12"/>
        <v>0</v>
      </c>
      <c r="AJ25" s="844">
        <f t="shared" si="12"/>
        <v>0</v>
      </c>
      <c r="AK25" s="844">
        <f t="shared" si="12"/>
        <v>0</v>
      </c>
      <c r="AL25" s="844">
        <f t="shared" si="12"/>
        <v>0</v>
      </c>
      <c r="AM25" s="844">
        <f t="shared" si="12"/>
        <v>0</v>
      </c>
      <c r="AN25" s="844">
        <f t="shared" si="12"/>
        <v>0</v>
      </c>
      <c r="AO25" s="844">
        <f t="shared" si="12"/>
        <v>0</v>
      </c>
      <c r="AP25" s="844">
        <f t="shared" si="12"/>
        <v>0</v>
      </c>
      <c r="AQ25" s="844">
        <f t="shared" si="12"/>
        <v>0</v>
      </c>
      <c r="AR25" s="50"/>
      <c r="AS25" s="50"/>
      <c r="AT25" s="50"/>
      <c r="AU25" s="853"/>
      <c r="AV25" s="853"/>
      <c r="AW25" s="853"/>
      <c r="AX25" s="853"/>
      <c r="AY25" s="853"/>
      <c r="AZ25" s="853"/>
      <c r="BA25" s="853"/>
      <c r="BB25" s="853"/>
      <c r="BC25" s="853"/>
      <c r="BD25" s="853"/>
      <c r="BE25" s="853"/>
      <c r="BF25" s="853"/>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row>
    <row r="26">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853"/>
      <c r="AV26" s="853"/>
      <c r="AW26" s="853"/>
      <c r="AX26" s="853"/>
      <c r="AY26" s="853"/>
      <c r="AZ26" s="853"/>
      <c r="BA26" s="853"/>
      <c r="BB26" s="853"/>
      <c r="BC26" s="853"/>
      <c r="BD26" s="853"/>
      <c r="BE26" s="853"/>
      <c r="BF26" s="853"/>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row>
    <row r="27">
      <c r="A27" s="50"/>
      <c r="B27" s="843" t="s">
        <v>1622</v>
      </c>
      <c r="N27" s="50"/>
      <c r="O27" s="50"/>
      <c r="P27" s="50"/>
      <c r="Q27" s="843" t="s">
        <v>1622</v>
      </c>
      <c r="AC27" s="50"/>
      <c r="AD27" s="50"/>
      <c r="AE27" s="50"/>
      <c r="AF27" s="843" t="s">
        <v>1622</v>
      </c>
      <c r="AR27" s="50"/>
      <c r="AS27" s="50"/>
      <c r="AT27" s="50"/>
      <c r="AU27" s="853"/>
      <c r="AV27" s="853"/>
      <c r="AW27" s="853"/>
      <c r="AX27" s="853"/>
      <c r="AY27" s="853"/>
      <c r="AZ27" s="853"/>
      <c r="BA27" s="853"/>
      <c r="BB27" s="853"/>
      <c r="BC27" s="853"/>
      <c r="BD27" s="853"/>
      <c r="BE27" s="853"/>
      <c r="BF27" s="853"/>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row>
    <row r="28">
      <c r="A28" s="50" t="s">
        <v>1614</v>
      </c>
      <c r="B28" s="844">
        <v>2019.0</v>
      </c>
      <c r="C28" s="844">
        <v>2020.0</v>
      </c>
      <c r="D28" s="844">
        <v>2021.0</v>
      </c>
      <c r="E28" s="844">
        <v>2022.0</v>
      </c>
      <c r="F28" s="844">
        <v>2023.0</v>
      </c>
      <c r="G28" s="844">
        <v>2024.0</v>
      </c>
      <c r="H28" s="844">
        <v>2025.0</v>
      </c>
      <c r="I28" s="844">
        <v>2026.0</v>
      </c>
      <c r="J28" s="844">
        <v>2027.0</v>
      </c>
      <c r="K28" s="844">
        <v>2028.0</v>
      </c>
      <c r="L28" s="844">
        <v>2029.0</v>
      </c>
      <c r="M28" s="844">
        <v>2030.0</v>
      </c>
      <c r="N28" s="50"/>
      <c r="O28" s="50"/>
      <c r="P28" s="50" t="s">
        <v>1614</v>
      </c>
      <c r="Q28" s="844">
        <v>2019.0</v>
      </c>
      <c r="R28" s="844">
        <v>2020.0</v>
      </c>
      <c r="S28" s="844">
        <v>2021.0</v>
      </c>
      <c r="T28" s="844">
        <v>2022.0</v>
      </c>
      <c r="U28" s="844">
        <v>2023.0</v>
      </c>
      <c r="V28" s="844">
        <v>2024.0</v>
      </c>
      <c r="W28" s="844">
        <v>2025.0</v>
      </c>
      <c r="X28" s="844">
        <v>2026.0</v>
      </c>
      <c r="Y28" s="844">
        <v>2027.0</v>
      </c>
      <c r="Z28" s="844">
        <v>2028.0</v>
      </c>
      <c r="AA28" s="844">
        <v>2029.0</v>
      </c>
      <c r="AB28" s="844">
        <v>2030.0</v>
      </c>
      <c r="AC28" s="50"/>
      <c r="AD28" s="50"/>
      <c r="AE28" s="50" t="s">
        <v>1614</v>
      </c>
      <c r="AF28" s="844">
        <v>2019.0</v>
      </c>
      <c r="AG28" s="844">
        <v>2020.0</v>
      </c>
      <c r="AH28" s="844">
        <v>2021.0</v>
      </c>
      <c r="AI28" s="844">
        <v>2022.0</v>
      </c>
      <c r="AJ28" s="844">
        <v>2023.0</v>
      </c>
      <c r="AK28" s="844">
        <v>2024.0</v>
      </c>
      <c r="AL28" s="844">
        <v>2025.0</v>
      </c>
      <c r="AM28" s="844">
        <v>2026.0</v>
      </c>
      <c r="AN28" s="844">
        <v>2027.0</v>
      </c>
      <c r="AO28" s="844">
        <v>2028.0</v>
      </c>
      <c r="AP28" s="844">
        <v>2029.0</v>
      </c>
      <c r="AQ28" s="844">
        <v>2030.0</v>
      </c>
      <c r="AR28" s="50"/>
      <c r="AS28" s="50"/>
      <c r="AT28" s="50"/>
      <c r="AU28" s="853"/>
      <c r="AV28" s="853"/>
      <c r="AW28" s="853"/>
      <c r="AX28" s="853"/>
      <c r="AY28" s="853"/>
      <c r="AZ28" s="853"/>
      <c r="BA28" s="853"/>
      <c r="BB28" s="853"/>
      <c r="BC28" s="853"/>
      <c r="BD28" s="853"/>
      <c r="BE28" s="853"/>
      <c r="BF28" s="853"/>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row>
    <row r="29">
      <c r="A29" s="35" t="s">
        <v>1623</v>
      </c>
      <c r="B29" s="50"/>
      <c r="C29" s="50"/>
      <c r="D29" s="50"/>
      <c r="E29" s="50"/>
      <c r="F29" s="50"/>
      <c r="G29" s="50"/>
      <c r="H29" s="50"/>
      <c r="I29" s="50"/>
      <c r="J29" s="50"/>
      <c r="K29" s="50"/>
      <c r="L29" s="50"/>
      <c r="M29" s="50"/>
      <c r="N29" s="50"/>
      <c r="O29" s="50"/>
      <c r="P29" s="35" t="s">
        <v>1623</v>
      </c>
      <c r="Q29" s="50"/>
      <c r="R29" s="50"/>
      <c r="S29" s="50"/>
      <c r="T29" s="50"/>
      <c r="U29" s="50"/>
      <c r="V29" s="50"/>
      <c r="W29" s="50"/>
      <c r="X29" s="50"/>
      <c r="Y29" s="50"/>
      <c r="Z29" s="50"/>
      <c r="AA29" s="50"/>
      <c r="AB29" s="50"/>
      <c r="AC29" s="50"/>
      <c r="AD29" s="50"/>
      <c r="AE29" s="50" t="s">
        <v>1623</v>
      </c>
      <c r="AF29" s="844">
        <f t="shared" ref="AF29:AQ29" si="13">+B29+Q29</f>
        <v>0</v>
      </c>
      <c r="AG29" s="844">
        <f t="shared" si="13"/>
        <v>0</v>
      </c>
      <c r="AH29" s="844">
        <f t="shared" si="13"/>
        <v>0</v>
      </c>
      <c r="AI29" s="844">
        <f t="shared" si="13"/>
        <v>0</v>
      </c>
      <c r="AJ29" s="844">
        <f t="shared" si="13"/>
        <v>0</v>
      </c>
      <c r="AK29" s="844">
        <f t="shared" si="13"/>
        <v>0</v>
      </c>
      <c r="AL29" s="844">
        <f t="shared" si="13"/>
        <v>0</v>
      </c>
      <c r="AM29" s="844">
        <f t="shared" si="13"/>
        <v>0</v>
      </c>
      <c r="AN29" s="844">
        <f t="shared" si="13"/>
        <v>0</v>
      </c>
      <c r="AO29" s="844">
        <f t="shared" si="13"/>
        <v>0</v>
      </c>
      <c r="AP29" s="844">
        <f t="shared" si="13"/>
        <v>0</v>
      </c>
      <c r="AQ29" s="844">
        <f t="shared" si="13"/>
        <v>0</v>
      </c>
      <c r="AR29" s="50"/>
      <c r="AS29" s="50"/>
      <c r="AT29" s="50"/>
      <c r="AU29" s="853"/>
      <c r="AV29" s="853"/>
      <c r="AW29" s="853"/>
      <c r="AX29" s="853"/>
      <c r="AY29" s="853"/>
      <c r="AZ29" s="853"/>
      <c r="BA29" s="853"/>
      <c r="BB29" s="853"/>
      <c r="BC29" s="853"/>
      <c r="BD29" s="853"/>
      <c r="BE29" s="853"/>
      <c r="BF29" s="853"/>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row>
    <row r="30">
      <c r="A30" s="50" t="s">
        <v>1611</v>
      </c>
      <c r="B30" s="50"/>
      <c r="C30" s="50"/>
      <c r="D30" s="50"/>
      <c r="E30" s="50"/>
      <c r="F30" s="50"/>
      <c r="G30" s="50"/>
      <c r="H30" s="50"/>
      <c r="I30" s="50"/>
      <c r="J30" s="50"/>
      <c r="K30" s="50"/>
      <c r="L30" s="50"/>
      <c r="M30" s="50"/>
      <c r="N30" s="50"/>
      <c r="O30" s="50"/>
      <c r="P30" s="50" t="s">
        <v>1611</v>
      </c>
      <c r="Q30" s="50"/>
      <c r="R30" s="50"/>
      <c r="S30" s="50"/>
      <c r="T30" s="50"/>
      <c r="U30" s="50"/>
      <c r="V30" s="50"/>
      <c r="W30" s="50"/>
      <c r="X30" s="50"/>
      <c r="Y30" s="50"/>
      <c r="Z30" s="50"/>
      <c r="AA30" s="50"/>
      <c r="AB30" s="50"/>
      <c r="AC30" s="50"/>
      <c r="AD30" s="50"/>
      <c r="AE30" s="50" t="s">
        <v>1611</v>
      </c>
      <c r="AF30" s="844">
        <f t="shared" ref="AF30:AQ30" si="14">+B30+Q30</f>
        <v>0</v>
      </c>
      <c r="AG30" s="844">
        <f t="shared" si="14"/>
        <v>0</v>
      </c>
      <c r="AH30" s="844">
        <f t="shared" si="14"/>
        <v>0</v>
      </c>
      <c r="AI30" s="844">
        <f t="shared" si="14"/>
        <v>0</v>
      </c>
      <c r="AJ30" s="844">
        <f t="shared" si="14"/>
        <v>0</v>
      </c>
      <c r="AK30" s="844">
        <f t="shared" si="14"/>
        <v>0</v>
      </c>
      <c r="AL30" s="844">
        <f t="shared" si="14"/>
        <v>0</v>
      </c>
      <c r="AM30" s="844">
        <f t="shared" si="14"/>
        <v>0</v>
      </c>
      <c r="AN30" s="844">
        <f t="shared" si="14"/>
        <v>0</v>
      </c>
      <c r="AO30" s="844">
        <f t="shared" si="14"/>
        <v>0</v>
      </c>
      <c r="AP30" s="844">
        <f t="shared" si="14"/>
        <v>0</v>
      </c>
      <c r="AQ30" s="844">
        <f t="shared" si="14"/>
        <v>0</v>
      </c>
      <c r="AR30" s="50"/>
      <c r="AS30" s="50"/>
      <c r="AT30" s="50"/>
      <c r="AU30" s="853"/>
      <c r="AV30" s="853"/>
      <c r="AW30" s="853"/>
      <c r="AX30" s="853"/>
      <c r="AY30" s="853"/>
      <c r="AZ30" s="853"/>
      <c r="BA30" s="853"/>
      <c r="BB30" s="853"/>
      <c r="BC30" s="853"/>
      <c r="BD30" s="853"/>
      <c r="BE30" s="853"/>
      <c r="BF30" s="853"/>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row>
    <row r="31">
      <c r="A31" s="50" t="s">
        <v>24</v>
      </c>
      <c r="B31" s="50"/>
      <c r="C31" s="50"/>
      <c r="D31" s="50"/>
      <c r="E31" s="50"/>
      <c r="F31" s="50"/>
      <c r="G31" s="50"/>
      <c r="H31" s="50"/>
      <c r="I31" s="50"/>
      <c r="J31" s="50"/>
      <c r="K31" s="50"/>
      <c r="L31" s="50"/>
      <c r="M31" s="50"/>
      <c r="N31" s="50"/>
      <c r="O31" s="50"/>
      <c r="P31" s="50" t="s">
        <v>24</v>
      </c>
      <c r="Q31" s="50"/>
      <c r="R31" s="50"/>
      <c r="S31" s="50"/>
      <c r="T31" s="50"/>
      <c r="U31" s="50"/>
      <c r="V31" s="50"/>
      <c r="W31" s="50"/>
      <c r="X31" s="50"/>
      <c r="Y31" s="50"/>
      <c r="Z31" s="50"/>
      <c r="AA31" s="50"/>
      <c r="AB31" s="50"/>
      <c r="AC31" s="50"/>
      <c r="AD31" s="50"/>
      <c r="AE31" s="50" t="s">
        <v>24</v>
      </c>
      <c r="AF31" s="844">
        <f t="shared" ref="AF31:AQ31" si="15">+B31+Q31</f>
        <v>0</v>
      </c>
      <c r="AG31" s="844">
        <f t="shared" si="15"/>
        <v>0</v>
      </c>
      <c r="AH31" s="844">
        <f t="shared" si="15"/>
        <v>0</v>
      </c>
      <c r="AI31" s="844">
        <f t="shared" si="15"/>
        <v>0</v>
      </c>
      <c r="AJ31" s="844">
        <f t="shared" si="15"/>
        <v>0</v>
      </c>
      <c r="AK31" s="844">
        <f t="shared" si="15"/>
        <v>0</v>
      </c>
      <c r="AL31" s="844">
        <f t="shared" si="15"/>
        <v>0</v>
      </c>
      <c r="AM31" s="844">
        <f t="shared" si="15"/>
        <v>0</v>
      </c>
      <c r="AN31" s="844">
        <f t="shared" si="15"/>
        <v>0</v>
      </c>
      <c r="AO31" s="844">
        <f t="shared" si="15"/>
        <v>0</v>
      </c>
      <c r="AP31" s="844">
        <f t="shared" si="15"/>
        <v>0</v>
      </c>
      <c r="AQ31" s="844">
        <f t="shared" si="15"/>
        <v>0</v>
      </c>
      <c r="AR31" s="50"/>
      <c r="AS31" s="50"/>
      <c r="AT31" s="50"/>
      <c r="AU31" s="853"/>
      <c r="AV31" s="853"/>
      <c r="AW31" s="853"/>
      <c r="AX31" s="853"/>
      <c r="AY31" s="853"/>
      <c r="AZ31" s="853"/>
      <c r="BA31" s="853"/>
      <c r="BB31" s="853"/>
      <c r="BC31" s="853"/>
      <c r="BD31" s="853"/>
      <c r="BE31" s="853"/>
      <c r="BF31" s="853"/>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row>
    <row r="32">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853"/>
      <c r="AV32" s="853"/>
      <c r="AW32" s="853"/>
      <c r="AX32" s="853"/>
      <c r="AY32" s="853"/>
      <c r="AZ32" s="853"/>
      <c r="BA32" s="853"/>
      <c r="BB32" s="853"/>
      <c r="BC32" s="853"/>
      <c r="BD32" s="853"/>
      <c r="BE32" s="853"/>
      <c r="BF32" s="853"/>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row>
    <row r="33">
      <c r="A33" s="50"/>
      <c r="B33" s="843" t="s">
        <v>1624</v>
      </c>
      <c r="N33" s="50"/>
      <c r="O33" s="50"/>
      <c r="P33" s="50"/>
      <c r="Q33" s="843" t="s">
        <v>1624</v>
      </c>
      <c r="AC33" s="50"/>
      <c r="AD33" s="50"/>
      <c r="AE33" s="50"/>
      <c r="AF33" s="843" t="s">
        <v>1624</v>
      </c>
      <c r="AR33" s="50"/>
      <c r="AS33" s="50"/>
      <c r="AT33" s="50"/>
      <c r="AU33" s="853"/>
      <c r="AV33" s="853"/>
      <c r="AW33" s="853"/>
      <c r="AX33" s="853"/>
      <c r="AY33" s="853"/>
      <c r="AZ33" s="853"/>
      <c r="BA33" s="853"/>
      <c r="BB33" s="853"/>
      <c r="BC33" s="853"/>
      <c r="BD33" s="853"/>
      <c r="BE33" s="853"/>
      <c r="BF33" s="853"/>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row>
    <row r="34">
      <c r="A34" s="50" t="s">
        <v>1614</v>
      </c>
      <c r="B34" s="844">
        <v>2019.0</v>
      </c>
      <c r="C34" s="844">
        <v>2020.0</v>
      </c>
      <c r="D34" s="844">
        <v>2021.0</v>
      </c>
      <c r="E34" s="844">
        <v>2022.0</v>
      </c>
      <c r="F34" s="844">
        <v>2023.0</v>
      </c>
      <c r="G34" s="844">
        <v>2024.0</v>
      </c>
      <c r="H34" s="844">
        <v>2025.0</v>
      </c>
      <c r="I34" s="844">
        <v>2026.0</v>
      </c>
      <c r="J34" s="844">
        <v>2027.0</v>
      </c>
      <c r="K34" s="844">
        <v>2028.0</v>
      </c>
      <c r="L34" s="844">
        <v>2029.0</v>
      </c>
      <c r="M34" s="844">
        <v>2030.0</v>
      </c>
      <c r="N34" s="50"/>
      <c r="O34" s="50"/>
      <c r="P34" s="50" t="s">
        <v>1614</v>
      </c>
      <c r="Q34" s="844">
        <v>2019.0</v>
      </c>
      <c r="R34" s="844">
        <v>2020.0</v>
      </c>
      <c r="S34" s="844">
        <v>2021.0</v>
      </c>
      <c r="T34" s="844">
        <v>2022.0</v>
      </c>
      <c r="U34" s="844">
        <v>2023.0</v>
      </c>
      <c r="V34" s="844">
        <v>2024.0</v>
      </c>
      <c r="W34" s="844">
        <v>2025.0</v>
      </c>
      <c r="X34" s="844">
        <v>2026.0</v>
      </c>
      <c r="Y34" s="844">
        <v>2027.0</v>
      </c>
      <c r="Z34" s="844">
        <v>2028.0</v>
      </c>
      <c r="AA34" s="844">
        <v>2029.0</v>
      </c>
      <c r="AB34" s="844">
        <v>2030.0</v>
      </c>
      <c r="AC34" s="50"/>
      <c r="AD34" s="50"/>
      <c r="AE34" s="50" t="s">
        <v>1614</v>
      </c>
      <c r="AF34" s="844">
        <v>2019.0</v>
      </c>
      <c r="AG34" s="844">
        <v>2020.0</v>
      </c>
      <c r="AH34" s="844">
        <v>2021.0</v>
      </c>
      <c r="AI34" s="844">
        <v>2022.0</v>
      </c>
      <c r="AJ34" s="844">
        <v>2023.0</v>
      </c>
      <c r="AK34" s="844">
        <v>2024.0</v>
      </c>
      <c r="AL34" s="844">
        <v>2025.0</v>
      </c>
      <c r="AM34" s="844">
        <v>2026.0</v>
      </c>
      <c r="AN34" s="844">
        <v>2027.0</v>
      </c>
      <c r="AO34" s="844">
        <v>2028.0</v>
      </c>
      <c r="AP34" s="844">
        <v>2029.0</v>
      </c>
      <c r="AQ34" s="844">
        <v>2030.0</v>
      </c>
      <c r="AR34" s="50"/>
      <c r="AS34" s="50"/>
      <c r="AT34" s="50"/>
      <c r="AU34" s="853"/>
      <c r="AV34" s="853"/>
      <c r="AW34" s="853"/>
      <c r="AX34" s="853"/>
      <c r="AY34" s="853"/>
      <c r="AZ34" s="853"/>
      <c r="BA34" s="853"/>
      <c r="BB34" s="853"/>
      <c r="BC34" s="853"/>
      <c r="BD34" s="853"/>
      <c r="BE34" s="853"/>
      <c r="BF34" s="853"/>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row>
    <row r="35">
      <c r="A35" s="50" t="s">
        <v>1625</v>
      </c>
      <c r="B35" s="50"/>
      <c r="C35" s="50"/>
      <c r="D35" s="50"/>
      <c r="E35" s="50"/>
      <c r="F35" s="50"/>
      <c r="G35" s="50"/>
      <c r="H35" s="50"/>
      <c r="I35" s="50"/>
      <c r="J35" s="50"/>
      <c r="K35" s="50"/>
      <c r="L35" s="50"/>
      <c r="M35" s="50"/>
      <c r="N35" s="50"/>
      <c r="O35" s="50"/>
      <c r="P35" s="50" t="s">
        <v>1625</v>
      </c>
      <c r="Q35" s="50"/>
      <c r="R35" s="50"/>
      <c r="S35" s="50"/>
      <c r="T35" s="50"/>
      <c r="U35" s="50"/>
      <c r="V35" s="50"/>
      <c r="W35" s="50"/>
      <c r="X35" s="50"/>
      <c r="Y35" s="50"/>
      <c r="Z35" s="50"/>
      <c r="AA35" s="50"/>
      <c r="AB35" s="50"/>
      <c r="AC35" s="50"/>
      <c r="AD35" s="50"/>
      <c r="AE35" s="50" t="s">
        <v>1625</v>
      </c>
      <c r="AF35" s="844">
        <f t="shared" ref="AF35:AQ35" si="16">+B35+Q35</f>
        <v>0</v>
      </c>
      <c r="AG35" s="844">
        <f t="shared" si="16"/>
        <v>0</v>
      </c>
      <c r="AH35" s="844">
        <f t="shared" si="16"/>
        <v>0</v>
      </c>
      <c r="AI35" s="844">
        <f t="shared" si="16"/>
        <v>0</v>
      </c>
      <c r="AJ35" s="844">
        <f t="shared" si="16"/>
        <v>0</v>
      </c>
      <c r="AK35" s="844">
        <f t="shared" si="16"/>
        <v>0</v>
      </c>
      <c r="AL35" s="844">
        <f t="shared" si="16"/>
        <v>0</v>
      </c>
      <c r="AM35" s="844">
        <f t="shared" si="16"/>
        <v>0</v>
      </c>
      <c r="AN35" s="844">
        <f t="shared" si="16"/>
        <v>0</v>
      </c>
      <c r="AO35" s="844">
        <f t="shared" si="16"/>
        <v>0</v>
      </c>
      <c r="AP35" s="844">
        <f t="shared" si="16"/>
        <v>0</v>
      </c>
      <c r="AQ35" s="844">
        <f t="shared" si="16"/>
        <v>0</v>
      </c>
      <c r="AR35" s="50"/>
      <c r="AS35" s="50"/>
      <c r="AT35" s="50"/>
      <c r="AU35" s="853"/>
      <c r="AV35" s="853"/>
      <c r="AW35" s="853"/>
      <c r="AX35" s="853"/>
      <c r="AY35" s="853"/>
      <c r="AZ35" s="853"/>
      <c r="BA35" s="853"/>
      <c r="BB35" s="853"/>
      <c r="BC35" s="853"/>
      <c r="BD35" s="853"/>
      <c r="BE35" s="853"/>
      <c r="BF35" s="853"/>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row>
    <row r="36">
      <c r="A36" s="50" t="s">
        <v>1626</v>
      </c>
      <c r="B36" s="50"/>
      <c r="C36" s="50"/>
      <c r="D36" s="50"/>
      <c r="E36" s="50"/>
      <c r="F36" s="50"/>
      <c r="G36" s="50"/>
      <c r="H36" s="50"/>
      <c r="I36" s="50"/>
      <c r="J36" s="50"/>
      <c r="K36" s="50"/>
      <c r="L36" s="50"/>
      <c r="M36" s="50"/>
      <c r="N36" s="50"/>
      <c r="O36" s="50"/>
      <c r="P36" s="50" t="s">
        <v>1626</v>
      </c>
      <c r="Q36" s="50"/>
      <c r="R36" s="50"/>
      <c r="S36" s="50"/>
      <c r="T36" s="50"/>
      <c r="U36" s="50"/>
      <c r="V36" s="50"/>
      <c r="W36" s="50"/>
      <c r="X36" s="50"/>
      <c r="Y36" s="50"/>
      <c r="Z36" s="50"/>
      <c r="AA36" s="50"/>
      <c r="AB36" s="50"/>
      <c r="AC36" s="50"/>
      <c r="AD36" s="50"/>
      <c r="AE36" s="50" t="s">
        <v>1626</v>
      </c>
      <c r="AF36" s="844">
        <f t="shared" ref="AF36:AQ36" si="17">+B36+Q36</f>
        <v>0</v>
      </c>
      <c r="AG36" s="844">
        <f t="shared" si="17"/>
        <v>0</v>
      </c>
      <c r="AH36" s="844">
        <f t="shared" si="17"/>
        <v>0</v>
      </c>
      <c r="AI36" s="844">
        <f t="shared" si="17"/>
        <v>0</v>
      </c>
      <c r="AJ36" s="844">
        <f t="shared" si="17"/>
        <v>0</v>
      </c>
      <c r="AK36" s="844">
        <f t="shared" si="17"/>
        <v>0</v>
      </c>
      <c r="AL36" s="844">
        <f t="shared" si="17"/>
        <v>0</v>
      </c>
      <c r="AM36" s="844">
        <f t="shared" si="17"/>
        <v>0</v>
      </c>
      <c r="AN36" s="844">
        <f t="shared" si="17"/>
        <v>0</v>
      </c>
      <c r="AO36" s="844">
        <f t="shared" si="17"/>
        <v>0</v>
      </c>
      <c r="AP36" s="844">
        <f t="shared" si="17"/>
        <v>0</v>
      </c>
      <c r="AQ36" s="844">
        <f t="shared" si="17"/>
        <v>0</v>
      </c>
      <c r="AR36" s="50"/>
      <c r="AS36" s="50"/>
      <c r="AT36" s="50"/>
      <c r="AU36" s="853"/>
      <c r="AV36" s="853"/>
      <c r="AW36" s="853"/>
      <c r="AX36" s="853"/>
      <c r="AY36" s="853"/>
      <c r="AZ36" s="853"/>
      <c r="BA36" s="853"/>
      <c r="BB36" s="853"/>
      <c r="BC36" s="853"/>
      <c r="BD36" s="853"/>
      <c r="BE36" s="853"/>
      <c r="BF36" s="853"/>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row>
    <row r="37">
      <c r="A37" s="50" t="s">
        <v>24</v>
      </c>
      <c r="B37" s="50"/>
      <c r="C37" s="50"/>
      <c r="D37" s="50"/>
      <c r="E37" s="50"/>
      <c r="F37" s="50"/>
      <c r="G37" s="50"/>
      <c r="H37" s="50"/>
      <c r="I37" s="50"/>
      <c r="J37" s="50"/>
      <c r="K37" s="50"/>
      <c r="L37" s="50"/>
      <c r="M37" s="50"/>
      <c r="N37" s="50"/>
      <c r="O37" s="50"/>
      <c r="P37" s="50" t="s">
        <v>24</v>
      </c>
      <c r="Q37" s="50"/>
      <c r="R37" s="50"/>
      <c r="S37" s="50"/>
      <c r="T37" s="50"/>
      <c r="U37" s="50"/>
      <c r="V37" s="50"/>
      <c r="W37" s="50"/>
      <c r="X37" s="50"/>
      <c r="Y37" s="50"/>
      <c r="Z37" s="50"/>
      <c r="AA37" s="50"/>
      <c r="AB37" s="50"/>
      <c r="AC37" s="50"/>
      <c r="AD37" s="50"/>
      <c r="AE37" s="50" t="s">
        <v>24</v>
      </c>
      <c r="AF37" s="844">
        <f t="shared" ref="AF37:AQ37" si="18">+B37+Q37</f>
        <v>0</v>
      </c>
      <c r="AG37" s="844">
        <f t="shared" si="18"/>
        <v>0</v>
      </c>
      <c r="AH37" s="844">
        <f t="shared" si="18"/>
        <v>0</v>
      </c>
      <c r="AI37" s="844">
        <f t="shared" si="18"/>
        <v>0</v>
      </c>
      <c r="AJ37" s="844">
        <f t="shared" si="18"/>
        <v>0</v>
      </c>
      <c r="AK37" s="844">
        <f t="shared" si="18"/>
        <v>0</v>
      </c>
      <c r="AL37" s="844">
        <f t="shared" si="18"/>
        <v>0</v>
      </c>
      <c r="AM37" s="844">
        <f t="shared" si="18"/>
        <v>0</v>
      </c>
      <c r="AN37" s="844">
        <f t="shared" si="18"/>
        <v>0</v>
      </c>
      <c r="AO37" s="844">
        <f t="shared" si="18"/>
        <v>0</v>
      </c>
      <c r="AP37" s="844">
        <f t="shared" si="18"/>
        <v>0</v>
      </c>
      <c r="AQ37" s="844">
        <f t="shared" si="18"/>
        <v>0</v>
      </c>
      <c r="AR37" s="50"/>
      <c r="AS37" s="50"/>
      <c r="AT37" s="50"/>
      <c r="AU37" s="853"/>
      <c r="AV37" s="853"/>
      <c r="AW37" s="853"/>
      <c r="AX37" s="853"/>
      <c r="AY37" s="853"/>
      <c r="AZ37" s="853"/>
      <c r="BA37" s="853"/>
      <c r="BB37" s="853"/>
      <c r="BC37" s="853"/>
      <c r="BD37" s="853"/>
      <c r="BE37" s="853"/>
      <c r="BF37" s="853"/>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row>
    <row r="38">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853"/>
      <c r="AV38" s="853"/>
      <c r="AW38" s="853"/>
      <c r="AX38" s="853"/>
      <c r="AY38" s="853"/>
      <c r="AZ38" s="853"/>
      <c r="BA38" s="853"/>
      <c r="BB38" s="853"/>
      <c r="BC38" s="853"/>
      <c r="BD38" s="853"/>
      <c r="BE38" s="853"/>
      <c r="BF38" s="853"/>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row>
    <row r="39">
      <c r="A39" s="50"/>
      <c r="B39" s="843" t="s">
        <v>1627</v>
      </c>
      <c r="N39" s="50"/>
      <c r="O39" s="50"/>
      <c r="P39" s="50"/>
      <c r="Q39" s="843" t="s">
        <v>1627</v>
      </c>
      <c r="AC39" s="50"/>
      <c r="AD39" s="50"/>
      <c r="AE39" s="50"/>
      <c r="AF39" s="843" t="s">
        <v>1627</v>
      </c>
      <c r="AR39" s="50"/>
      <c r="AS39" s="50"/>
      <c r="AT39" s="50"/>
      <c r="AU39" s="853"/>
      <c r="AV39" s="853"/>
      <c r="AW39" s="853"/>
      <c r="AX39" s="853"/>
      <c r="AY39" s="853"/>
      <c r="AZ39" s="853"/>
      <c r="BA39" s="853"/>
      <c r="BB39" s="853"/>
      <c r="BC39" s="853"/>
      <c r="BD39" s="853"/>
      <c r="BE39" s="853"/>
      <c r="BF39" s="853"/>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row>
    <row r="40">
      <c r="A40" s="50" t="s">
        <v>1614</v>
      </c>
      <c r="B40" s="844">
        <v>2019.0</v>
      </c>
      <c r="C40" s="844">
        <v>2020.0</v>
      </c>
      <c r="D40" s="844">
        <v>2021.0</v>
      </c>
      <c r="E40" s="844">
        <v>2022.0</v>
      </c>
      <c r="F40" s="844">
        <v>2023.0</v>
      </c>
      <c r="G40" s="844">
        <v>2024.0</v>
      </c>
      <c r="H40" s="844">
        <v>2025.0</v>
      </c>
      <c r="I40" s="844">
        <v>2026.0</v>
      </c>
      <c r="J40" s="844">
        <v>2027.0</v>
      </c>
      <c r="K40" s="844">
        <v>2028.0</v>
      </c>
      <c r="L40" s="844">
        <v>2029.0</v>
      </c>
      <c r="M40" s="844">
        <v>2030.0</v>
      </c>
      <c r="N40" s="50"/>
      <c r="O40" s="50"/>
      <c r="P40" s="50" t="s">
        <v>1614</v>
      </c>
      <c r="Q40" s="844">
        <v>2019.0</v>
      </c>
      <c r="R40" s="844">
        <v>2020.0</v>
      </c>
      <c r="S40" s="844">
        <v>2021.0</v>
      </c>
      <c r="T40" s="844">
        <v>2022.0</v>
      </c>
      <c r="U40" s="844">
        <v>2023.0</v>
      </c>
      <c r="V40" s="844">
        <v>2024.0</v>
      </c>
      <c r="W40" s="844">
        <v>2025.0</v>
      </c>
      <c r="X40" s="844">
        <v>2026.0</v>
      </c>
      <c r="Y40" s="844">
        <v>2027.0</v>
      </c>
      <c r="Z40" s="844">
        <v>2028.0</v>
      </c>
      <c r="AA40" s="844">
        <v>2029.0</v>
      </c>
      <c r="AB40" s="844">
        <v>2030.0</v>
      </c>
      <c r="AC40" s="50"/>
      <c r="AD40" s="50"/>
      <c r="AE40" s="50" t="s">
        <v>1614</v>
      </c>
      <c r="AF40" s="844">
        <v>2019.0</v>
      </c>
      <c r="AG40" s="844">
        <v>2020.0</v>
      </c>
      <c r="AH40" s="844">
        <v>2021.0</v>
      </c>
      <c r="AI40" s="844">
        <v>2022.0</v>
      </c>
      <c r="AJ40" s="844">
        <v>2023.0</v>
      </c>
      <c r="AK40" s="844">
        <v>2024.0</v>
      </c>
      <c r="AL40" s="844">
        <v>2025.0</v>
      </c>
      <c r="AM40" s="844">
        <v>2026.0</v>
      </c>
      <c r="AN40" s="844">
        <v>2027.0</v>
      </c>
      <c r="AO40" s="844">
        <v>2028.0</v>
      </c>
      <c r="AP40" s="844">
        <v>2029.0</v>
      </c>
      <c r="AQ40" s="844">
        <v>2030.0</v>
      </c>
      <c r="AR40" s="50"/>
      <c r="AS40" s="50"/>
      <c r="AT40" s="50"/>
      <c r="AU40" s="853"/>
      <c r="AV40" s="853"/>
      <c r="AW40" s="853"/>
      <c r="AX40" s="853"/>
      <c r="AY40" s="853"/>
      <c r="AZ40" s="853"/>
      <c r="BA40" s="853"/>
      <c r="BB40" s="853"/>
      <c r="BC40" s="853"/>
      <c r="BD40" s="853"/>
      <c r="BE40" s="853"/>
      <c r="BF40" s="853"/>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row>
    <row r="41">
      <c r="A41" s="35" t="s">
        <v>1628</v>
      </c>
      <c r="B41" s="50"/>
      <c r="C41" s="50"/>
      <c r="D41" s="50"/>
      <c r="E41" s="50"/>
      <c r="F41" s="50"/>
      <c r="G41" s="50"/>
      <c r="H41" s="50"/>
      <c r="I41" s="50"/>
      <c r="J41" s="50"/>
      <c r="K41" s="50"/>
      <c r="L41" s="50"/>
      <c r="M41" s="50"/>
      <c r="N41" s="50"/>
      <c r="O41" s="50"/>
      <c r="P41" s="35" t="s">
        <v>1628</v>
      </c>
      <c r="Q41" s="50"/>
      <c r="R41" s="50"/>
      <c r="S41" s="50"/>
      <c r="T41" s="50"/>
      <c r="U41" s="50"/>
      <c r="V41" s="50"/>
      <c r="W41" s="50"/>
      <c r="X41" s="50"/>
      <c r="Y41" s="50"/>
      <c r="Z41" s="50"/>
      <c r="AA41" s="50"/>
      <c r="AB41" s="50"/>
      <c r="AC41" s="50"/>
      <c r="AD41" s="50"/>
      <c r="AE41" s="50" t="s">
        <v>1628</v>
      </c>
      <c r="AF41" s="844">
        <f t="shared" ref="AF41:AQ41" si="19">+B41+Q41</f>
        <v>0</v>
      </c>
      <c r="AG41" s="844">
        <f t="shared" si="19"/>
        <v>0</v>
      </c>
      <c r="AH41" s="844">
        <f t="shared" si="19"/>
        <v>0</v>
      </c>
      <c r="AI41" s="844">
        <f t="shared" si="19"/>
        <v>0</v>
      </c>
      <c r="AJ41" s="844">
        <f t="shared" si="19"/>
        <v>0</v>
      </c>
      <c r="AK41" s="844">
        <f t="shared" si="19"/>
        <v>0</v>
      </c>
      <c r="AL41" s="844">
        <f t="shared" si="19"/>
        <v>0</v>
      </c>
      <c r="AM41" s="844">
        <f t="shared" si="19"/>
        <v>0</v>
      </c>
      <c r="AN41" s="844">
        <f t="shared" si="19"/>
        <v>0</v>
      </c>
      <c r="AO41" s="844">
        <f t="shared" si="19"/>
        <v>0</v>
      </c>
      <c r="AP41" s="844">
        <f t="shared" si="19"/>
        <v>0</v>
      </c>
      <c r="AQ41" s="844">
        <f t="shared" si="19"/>
        <v>0</v>
      </c>
      <c r="AR41" s="50"/>
      <c r="AS41" s="50"/>
      <c r="AT41" s="50"/>
      <c r="AU41" s="853"/>
      <c r="AV41" s="853"/>
      <c r="AW41" s="853"/>
      <c r="AX41" s="853"/>
      <c r="AY41" s="853"/>
      <c r="AZ41" s="853"/>
      <c r="BA41" s="853"/>
      <c r="BB41" s="853"/>
      <c r="BC41" s="853"/>
      <c r="BD41" s="853"/>
      <c r="BE41" s="853"/>
      <c r="BF41" s="853"/>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row>
    <row r="42">
      <c r="A42" s="50" t="s">
        <v>1629</v>
      </c>
      <c r="B42" s="50"/>
      <c r="C42" s="50"/>
      <c r="D42" s="50"/>
      <c r="E42" s="50"/>
      <c r="F42" s="50"/>
      <c r="G42" s="50"/>
      <c r="H42" s="50"/>
      <c r="I42" s="50"/>
      <c r="J42" s="50"/>
      <c r="K42" s="50"/>
      <c r="L42" s="50"/>
      <c r="M42" s="50"/>
      <c r="N42" s="50"/>
      <c r="O42" s="50"/>
      <c r="P42" s="35" t="s">
        <v>1630</v>
      </c>
      <c r="Q42" s="50"/>
      <c r="R42" s="50"/>
      <c r="S42" s="50"/>
      <c r="T42" s="50"/>
      <c r="U42" s="50"/>
      <c r="V42" s="50"/>
      <c r="W42" s="50"/>
      <c r="X42" s="50"/>
      <c r="Y42" s="50"/>
      <c r="Z42" s="50"/>
      <c r="AA42" s="50"/>
      <c r="AB42" s="50"/>
      <c r="AC42" s="50"/>
      <c r="AD42" s="50"/>
      <c r="AE42" s="50" t="s">
        <v>1630</v>
      </c>
      <c r="AF42" s="844">
        <f t="shared" ref="AF42:AQ42" si="20">+B42+Q42</f>
        <v>0</v>
      </c>
      <c r="AG42" s="844">
        <f t="shared" si="20"/>
        <v>0</v>
      </c>
      <c r="AH42" s="844">
        <f t="shared" si="20"/>
        <v>0</v>
      </c>
      <c r="AI42" s="844">
        <f t="shared" si="20"/>
        <v>0</v>
      </c>
      <c r="AJ42" s="844">
        <f t="shared" si="20"/>
        <v>0</v>
      </c>
      <c r="AK42" s="844">
        <f t="shared" si="20"/>
        <v>0</v>
      </c>
      <c r="AL42" s="844">
        <f t="shared" si="20"/>
        <v>0</v>
      </c>
      <c r="AM42" s="844">
        <f t="shared" si="20"/>
        <v>0</v>
      </c>
      <c r="AN42" s="844">
        <f t="shared" si="20"/>
        <v>0</v>
      </c>
      <c r="AO42" s="844">
        <f t="shared" si="20"/>
        <v>0</v>
      </c>
      <c r="AP42" s="844">
        <f t="shared" si="20"/>
        <v>0</v>
      </c>
      <c r="AQ42" s="844">
        <f t="shared" si="20"/>
        <v>0</v>
      </c>
      <c r="AR42" s="50"/>
      <c r="AS42" s="50"/>
      <c r="AT42" s="50"/>
      <c r="AU42" s="853"/>
      <c r="AV42" s="853"/>
      <c r="AW42" s="853"/>
      <c r="AX42" s="853"/>
      <c r="AY42" s="853"/>
      <c r="AZ42" s="853"/>
      <c r="BA42" s="853"/>
      <c r="BB42" s="853"/>
      <c r="BC42" s="853"/>
      <c r="BD42" s="853"/>
      <c r="BE42" s="853"/>
      <c r="BF42" s="853"/>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row>
    <row r="43">
      <c r="A43" s="50" t="s">
        <v>24</v>
      </c>
      <c r="B43" s="50"/>
      <c r="C43" s="50"/>
      <c r="D43" s="50"/>
      <c r="E43" s="50"/>
      <c r="F43" s="50"/>
      <c r="G43" s="50"/>
      <c r="H43" s="50"/>
      <c r="I43" s="50"/>
      <c r="J43" s="50"/>
      <c r="K43" s="50"/>
      <c r="L43" s="50"/>
      <c r="M43" s="50"/>
      <c r="N43" s="50"/>
      <c r="O43" s="50"/>
      <c r="P43" s="50" t="s">
        <v>24</v>
      </c>
      <c r="Q43" s="50"/>
      <c r="R43" s="50"/>
      <c r="S43" s="50"/>
      <c r="T43" s="50"/>
      <c r="U43" s="50"/>
      <c r="V43" s="50"/>
      <c r="W43" s="50"/>
      <c r="X43" s="50"/>
      <c r="Y43" s="50"/>
      <c r="Z43" s="50"/>
      <c r="AA43" s="50"/>
      <c r="AB43" s="50"/>
      <c r="AC43" s="50"/>
      <c r="AD43" s="50"/>
      <c r="AE43" s="50" t="s">
        <v>24</v>
      </c>
      <c r="AF43" s="844">
        <f t="shared" ref="AF43:AQ43" si="21">+B43+Q43</f>
        <v>0</v>
      </c>
      <c r="AG43" s="844">
        <f t="shared" si="21"/>
        <v>0</v>
      </c>
      <c r="AH43" s="844">
        <f t="shared" si="21"/>
        <v>0</v>
      </c>
      <c r="AI43" s="844">
        <f t="shared" si="21"/>
        <v>0</v>
      </c>
      <c r="AJ43" s="844">
        <f t="shared" si="21"/>
        <v>0</v>
      </c>
      <c r="AK43" s="844">
        <f t="shared" si="21"/>
        <v>0</v>
      </c>
      <c r="AL43" s="844">
        <f t="shared" si="21"/>
        <v>0</v>
      </c>
      <c r="AM43" s="844">
        <f t="shared" si="21"/>
        <v>0</v>
      </c>
      <c r="AN43" s="844">
        <f t="shared" si="21"/>
        <v>0</v>
      </c>
      <c r="AO43" s="844">
        <f t="shared" si="21"/>
        <v>0</v>
      </c>
      <c r="AP43" s="844">
        <f t="shared" si="21"/>
        <v>0</v>
      </c>
      <c r="AQ43" s="844">
        <f t="shared" si="21"/>
        <v>0</v>
      </c>
      <c r="AR43" s="50"/>
      <c r="AS43" s="50"/>
      <c r="AT43" s="50"/>
      <c r="AU43" s="853"/>
      <c r="AV43" s="853"/>
      <c r="AW43" s="853"/>
      <c r="AX43" s="853"/>
      <c r="AY43" s="853"/>
      <c r="AZ43" s="853"/>
      <c r="BA43" s="853"/>
      <c r="BB43" s="853"/>
      <c r="BC43" s="853"/>
      <c r="BD43" s="853"/>
      <c r="BE43" s="853"/>
      <c r="BF43" s="853"/>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row>
    <row r="44">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853"/>
      <c r="AV44" s="853"/>
      <c r="AW44" s="853"/>
      <c r="AX44" s="853"/>
      <c r="AY44" s="853"/>
      <c r="AZ44" s="853"/>
      <c r="BA44" s="853"/>
      <c r="BB44" s="853"/>
      <c r="BC44" s="853"/>
      <c r="BD44" s="853"/>
      <c r="BE44" s="853"/>
      <c r="BF44" s="853"/>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row>
    <row r="45">
      <c r="A45" s="50"/>
      <c r="B45" s="843" t="s">
        <v>1631</v>
      </c>
      <c r="N45" s="50"/>
      <c r="O45" s="50"/>
      <c r="P45" s="50"/>
      <c r="Q45" s="843" t="s">
        <v>1631</v>
      </c>
      <c r="AC45" s="50"/>
      <c r="AD45" s="50"/>
      <c r="AE45" s="50"/>
      <c r="AF45" s="843" t="s">
        <v>1631</v>
      </c>
      <c r="AR45" s="50"/>
      <c r="AS45" s="50"/>
      <c r="AT45" s="50"/>
      <c r="AU45" s="853"/>
      <c r="AV45" s="853"/>
      <c r="AW45" s="853"/>
      <c r="AX45" s="853"/>
      <c r="AY45" s="853"/>
      <c r="AZ45" s="853"/>
      <c r="BA45" s="853"/>
      <c r="BB45" s="853"/>
      <c r="BC45" s="853"/>
      <c r="BD45" s="853"/>
      <c r="BE45" s="853"/>
      <c r="BF45" s="853"/>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row>
    <row r="46">
      <c r="A46" s="50" t="s">
        <v>1614</v>
      </c>
      <c r="B46" s="844">
        <v>2019.0</v>
      </c>
      <c r="C46" s="844">
        <v>2020.0</v>
      </c>
      <c r="D46" s="844">
        <v>2021.0</v>
      </c>
      <c r="E46" s="844">
        <v>2022.0</v>
      </c>
      <c r="F46" s="844">
        <v>2023.0</v>
      </c>
      <c r="G46" s="844">
        <v>2024.0</v>
      </c>
      <c r="H46" s="844">
        <v>2025.0</v>
      </c>
      <c r="I46" s="844">
        <v>2026.0</v>
      </c>
      <c r="J46" s="844">
        <v>2027.0</v>
      </c>
      <c r="K46" s="844">
        <v>2028.0</v>
      </c>
      <c r="L46" s="844">
        <v>2029.0</v>
      </c>
      <c r="M46" s="844">
        <v>2030.0</v>
      </c>
      <c r="N46" s="50"/>
      <c r="O46" s="50"/>
      <c r="P46" s="50" t="s">
        <v>1614</v>
      </c>
      <c r="Q46" s="844">
        <v>2019.0</v>
      </c>
      <c r="R46" s="844">
        <v>2020.0</v>
      </c>
      <c r="S46" s="844">
        <v>2021.0</v>
      </c>
      <c r="T46" s="844">
        <v>2022.0</v>
      </c>
      <c r="U46" s="844">
        <v>2023.0</v>
      </c>
      <c r="V46" s="844">
        <v>2024.0</v>
      </c>
      <c r="W46" s="844">
        <v>2025.0</v>
      </c>
      <c r="X46" s="844">
        <v>2026.0</v>
      </c>
      <c r="Y46" s="844">
        <v>2027.0</v>
      </c>
      <c r="Z46" s="844">
        <v>2028.0</v>
      </c>
      <c r="AA46" s="844">
        <v>2029.0</v>
      </c>
      <c r="AB46" s="844">
        <v>2030.0</v>
      </c>
      <c r="AC46" s="50"/>
      <c r="AD46" s="50"/>
      <c r="AE46" s="50" t="s">
        <v>1614</v>
      </c>
      <c r="AF46" s="844">
        <v>2019.0</v>
      </c>
      <c r="AG46" s="844">
        <v>2020.0</v>
      </c>
      <c r="AH46" s="844">
        <v>2021.0</v>
      </c>
      <c r="AI46" s="844">
        <v>2022.0</v>
      </c>
      <c r="AJ46" s="844">
        <v>2023.0</v>
      </c>
      <c r="AK46" s="844">
        <v>2024.0</v>
      </c>
      <c r="AL46" s="844">
        <v>2025.0</v>
      </c>
      <c r="AM46" s="844">
        <v>2026.0</v>
      </c>
      <c r="AN46" s="844">
        <v>2027.0</v>
      </c>
      <c r="AO46" s="844">
        <v>2028.0</v>
      </c>
      <c r="AP46" s="844">
        <v>2029.0</v>
      </c>
      <c r="AQ46" s="844">
        <v>2030.0</v>
      </c>
      <c r="AR46" s="50"/>
      <c r="AS46" s="50"/>
      <c r="AT46" s="50"/>
      <c r="AU46" s="853"/>
      <c r="AV46" s="853"/>
      <c r="AW46" s="853"/>
      <c r="AX46" s="853"/>
      <c r="AY46" s="853"/>
      <c r="AZ46" s="853"/>
      <c r="BA46" s="853"/>
      <c r="BB46" s="853"/>
      <c r="BC46" s="853"/>
      <c r="BD46" s="853"/>
      <c r="BE46" s="853"/>
      <c r="BF46" s="853"/>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row>
    <row r="47">
      <c r="A47" s="50" t="s">
        <v>1632</v>
      </c>
      <c r="B47" s="50"/>
      <c r="C47" s="50"/>
      <c r="D47" s="50"/>
      <c r="E47" s="50"/>
      <c r="F47" s="50"/>
      <c r="G47" s="50"/>
      <c r="H47" s="50"/>
      <c r="I47" s="50"/>
      <c r="J47" s="50"/>
      <c r="K47" s="50"/>
      <c r="L47" s="50"/>
      <c r="M47" s="50"/>
      <c r="N47" s="50"/>
      <c r="O47" s="50"/>
      <c r="P47" s="50" t="s">
        <v>1632</v>
      </c>
      <c r="Q47" s="50"/>
      <c r="R47" s="50"/>
      <c r="S47" s="50"/>
      <c r="T47" s="50"/>
      <c r="U47" s="50"/>
      <c r="V47" s="50"/>
      <c r="W47" s="50"/>
      <c r="X47" s="50"/>
      <c r="Y47" s="50"/>
      <c r="Z47" s="50"/>
      <c r="AA47" s="50"/>
      <c r="AB47" s="50"/>
      <c r="AC47" s="50"/>
      <c r="AD47" s="50"/>
      <c r="AE47" s="50" t="s">
        <v>1632</v>
      </c>
      <c r="AF47" s="844">
        <f t="shared" ref="AF47:AQ47" si="22">+B47+Q47</f>
        <v>0</v>
      </c>
      <c r="AG47" s="844">
        <f t="shared" si="22"/>
        <v>0</v>
      </c>
      <c r="AH47" s="844">
        <f t="shared" si="22"/>
        <v>0</v>
      </c>
      <c r="AI47" s="844">
        <f t="shared" si="22"/>
        <v>0</v>
      </c>
      <c r="AJ47" s="844">
        <f t="shared" si="22"/>
        <v>0</v>
      </c>
      <c r="AK47" s="844">
        <f t="shared" si="22"/>
        <v>0</v>
      </c>
      <c r="AL47" s="844">
        <f t="shared" si="22"/>
        <v>0</v>
      </c>
      <c r="AM47" s="844">
        <f t="shared" si="22"/>
        <v>0</v>
      </c>
      <c r="AN47" s="844">
        <f t="shared" si="22"/>
        <v>0</v>
      </c>
      <c r="AO47" s="844">
        <f t="shared" si="22"/>
        <v>0</v>
      </c>
      <c r="AP47" s="844">
        <f t="shared" si="22"/>
        <v>0</v>
      </c>
      <c r="AQ47" s="844">
        <f t="shared" si="22"/>
        <v>0</v>
      </c>
      <c r="AR47" s="50"/>
      <c r="AS47" s="50"/>
      <c r="AT47" s="50"/>
      <c r="AU47" s="853"/>
      <c r="AV47" s="853"/>
      <c r="AW47" s="853"/>
      <c r="AX47" s="853"/>
      <c r="AY47" s="853"/>
      <c r="AZ47" s="853"/>
      <c r="BA47" s="853"/>
      <c r="BB47" s="853"/>
      <c r="BC47" s="853"/>
      <c r="BD47" s="853"/>
      <c r="BE47" s="853"/>
      <c r="BF47" s="853"/>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row>
    <row r="48">
      <c r="A48" s="50" t="s">
        <v>24</v>
      </c>
      <c r="B48" s="50"/>
      <c r="C48" s="50"/>
      <c r="D48" s="50"/>
      <c r="E48" s="50"/>
      <c r="F48" s="50"/>
      <c r="G48" s="50"/>
      <c r="H48" s="50"/>
      <c r="I48" s="50"/>
      <c r="J48" s="50"/>
      <c r="K48" s="50"/>
      <c r="L48" s="50"/>
      <c r="M48" s="50"/>
      <c r="N48" s="50"/>
      <c r="O48" s="50"/>
      <c r="P48" s="50" t="s">
        <v>24</v>
      </c>
      <c r="Q48" s="50"/>
      <c r="R48" s="50"/>
      <c r="S48" s="50"/>
      <c r="T48" s="50"/>
      <c r="U48" s="50"/>
      <c r="V48" s="50"/>
      <c r="W48" s="50"/>
      <c r="X48" s="50"/>
      <c r="Y48" s="50"/>
      <c r="Z48" s="50"/>
      <c r="AA48" s="50"/>
      <c r="AB48" s="50"/>
      <c r="AC48" s="50"/>
      <c r="AD48" s="50"/>
      <c r="AE48" s="50" t="s">
        <v>24</v>
      </c>
      <c r="AF48" s="844">
        <f t="shared" ref="AF48:AQ48" si="23">+B48+Q48</f>
        <v>0</v>
      </c>
      <c r="AG48" s="844">
        <f t="shared" si="23"/>
        <v>0</v>
      </c>
      <c r="AH48" s="844">
        <f t="shared" si="23"/>
        <v>0</v>
      </c>
      <c r="AI48" s="844">
        <f t="shared" si="23"/>
        <v>0</v>
      </c>
      <c r="AJ48" s="844">
        <f t="shared" si="23"/>
        <v>0</v>
      </c>
      <c r="AK48" s="844">
        <f t="shared" si="23"/>
        <v>0</v>
      </c>
      <c r="AL48" s="844">
        <f t="shared" si="23"/>
        <v>0</v>
      </c>
      <c r="AM48" s="844">
        <f t="shared" si="23"/>
        <v>0</v>
      </c>
      <c r="AN48" s="844">
        <f t="shared" si="23"/>
        <v>0</v>
      </c>
      <c r="AO48" s="844">
        <f t="shared" si="23"/>
        <v>0</v>
      </c>
      <c r="AP48" s="844">
        <f t="shared" si="23"/>
        <v>0</v>
      </c>
      <c r="AQ48" s="844">
        <f t="shared" si="23"/>
        <v>0</v>
      </c>
      <c r="AR48" s="50"/>
      <c r="AS48" s="50"/>
      <c r="AT48" s="50"/>
      <c r="AU48" s="853"/>
      <c r="AV48" s="853"/>
      <c r="AW48" s="853"/>
      <c r="AX48" s="853"/>
      <c r="AY48" s="853"/>
      <c r="AZ48" s="853"/>
      <c r="BA48" s="853"/>
      <c r="BB48" s="853"/>
      <c r="BC48" s="853"/>
      <c r="BD48" s="853"/>
      <c r="BE48" s="853"/>
      <c r="BF48" s="853"/>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row>
    <row r="49">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853"/>
      <c r="AV49" s="853"/>
      <c r="AW49" s="853"/>
      <c r="AX49" s="853"/>
      <c r="AY49" s="853"/>
      <c r="AZ49" s="853"/>
      <c r="BA49" s="853"/>
      <c r="BB49" s="853"/>
      <c r="BC49" s="853"/>
      <c r="BD49" s="853"/>
      <c r="BE49" s="853"/>
      <c r="BF49" s="853"/>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row>
    <row r="50">
      <c r="A50" s="50"/>
      <c r="B50" s="843" t="s">
        <v>24</v>
      </c>
      <c r="N50" s="50"/>
      <c r="O50" s="50"/>
      <c r="P50" s="50"/>
      <c r="Q50" s="843" t="s">
        <v>24</v>
      </c>
      <c r="AC50" s="50"/>
      <c r="AD50" s="50"/>
      <c r="AE50" s="50"/>
      <c r="AF50" s="843" t="s">
        <v>24</v>
      </c>
      <c r="AR50" s="50"/>
      <c r="AS50" s="50"/>
      <c r="AT50" s="50"/>
      <c r="AU50" s="853"/>
      <c r="AV50" s="853"/>
      <c r="AW50" s="853"/>
      <c r="AX50" s="853"/>
      <c r="AY50" s="853"/>
      <c r="AZ50" s="853"/>
      <c r="BA50" s="853"/>
      <c r="BB50" s="853"/>
      <c r="BC50" s="853"/>
      <c r="BD50" s="853"/>
      <c r="BE50" s="853"/>
      <c r="BF50" s="853"/>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row>
    <row r="51">
      <c r="A51" s="50" t="s">
        <v>1614</v>
      </c>
      <c r="B51" s="844">
        <v>2019.0</v>
      </c>
      <c r="C51" s="844">
        <v>2020.0</v>
      </c>
      <c r="D51" s="844">
        <v>2021.0</v>
      </c>
      <c r="E51" s="844">
        <v>2022.0</v>
      </c>
      <c r="F51" s="844">
        <v>2023.0</v>
      </c>
      <c r="G51" s="844">
        <v>2024.0</v>
      </c>
      <c r="H51" s="844">
        <v>2025.0</v>
      </c>
      <c r="I51" s="844">
        <v>2026.0</v>
      </c>
      <c r="J51" s="844">
        <v>2027.0</v>
      </c>
      <c r="K51" s="844">
        <v>2028.0</v>
      </c>
      <c r="L51" s="844">
        <v>2029.0</v>
      </c>
      <c r="M51" s="844">
        <v>2030.0</v>
      </c>
      <c r="N51" s="50"/>
      <c r="O51" s="50"/>
      <c r="P51" s="50" t="s">
        <v>1614</v>
      </c>
      <c r="Q51" s="844">
        <v>2019.0</v>
      </c>
      <c r="R51" s="844">
        <v>2020.0</v>
      </c>
      <c r="S51" s="844">
        <v>2021.0</v>
      </c>
      <c r="T51" s="844">
        <v>2022.0</v>
      </c>
      <c r="U51" s="844">
        <v>2023.0</v>
      </c>
      <c r="V51" s="844">
        <v>2024.0</v>
      </c>
      <c r="W51" s="844">
        <v>2025.0</v>
      </c>
      <c r="X51" s="844">
        <v>2026.0</v>
      </c>
      <c r="Y51" s="844">
        <v>2027.0</v>
      </c>
      <c r="Z51" s="844">
        <v>2028.0</v>
      </c>
      <c r="AA51" s="844">
        <v>2029.0</v>
      </c>
      <c r="AB51" s="844">
        <v>2030.0</v>
      </c>
      <c r="AC51" s="50"/>
      <c r="AD51" s="50"/>
      <c r="AE51" s="50" t="s">
        <v>1614</v>
      </c>
      <c r="AF51" s="844">
        <v>2019.0</v>
      </c>
      <c r="AG51" s="844">
        <v>2020.0</v>
      </c>
      <c r="AH51" s="844">
        <v>2021.0</v>
      </c>
      <c r="AI51" s="844">
        <v>2022.0</v>
      </c>
      <c r="AJ51" s="844">
        <v>2023.0</v>
      </c>
      <c r="AK51" s="844">
        <v>2024.0</v>
      </c>
      <c r="AL51" s="844">
        <v>2025.0</v>
      </c>
      <c r="AM51" s="844">
        <v>2026.0</v>
      </c>
      <c r="AN51" s="844">
        <v>2027.0</v>
      </c>
      <c r="AO51" s="844">
        <v>2028.0</v>
      </c>
      <c r="AP51" s="844">
        <v>2029.0</v>
      </c>
      <c r="AQ51" s="844">
        <v>2030.0</v>
      </c>
      <c r="AR51" s="50"/>
      <c r="AS51" s="50"/>
      <c r="AT51" s="50"/>
      <c r="AU51" s="853"/>
      <c r="AV51" s="853"/>
      <c r="AW51" s="853"/>
      <c r="AX51" s="853"/>
      <c r="AY51" s="853"/>
      <c r="AZ51" s="853"/>
      <c r="BA51" s="853"/>
      <c r="BB51" s="853"/>
      <c r="BC51" s="853"/>
      <c r="BD51" s="853"/>
      <c r="BE51" s="853"/>
      <c r="BF51" s="853"/>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row>
    <row r="52">
      <c r="A52" s="50" t="s">
        <v>1632</v>
      </c>
      <c r="B52" s="844">
        <f t="shared" ref="B52:M52" si="24">+SUM(B14,B20,B25,B31,B37,B43,B48)</f>
        <v>3.53</v>
      </c>
      <c r="C52" s="844">
        <f t="shared" si="24"/>
        <v>3.66</v>
      </c>
      <c r="D52" s="844">
        <f t="shared" si="24"/>
        <v>3.78</v>
      </c>
      <c r="E52" s="844">
        <f t="shared" si="24"/>
        <v>3.89</v>
      </c>
      <c r="F52" s="844">
        <f t="shared" si="24"/>
        <v>4</v>
      </c>
      <c r="G52" s="844">
        <f t="shared" si="24"/>
        <v>4.1</v>
      </c>
      <c r="H52" s="844">
        <f t="shared" si="24"/>
        <v>4.21</v>
      </c>
      <c r="I52" s="844">
        <f t="shared" si="24"/>
        <v>4.33</v>
      </c>
      <c r="J52" s="844">
        <f t="shared" si="24"/>
        <v>4.44</v>
      </c>
      <c r="K52" s="844">
        <f t="shared" si="24"/>
        <v>4.57</v>
      </c>
      <c r="L52" s="844">
        <f t="shared" si="24"/>
        <v>4.69</v>
      </c>
      <c r="M52" s="844">
        <f t="shared" si="24"/>
        <v>4.81</v>
      </c>
      <c r="N52" s="50"/>
      <c r="O52" s="50"/>
      <c r="P52" s="50" t="s">
        <v>1632</v>
      </c>
      <c r="Q52" s="844">
        <f t="shared" ref="Q52:AB52" si="25">+SUM(Q14,Q20,Q25,Q31,Q37,Q43,Q48)</f>
        <v>0.53</v>
      </c>
      <c r="R52" s="844">
        <f t="shared" si="25"/>
        <v>0.5</v>
      </c>
      <c r="S52" s="844">
        <f t="shared" si="25"/>
        <v>0.5</v>
      </c>
      <c r="T52" s="844">
        <f t="shared" si="25"/>
        <v>0.5</v>
      </c>
      <c r="U52" s="844">
        <f t="shared" si="25"/>
        <v>0.5</v>
      </c>
      <c r="V52" s="844">
        <f t="shared" si="25"/>
        <v>0.5</v>
      </c>
      <c r="W52" s="844">
        <f t="shared" si="25"/>
        <v>0.5</v>
      </c>
      <c r="X52" s="844">
        <f t="shared" si="25"/>
        <v>0.5</v>
      </c>
      <c r="Y52" s="844">
        <f t="shared" si="25"/>
        <v>0.5</v>
      </c>
      <c r="Z52" s="844">
        <f t="shared" si="25"/>
        <v>0.49</v>
      </c>
      <c r="AA52" s="844">
        <f t="shared" si="25"/>
        <v>0.49</v>
      </c>
      <c r="AB52" s="844">
        <f t="shared" si="25"/>
        <v>0.49</v>
      </c>
      <c r="AC52" s="50"/>
      <c r="AD52" s="50"/>
      <c r="AE52" s="50" t="s">
        <v>1632</v>
      </c>
      <c r="AF52" s="844">
        <f t="shared" ref="AF52:AQ52" si="26">+SUM(AF14,AF20,AF25,AF31,AF37,AF43,AF48)</f>
        <v>4.06</v>
      </c>
      <c r="AG52" s="844">
        <f t="shared" si="26"/>
        <v>4.16</v>
      </c>
      <c r="AH52" s="844">
        <f t="shared" si="26"/>
        <v>4.28</v>
      </c>
      <c r="AI52" s="844">
        <f t="shared" si="26"/>
        <v>4.39</v>
      </c>
      <c r="AJ52" s="844">
        <f t="shared" si="26"/>
        <v>4.5</v>
      </c>
      <c r="AK52" s="844">
        <f t="shared" si="26"/>
        <v>4.6</v>
      </c>
      <c r="AL52" s="844">
        <f t="shared" si="26"/>
        <v>4.71</v>
      </c>
      <c r="AM52" s="844">
        <f t="shared" si="26"/>
        <v>4.83</v>
      </c>
      <c r="AN52" s="844">
        <f t="shared" si="26"/>
        <v>4.94</v>
      </c>
      <c r="AO52" s="844">
        <f t="shared" si="26"/>
        <v>5.06</v>
      </c>
      <c r="AP52" s="844">
        <f t="shared" si="26"/>
        <v>5.18</v>
      </c>
      <c r="AQ52" s="844">
        <f t="shared" si="26"/>
        <v>5.3</v>
      </c>
      <c r="AR52" s="50"/>
      <c r="AS52" s="50"/>
      <c r="AT52" s="50"/>
      <c r="AU52" s="853"/>
      <c r="AV52" s="853"/>
      <c r="AW52" s="853"/>
      <c r="AX52" s="853"/>
      <c r="AY52" s="853"/>
      <c r="AZ52" s="853"/>
      <c r="BA52" s="853"/>
      <c r="BB52" s="853"/>
      <c r="BC52" s="853"/>
      <c r="BD52" s="853"/>
      <c r="BE52" s="853"/>
      <c r="BF52" s="853"/>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row>
    <row r="53">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853"/>
      <c r="AV53" s="853"/>
      <c r="AW53" s="853"/>
      <c r="AX53" s="853"/>
      <c r="AY53" s="853"/>
      <c r="AZ53" s="853"/>
      <c r="BA53" s="853"/>
      <c r="BB53" s="853"/>
      <c r="BC53" s="853"/>
      <c r="BD53" s="853"/>
      <c r="BE53" s="853"/>
      <c r="BF53" s="853"/>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row>
    <row r="54">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853"/>
      <c r="AV54" s="853"/>
      <c r="AW54" s="853"/>
      <c r="AX54" s="853"/>
      <c r="AY54" s="853"/>
      <c r="AZ54" s="853"/>
      <c r="BA54" s="853"/>
      <c r="BB54" s="853"/>
      <c r="BC54" s="853"/>
      <c r="BD54" s="853"/>
      <c r="BE54" s="853"/>
      <c r="BF54" s="853"/>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row>
    <row r="55">
      <c r="A55" s="843" t="s">
        <v>1608</v>
      </c>
      <c r="AC55" s="50"/>
      <c r="AD55" s="50"/>
      <c r="AE55" s="50"/>
      <c r="AF55" s="50"/>
      <c r="AG55" s="50"/>
      <c r="AH55" s="50"/>
      <c r="AI55" s="50"/>
      <c r="AJ55" s="50"/>
      <c r="AK55" s="50"/>
      <c r="AL55" s="50"/>
      <c r="AM55" s="50"/>
      <c r="AN55" s="50"/>
      <c r="AO55" s="50"/>
      <c r="AP55" s="50"/>
      <c r="AQ55" s="50"/>
      <c r="AR55" s="50"/>
      <c r="AS55" s="50"/>
      <c r="AT55" s="50"/>
      <c r="AU55" s="853"/>
      <c r="AV55" s="853"/>
      <c r="AW55" s="853"/>
      <c r="AX55" s="853"/>
      <c r="AY55" s="853"/>
      <c r="AZ55" s="853"/>
      <c r="BA55" s="853"/>
      <c r="BB55" s="853"/>
      <c r="BC55" s="853"/>
      <c r="BD55" s="853"/>
      <c r="BE55" s="853"/>
      <c r="BF55" s="853"/>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row>
    <row r="56">
      <c r="A56" s="843"/>
      <c r="B56" s="843" t="s">
        <v>447</v>
      </c>
      <c r="N56" s="50"/>
      <c r="O56" s="50"/>
      <c r="P56" s="843"/>
      <c r="Q56" s="843" t="s">
        <v>448</v>
      </c>
      <c r="AC56" s="50"/>
      <c r="AD56" s="50"/>
      <c r="AE56" s="843"/>
      <c r="AF56" s="843" t="s">
        <v>1612</v>
      </c>
      <c r="AR56" s="50"/>
      <c r="AS56" s="50"/>
      <c r="AT56" s="843"/>
      <c r="AU56" s="859" t="s">
        <v>853</v>
      </c>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row>
    <row r="57">
      <c r="A57" s="843"/>
      <c r="B57" s="843" t="s">
        <v>1613</v>
      </c>
      <c r="N57" s="50"/>
      <c r="O57" s="50"/>
      <c r="P57" s="843"/>
      <c r="Q57" s="843" t="s">
        <v>1613</v>
      </c>
      <c r="AC57" s="50"/>
      <c r="AD57" s="50"/>
      <c r="AE57" s="843"/>
      <c r="AF57" s="843" t="s">
        <v>1613</v>
      </c>
      <c r="AR57" s="50"/>
      <c r="AS57" s="50"/>
      <c r="AT57" s="843"/>
      <c r="AU57" s="859" t="s">
        <v>1633</v>
      </c>
      <c r="BG57" s="50"/>
      <c r="BH57" s="50"/>
      <c r="BI57" s="843"/>
      <c r="BJ57" s="843" t="s">
        <v>1634</v>
      </c>
      <c r="BV57" s="50"/>
      <c r="BW57" s="50"/>
      <c r="BX57" s="843"/>
      <c r="BY57" s="843" t="s">
        <v>1635</v>
      </c>
    </row>
    <row r="58">
      <c r="A58" s="50" t="s">
        <v>1614</v>
      </c>
      <c r="B58" s="844">
        <v>2019.0</v>
      </c>
      <c r="C58" s="844">
        <v>2020.0</v>
      </c>
      <c r="D58" s="844">
        <v>2021.0</v>
      </c>
      <c r="E58" s="844">
        <v>2022.0</v>
      </c>
      <c r="F58" s="844">
        <v>2023.0</v>
      </c>
      <c r="G58" s="844">
        <v>2024.0</v>
      </c>
      <c r="H58" s="844">
        <v>2025.0</v>
      </c>
      <c r="I58" s="844">
        <v>2026.0</v>
      </c>
      <c r="J58" s="844">
        <v>2027.0</v>
      </c>
      <c r="K58" s="844">
        <v>2028.0</v>
      </c>
      <c r="L58" s="844">
        <v>2029.0</v>
      </c>
      <c r="M58" s="844">
        <v>2030.0</v>
      </c>
      <c r="N58" s="50"/>
      <c r="O58" s="50"/>
      <c r="P58" s="50" t="s">
        <v>1614</v>
      </c>
      <c r="Q58" s="844">
        <v>2019.0</v>
      </c>
      <c r="R58" s="844">
        <v>2020.0</v>
      </c>
      <c r="S58" s="844">
        <v>2021.0</v>
      </c>
      <c r="T58" s="844">
        <v>2022.0</v>
      </c>
      <c r="U58" s="844">
        <v>2023.0</v>
      </c>
      <c r="V58" s="844">
        <v>2024.0</v>
      </c>
      <c r="W58" s="844">
        <v>2025.0</v>
      </c>
      <c r="X58" s="844">
        <v>2026.0</v>
      </c>
      <c r="Y58" s="844">
        <v>2027.0</v>
      </c>
      <c r="Z58" s="844">
        <v>2028.0</v>
      </c>
      <c r="AA58" s="844">
        <v>2029.0</v>
      </c>
      <c r="AB58" s="844">
        <v>2030.0</v>
      </c>
      <c r="AC58" s="50"/>
      <c r="AD58" s="50"/>
      <c r="AE58" s="50" t="s">
        <v>1614</v>
      </c>
      <c r="AF58" s="844">
        <v>2019.0</v>
      </c>
      <c r="AG58" s="844">
        <v>2020.0</v>
      </c>
      <c r="AH58" s="844">
        <v>2021.0</v>
      </c>
      <c r="AI58" s="844">
        <v>2022.0</v>
      </c>
      <c r="AJ58" s="844">
        <v>2023.0</v>
      </c>
      <c r="AK58" s="844">
        <v>2024.0</v>
      </c>
      <c r="AL58" s="844">
        <v>2025.0</v>
      </c>
      <c r="AM58" s="844">
        <v>2026.0</v>
      </c>
      <c r="AN58" s="844">
        <v>2027.0</v>
      </c>
      <c r="AO58" s="844">
        <v>2028.0</v>
      </c>
      <c r="AP58" s="844">
        <v>2029.0</v>
      </c>
      <c r="AQ58" s="844">
        <v>2030.0</v>
      </c>
      <c r="AR58" s="50"/>
      <c r="AS58" s="50"/>
      <c r="AT58" s="50" t="s">
        <v>1614</v>
      </c>
      <c r="AU58" s="860">
        <v>2019.0</v>
      </c>
      <c r="AV58" s="860">
        <v>2020.0</v>
      </c>
      <c r="AW58" s="860">
        <v>2021.0</v>
      </c>
      <c r="AX58" s="860">
        <v>2022.0</v>
      </c>
      <c r="AY58" s="860">
        <v>2023.0</v>
      </c>
      <c r="AZ58" s="860">
        <v>2024.0</v>
      </c>
      <c r="BA58" s="860">
        <v>2025.0</v>
      </c>
      <c r="BB58" s="860">
        <v>2026.0</v>
      </c>
      <c r="BC58" s="860">
        <v>2027.0</v>
      </c>
      <c r="BD58" s="860">
        <v>2028.0</v>
      </c>
      <c r="BE58" s="860">
        <v>2029.0</v>
      </c>
      <c r="BF58" s="860">
        <v>2030.0</v>
      </c>
      <c r="BG58" s="50"/>
      <c r="BH58" s="50"/>
      <c r="BI58" s="50" t="s">
        <v>1614</v>
      </c>
      <c r="BJ58" s="844">
        <v>2019.0</v>
      </c>
      <c r="BK58" s="844">
        <v>2020.0</v>
      </c>
      <c r="BL58" s="844">
        <v>2021.0</v>
      </c>
      <c r="BM58" s="844">
        <v>2022.0</v>
      </c>
      <c r="BN58" s="844">
        <v>2023.0</v>
      </c>
      <c r="BO58" s="844">
        <v>2024.0</v>
      </c>
      <c r="BP58" s="844">
        <v>2025.0</v>
      </c>
      <c r="BQ58" s="844">
        <v>2026.0</v>
      </c>
      <c r="BR58" s="844">
        <v>2027.0</v>
      </c>
      <c r="BS58" s="844">
        <v>2028.0</v>
      </c>
      <c r="BT58" s="844">
        <v>2029.0</v>
      </c>
      <c r="BU58" s="844">
        <v>2030.0</v>
      </c>
      <c r="BV58" s="50"/>
      <c r="BW58" s="50"/>
      <c r="BX58" s="50" t="s">
        <v>1614</v>
      </c>
      <c r="BY58" s="844">
        <v>2019.0</v>
      </c>
      <c r="BZ58" s="844">
        <v>2020.0</v>
      </c>
      <c r="CA58" s="844">
        <v>2021.0</v>
      </c>
      <c r="CB58" s="844">
        <v>2022.0</v>
      </c>
      <c r="CC58" s="844">
        <v>2023.0</v>
      </c>
      <c r="CD58" s="844">
        <v>2024.0</v>
      </c>
      <c r="CE58" s="844">
        <v>2025.0</v>
      </c>
      <c r="CF58" s="844">
        <v>2026.0</v>
      </c>
      <c r="CG58" s="844">
        <v>2027.0</v>
      </c>
      <c r="CH58" s="844">
        <v>2028.0</v>
      </c>
      <c r="CI58" s="844">
        <v>2029.0</v>
      </c>
      <c r="CJ58" s="844">
        <v>2030.0</v>
      </c>
    </row>
    <row r="59">
      <c r="A59" s="35" t="s">
        <v>1276</v>
      </c>
      <c r="B59" s="50"/>
      <c r="C59" s="50"/>
      <c r="D59" s="50"/>
      <c r="E59" s="50"/>
      <c r="F59" s="50"/>
      <c r="G59" s="50"/>
      <c r="H59" s="50"/>
      <c r="I59" s="50"/>
      <c r="J59" s="50"/>
      <c r="K59" s="50"/>
      <c r="L59" s="50"/>
      <c r="M59" s="50"/>
      <c r="N59" s="50"/>
      <c r="O59" s="50"/>
      <c r="P59" s="35" t="s">
        <v>1276</v>
      </c>
      <c r="Q59" s="50"/>
      <c r="R59" s="50"/>
      <c r="S59" s="50"/>
      <c r="T59" s="50"/>
      <c r="U59" s="50"/>
      <c r="V59" s="50"/>
      <c r="W59" s="50"/>
      <c r="X59" s="50"/>
      <c r="Y59" s="50"/>
      <c r="Z59" s="50"/>
      <c r="AA59" s="50"/>
      <c r="AB59" s="50"/>
      <c r="AC59" s="50"/>
      <c r="AD59" s="50"/>
      <c r="AE59" s="50" t="s">
        <v>1276</v>
      </c>
      <c r="AF59" s="844">
        <f t="shared" ref="AF59:AQ59" si="27">+B59+Q59</f>
        <v>0</v>
      </c>
      <c r="AG59" s="844">
        <f t="shared" si="27"/>
        <v>0</v>
      </c>
      <c r="AH59" s="844">
        <f t="shared" si="27"/>
        <v>0</v>
      </c>
      <c r="AI59" s="844">
        <f t="shared" si="27"/>
        <v>0</v>
      </c>
      <c r="AJ59" s="844">
        <f t="shared" si="27"/>
        <v>0</v>
      </c>
      <c r="AK59" s="844">
        <f t="shared" si="27"/>
        <v>0</v>
      </c>
      <c r="AL59" s="844">
        <f t="shared" si="27"/>
        <v>0</v>
      </c>
      <c r="AM59" s="844">
        <f t="shared" si="27"/>
        <v>0</v>
      </c>
      <c r="AN59" s="844">
        <f t="shared" si="27"/>
        <v>0</v>
      </c>
      <c r="AO59" s="844">
        <f t="shared" si="27"/>
        <v>0</v>
      </c>
      <c r="AP59" s="844">
        <f t="shared" si="27"/>
        <v>0</v>
      </c>
      <c r="AQ59" s="844">
        <f t="shared" si="27"/>
        <v>0</v>
      </c>
      <c r="AR59" s="861">
        <f t="shared" ref="AR59:AR64" si="32">+AF59/AF$65</f>
        <v>0</v>
      </c>
      <c r="AS59" s="861">
        <f t="shared" ref="AS59:AS64" si="33">+AQ59/AQ$65</f>
        <v>0</v>
      </c>
      <c r="AT59" s="50" t="s">
        <v>1276</v>
      </c>
      <c r="AU59" s="860">
        <f t="shared" ref="AU59:BF59" si="28">+AF8-AF59</f>
        <v>0</v>
      </c>
      <c r="AV59" s="860">
        <f t="shared" si="28"/>
        <v>0</v>
      </c>
      <c r="AW59" s="860">
        <f t="shared" si="28"/>
        <v>0</v>
      </c>
      <c r="AX59" s="860">
        <f t="shared" si="28"/>
        <v>0</v>
      </c>
      <c r="AY59" s="860">
        <f t="shared" si="28"/>
        <v>0</v>
      </c>
      <c r="AZ59" s="860">
        <f t="shared" si="28"/>
        <v>0</v>
      </c>
      <c r="BA59" s="860">
        <f t="shared" si="28"/>
        <v>0</v>
      </c>
      <c r="BB59" s="860">
        <f t="shared" si="28"/>
        <v>0</v>
      </c>
      <c r="BC59" s="860">
        <f t="shared" si="28"/>
        <v>0</v>
      </c>
      <c r="BD59" s="860">
        <f t="shared" si="28"/>
        <v>0</v>
      </c>
      <c r="BE59" s="860">
        <f t="shared" si="28"/>
        <v>0</v>
      </c>
      <c r="BF59" s="860">
        <f t="shared" si="28"/>
        <v>0</v>
      </c>
      <c r="BG59" s="50"/>
      <c r="BH59" s="50"/>
      <c r="BI59" s="50" t="s">
        <v>1276</v>
      </c>
      <c r="BJ59" s="844">
        <f t="shared" ref="BJ59:BU59" si="29">+B8-B59</f>
        <v>0</v>
      </c>
      <c r="BK59" s="844">
        <f t="shared" si="29"/>
        <v>0</v>
      </c>
      <c r="BL59" s="844">
        <f t="shared" si="29"/>
        <v>0</v>
      </c>
      <c r="BM59" s="844">
        <f t="shared" si="29"/>
        <v>0</v>
      </c>
      <c r="BN59" s="844">
        <f t="shared" si="29"/>
        <v>0</v>
      </c>
      <c r="BO59" s="844">
        <f t="shared" si="29"/>
        <v>0</v>
      </c>
      <c r="BP59" s="844">
        <f t="shared" si="29"/>
        <v>0</v>
      </c>
      <c r="BQ59" s="844">
        <f t="shared" si="29"/>
        <v>0</v>
      </c>
      <c r="BR59" s="844">
        <f t="shared" si="29"/>
        <v>0</v>
      </c>
      <c r="BS59" s="844">
        <f t="shared" si="29"/>
        <v>0</v>
      </c>
      <c r="BT59" s="844">
        <f t="shared" si="29"/>
        <v>0</v>
      </c>
      <c r="BU59" s="844">
        <f t="shared" si="29"/>
        <v>0</v>
      </c>
      <c r="BV59" s="50"/>
      <c r="BW59" s="50"/>
      <c r="BX59" s="50" t="s">
        <v>1276</v>
      </c>
      <c r="BY59" s="844">
        <f t="shared" ref="BY59:CJ59" si="30">+Q8-Q59</f>
        <v>0</v>
      </c>
      <c r="BZ59" s="844">
        <f t="shared" si="30"/>
        <v>0</v>
      </c>
      <c r="CA59" s="844">
        <f t="shared" si="30"/>
        <v>0</v>
      </c>
      <c r="CB59" s="844">
        <f t="shared" si="30"/>
        <v>0</v>
      </c>
      <c r="CC59" s="844">
        <f t="shared" si="30"/>
        <v>0</v>
      </c>
      <c r="CD59" s="844">
        <f t="shared" si="30"/>
        <v>0</v>
      </c>
      <c r="CE59" s="844">
        <f t="shared" si="30"/>
        <v>0</v>
      </c>
      <c r="CF59" s="844">
        <f t="shared" si="30"/>
        <v>0</v>
      </c>
      <c r="CG59" s="844">
        <f t="shared" si="30"/>
        <v>0</v>
      </c>
      <c r="CH59" s="844">
        <f t="shared" si="30"/>
        <v>0</v>
      </c>
      <c r="CI59" s="844">
        <f t="shared" si="30"/>
        <v>0</v>
      </c>
      <c r="CJ59" s="844">
        <f t="shared" si="30"/>
        <v>0</v>
      </c>
    </row>
    <row r="60">
      <c r="A60" s="50" t="s">
        <v>1277</v>
      </c>
      <c r="B60" s="844">
        <v>2.81</v>
      </c>
      <c r="C60" s="844">
        <v>2.86</v>
      </c>
      <c r="D60" s="844">
        <v>2.7</v>
      </c>
      <c r="E60" s="844">
        <v>2.78</v>
      </c>
      <c r="F60" s="844">
        <v>2.87</v>
      </c>
      <c r="G60" s="844">
        <v>2.95</v>
      </c>
      <c r="H60" s="844">
        <v>3.03</v>
      </c>
      <c r="I60" s="844">
        <v>3.12</v>
      </c>
      <c r="J60" s="844">
        <v>3.22</v>
      </c>
      <c r="K60" s="844">
        <v>3.31</v>
      </c>
      <c r="L60" s="844">
        <v>3.41</v>
      </c>
      <c r="M60" s="844">
        <v>3.5</v>
      </c>
      <c r="N60" s="50"/>
      <c r="O60" s="50"/>
      <c r="P60" s="50" t="s">
        <v>1277</v>
      </c>
      <c r="Q60" s="844">
        <v>0.03</v>
      </c>
      <c r="R60" s="844">
        <v>0.02</v>
      </c>
      <c r="S60" s="844">
        <v>0.02</v>
      </c>
      <c r="T60" s="844">
        <v>0.02</v>
      </c>
      <c r="U60" s="844">
        <v>0.02</v>
      </c>
      <c r="V60" s="844">
        <v>0.02</v>
      </c>
      <c r="W60" s="844">
        <v>0.02</v>
      </c>
      <c r="X60" s="844">
        <v>0.02</v>
      </c>
      <c r="Y60" s="844">
        <v>0.02</v>
      </c>
      <c r="Z60" s="844">
        <v>0.02</v>
      </c>
      <c r="AA60" s="844">
        <v>0.02</v>
      </c>
      <c r="AB60" s="844">
        <v>0.02</v>
      </c>
      <c r="AC60" s="50"/>
      <c r="AD60" s="50"/>
      <c r="AE60" s="50" t="s">
        <v>1277</v>
      </c>
      <c r="AF60" s="844">
        <f t="shared" ref="AF60:AQ60" si="31">+B60+Q60</f>
        <v>2.84</v>
      </c>
      <c r="AG60" s="844">
        <f t="shared" si="31"/>
        <v>2.88</v>
      </c>
      <c r="AH60" s="844">
        <f t="shared" si="31"/>
        <v>2.72</v>
      </c>
      <c r="AI60" s="844">
        <f t="shared" si="31"/>
        <v>2.8</v>
      </c>
      <c r="AJ60" s="844">
        <f t="shared" si="31"/>
        <v>2.89</v>
      </c>
      <c r="AK60" s="844">
        <f t="shared" si="31"/>
        <v>2.97</v>
      </c>
      <c r="AL60" s="844">
        <f t="shared" si="31"/>
        <v>3.05</v>
      </c>
      <c r="AM60" s="844">
        <f t="shared" si="31"/>
        <v>3.14</v>
      </c>
      <c r="AN60" s="844">
        <f t="shared" si="31"/>
        <v>3.24</v>
      </c>
      <c r="AO60" s="844">
        <f t="shared" si="31"/>
        <v>3.33</v>
      </c>
      <c r="AP60" s="844">
        <f t="shared" si="31"/>
        <v>3.43</v>
      </c>
      <c r="AQ60" s="844">
        <f t="shared" si="31"/>
        <v>3.52</v>
      </c>
      <c r="AR60" s="861">
        <f t="shared" si="32"/>
        <v>0.7012345679</v>
      </c>
      <c r="AS60" s="861">
        <f t="shared" si="33"/>
        <v>0.6901960784</v>
      </c>
      <c r="AT60" s="50" t="s">
        <v>1277</v>
      </c>
      <c r="AU60" s="860">
        <f t="shared" ref="AU60:BF60" si="34">+AF9-AF60</f>
        <v>0</v>
      </c>
      <c r="AV60" s="860">
        <f t="shared" si="34"/>
        <v>0.06</v>
      </c>
      <c r="AW60" s="860">
        <f t="shared" si="34"/>
        <v>0.31</v>
      </c>
      <c r="AX60" s="860">
        <f t="shared" si="34"/>
        <v>0.32</v>
      </c>
      <c r="AY60" s="860">
        <f t="shared" si="34"/>
        <v>0.31</v>
      </c>
      <c r="AZ60" s="860">
        <f t="shared" si="34"/>
        <v>0.32</v>
      </c>
      <c r="BA60" s="860">
        <f t="shared" si="34"/>
        <v>0.32</v>
      </c>
      <c r="BB60" s="860">
        <f t="shared" si="34"/>
        <v>0.32</v>
      </c>
      <c r="BC60" s="860">
        <f t="shared" si="34"/>
        <v>0.32</v>
      </c>
      <c r="BD60" s="860">
        <f t="shared" si="34"/>
        <v>0.33</v>
      </c>
      <c r="BE60" s="860">
        <f t="shared" si="34"/>
        <v>0.32</v>
      </c>
      <c r="BF60" s="860">
        <f t="shared" si="34"/>
        <v>0.33</v>
      </c>
      <c r="BG60" s="50"/>
      <c r="BH60" s="50"/>
      <c r="BI60" s="50" t="s">
        <v>1277</v>
      </c>
      <c r="BJ60" s="844">
        <f t="shared" ref="BJ60:BU60" si="35">+B9-B60</f>
        <v>0</v>
      </c>
      <c r="BK60" s="844">
        <f t="shared" si="35"/>
        <v>0.06</v>
      </c>
      <c r="BL60" s="844">
        <f t="shared" si="35"/>
        <v>0.31</v>
      </c>
      <c r="BM60" s="844">
        <f t="shared" si="35"/>
        <v>0.32</v>
      </c>
      <c r="BN60" s="844">
        <f t="shared" si="35"/>
        <v>0.31</v>
      </c>
      <c r="BO60" s="844">
        <f t="shared" si="35"/>
        <v>0.32</v>
      </c>
      <c r="BP60" s="844">
        <f t="shared" si="35"/>
        <v>0.32</v>
      </c>
      <c r="BQ60" s="844">
        <f t="shared" si="35"/>
        <v>0.32</v>
      </c>
      <c r="BR60" s="844">
        <f t="shared" si="35"/>
        <v>0.32</v>
      </c>
      <c r="BS60" s="844">
        <f t="shared" si="35"/>
        <v>0.33</v>
      </c>
      <c r="BT60" s="844">
        <f t="shared" si="35"/>
        <v>0.32</v>
      </c>
      <c r="BU60" s="844">
        <f t="shared" si="35"/>
        <v>0.33</v>
      </c>
      <c r="BV60" s="50"/>
      <c r="BW60" s="50"/>
      <c r="BX60" s="50" t="s">
        <v>1277</v>
      </c>
      <c r="BY60" s="844">
        <f t="shared" ref="BY60:CJ60" si="36">+Q9-Q60</f>
        <v>0</v>
      </c>
      <c r="BZ60" s="844">
        <f t="shared" si="36"/>
        <v>0</v>
      </c>
      <c r="CA60" s="844">
        <f t="shared" si="36"/>
        <v>0</v>
      </c>
      <c r="CB60" s="844">
        <f t="shared" si="36"/>
        <v>0</v>
      </c>
      <c r="CC60" s="844">
        <f t="shared" si="36"/>
        <v>0</v>
      </c>
      <c r="CD60" s="844">
        <f t="shared" si="36"/>
        <v>0</v>
      </c>
      <c r="CE60" s="844">
        <f t="shared" si="36"/>
        <v>0</v>
      </c>
      <c r="CF60" s="844">
        <f t="shared" si="36"/>
        <v>0</v>
      </c>
      <c r="CG60" s="844">
        <f t="shared" si="36"/>
        <v>0</v>
      </c>
      <c r="CH60" s="844">
        <f t="shared" si="36"/>
        <v>0</v>
      </c>
      <c r="CI60" s="844">
        <f t="shared" si="36"/>
        <v>0</v>
      </c>
      <c r="CJ60" s="844">
        <f t="shared" si="36"/>
        <v>0</v>
      </c>
    </row>
    <row r="61">
      <c r="A61" s="50" t="s">
        <v>1282</v>
      </c>
      <c r="B61" s="50"/>
      <c r="C61" s="50"/>
      <c r="D61" s="50"/>
      <c r="E61" s="50"/>
      <c r="F61" s="50"/>
      <c r="G61" s="50"/>
      <c r="H61" s="50"/>
      <c r="I61" s="50"/>
      <c r="J61" s="50"/>
      <c r="K61" s="50"/>
      <c r="L61" s="50"/>
      <c r="M61" s="50"/>
      <c r="N61" s="50"/>
      <c r="O61" s="50"/>
      <c r="P61" s="50" t="s">
        <v>1282</v>
      </c>
      <c r="Q61" s="50"/>
      <c r="R61" s="50"/>
      <c r="S61" s="50"/>
      <c r="T61" s="50"/>
      <c r="U61" s="50"/>
      <c r="V61" s="50"/>
      <c r="W61" s="50"/>
      <c r="X61" s="50"/>
      <c r="Y61" s="50"/>
      <c r="Z61" s="50"/>
      <c r="AA61" s="50"/>
      <c r="AB61" s="50"/>
      <c r="AC61" s="50"/>
      <c r="AD61" s="50"/>
      <c r="AE61" s="50" t="s">
        <v>1282</v>
      </c>
      <c r="AF61" s="844">
        <f t="shared" ref="AF61:AQ61" si="37">+B61+Q61</f>
        <v>0</v>
      </c>
      <c r="AG61" s="844">
        <f t="shared" si="37"/>
        <v>0</v>
      </c>
      <c r="AH61" s="844">
        <f t="shared" si="37"/>
        <v>0</v>
      </c>
      <c r="AI61" s="844">
        <f t="shared" si="37"/>
        <v>0</v>
      </c>
      <c r="AJ61" s="844">
        <f t="shared" si="37"/>
        <v>0</v>
      </c>
      <c r="AK61" s="844">
        <f t="shared" si="37"/>
        <v>0</v>
      </c>
      <c r="AL61" s="844">
        <f t="shared" si="37"/>
        <v>0</v>
      </c>
      <c r="AM61" s="844">
        <f t="shared" si="37"/>
        <v>0</v>
      </c>
      <c r="AN61" s="844">
        <f t="shared" si="37"/>
        <v>0</v>
      </c>
      <c r="AO61" s="844">
        <f t="shared" si="37"/>
        <v>0</v>
      </c>
      <c r="AP61" s="844">
        <f t="shared" si="37"/>
        <v>0</v>
      </c>
      <c r="AQ61" s="844">
        <f t="shared" si="37"/>
        <v>0</v>
      </c>
      <c r="AR61" s="861">
        <f t="shared" si="32"/>
        <v>0</v>
      </c>
      <c r="AS61" s="861">
        <f t="shared" si="33"/>
        <v>0</v>
      </c>
      <c r="AT61" s="50" t="s">
        <v>1282</v>
      </c>
      <c r="AU61" s="860">
        <f t="shared" ref="AU61:BF61" si="38">+AF10-AF61</f>
        <v>0</v>
      </c>
      <c r="AV61" s="860">
        <f t="shared" si="38"/>
        <v>0</v>
      </c>
      <c r="AW61" s="860">
        <f t="shared" si="38"/>
        <v>0</v>
      </c>
      <c r="AX61" s="860">
        <f t="shared" si="38"/>
        <v>0</v>
      </c>
      <c r="AY61" s="860">
        <f t="shared" si="38"/>
        <v>0</v>
      </c>
      <c r="AZ61" s="860">
        <f t="shared" si="38"/>
        <v>0</v>
      </c>
      <c r="BA61" s="860">
        <f t="shared" si="38"/>
        <v>0</v>
      </c>
      <c r="BB61" s="860">
        <f t="shared" si="38"/>
        <v>0</v>
      </c>
      <c r="BC61" s="860">
        <f t="shared" si="38"/>
        <v>0</v>
      </c>
      <c r="BD61" s="860">
        <f t="shared" si="38"/>
        <v>0</v>
      </c>
      <c r="BE61" s="860">
        <f t="shared" si="38"/>
        <v>0</v>
      </c>
      <c r="BF61" s="860">
        <f t="shared" si="38"/>
        <v>0</v>
      </c>
      <c r="BG61" s="50"/>
      <c r="BH61" s="50"/>
      <c r="BI61" s="50" t="s">
        <v>1282</v>
      </c>
      <c r="BJ61" s="844">
        <f t="shared" ref="BJ61:BU61" si="39">+B10-B61</f>
        <v>0</v>
      </c>
      <c r="BK61" s="844">
        <f t="shared" si="39"/>
        <v>0</v>
      </c>
      <c r="BL61" s="844">
        <f t="shared" si="39"/>
        <v>0</v>
      </c>
      <c r="BM61" s="844">
        <f t="shared" si="39"/>
        <v>0</v>
      </c>
      <c r="BN61" s="844">
        <f t="shared" si="39"/>
        <v>0</v>
      </c>
      <c r="BO61" s="844">
        <f t="shared" si="39"/>
        <v>0</v>
      </c>
      <c r="BP61" s="844">
        <f t="shared" si="39"/>
        <v>0</v>
      </c>
      <c r="BQ61" s="844">
        <f t="shared" si="39"/>
        <v>0</v>
      </c>
      <c r="BR61" s="844">
        <f t="shared" si="39"/>
        <v>0</v>
      </c>
      <c r="BS61" s="844">
        <f t="shared" si="39"/>
        <v>0</v>
      </c>
      <c r="BT61" s="844">
        <f t="shared" si="39"/>
        <v>0</v>
      </c>
      <c r="BU61" s="844">
        <f t="shared" si="39"/>
        <v>0</v>
      </c>
      <c r="BV61" s="50"/>
      <c r="BW61" s="50"/>
      <c r="BX61" s="50" t="s">
        <v>1282</v>
      </c>
      <c r="BY61" s="844">
        <f t="shared" ref="BY61:CJ61" si="40">+Q10-Q61</f>
        <v>0</v>
      </c>
      <c r="BZ61" s="844">
        <f t="shared" si="40"/>
        <v>0</v>
      </c>
      <c r="CA61" s="844">
        <f t="shared" si="40"/>
        <v>0</v>
      </c>
      <c r="CB61" s="844">
        <f t="shared" si="40"/>
        <v>0</v>
      </c>
      <c r="CC61" s="844">
        <f t="shared" si="40"/>
        <v>0</v>
      </c>
      <c r="CD61" s="844">
        <f t="shared" si="40"/>
        <v>0</v>
      </c>
      <c r="CE61" s="844">
        <f t="shared" si="40"/>
        <v>0</v>
      </c>
      <c r="CF61" s="844">
        <f t="shared" si="40"/>
        <v>0</v>
      </c>
      <c r="CG61" s="844">
        <f t="shared" si="40"/>
        <v>0</v>
      </c>
      <c r="CH61" s="844">
        <f t="shared" si="40"/>
        <v>0</v>
      </c>
      <c r="CI61" s="844">
        <f t="shared" si="40"/>
        <v>0</v>
      </c>
      <c r="CJ61" s="844">
        <f t="shared" si="40"/>
        <v>0</v>
      </c>
    </row>
    <row r="62">
      <c r="A62" s="50" t="s">
        <v>1270</v>
      </c>
      <c r="B62" s="844">
        <v>0.71</v>
      </c>
      <c r="C62" s="844">
        <v>0.82</v>
      </c>
      <c r="D62" s="844">
        <v>0.83</v>
      </c>
      <c r="E62" s="844">
        <v>0.84</v>
      </c>
      <c r="F62" s="844">
        <v>0.86</v>
      </c>
      <c r="G62" s="844">
        <v>0.87</v>
      </c>
      <c r="H62" s="844">
        <v>0.88</v>
      </c>
      <c r="I62" s="844">
        <v>0.89</v>
      </c>
      <c r="J62" s="844">
        <v>0.91</v>
      </c>
      <c r="K62" s="844">
        <v>0.92</v>
      </c>
      <c r="L62" s="844">
        <v>0.93</v>
      </c>
      <c r="M62" s="844">
        <v>0.95</v>
      </c>
      <c r="N62" s="50"/>
      <c r="O62" s="50"/>
      <c r="P62" s="50" t="s">
        <v>1270</v>
      </c>
      <c r="Q62" s="844">
        <v>0.51</v>
      </c>
      <c r="R62" s="844">
        <v>0.48</v>
      </c>
      <c r="S62" s="844">
        <v>0.49</v>
      </c>
      <c r="T62" s="844">
        <v>0.51</v>
      </c>
      <c r="U62" s="844">
        <v>0.52</v>
      </c>
      <c r="V62" s="844">
        <v>0.54</v>
      </c>
      <c r="W62" s="844">
        <v>0.55</v>
      </c>
      <c r="X62" s="844">
        <v>0.57</v>
      </c>
      <c r="Y62" s="844">
        <v>0.58</v>
      </c>
      <c r="Z62" s="844">
        <v>0.59</v>
      </c>
      <c r="AA62" s="844">
        <v>0.61</v>
      </c>
      <c r="AB62" s="844">
        <v>0.62</v>
      </c>
      <c r="AC62" s="50"/>
      <c r="AD62" s="50"/>
      <c r="AE62" s="50" t="s">
        <v>1270</v>
      </c>
      <c r="AF62" s="844">
        <f t="shared" ref="AF62:AQ62" si="41">+B62+Q62</f>
        <v>1.22</v>
      </c>
      <c r="AG62" s="844">
        <f t="shared" si="41"/>
        <v>1.3</v>
      </c>
      <c r="AH62" s="844">
        <f t="shared" si="41"/>
        <v>1.32</v>
      </c>
      <c r="AI62" s="844">
        <f t="shared" si="41"/>
        <v>1.35</v>
      </c>
      <c r="AJ62" s="844">
        <f t="shared" si="41"/>
        <v>1.38</v>
      </c>
      <c r="AK62" s="844">
        <f t="shared" si="41"/>
        <v>1.41</v>
      </c>
      <c r="AL62" s="844">
        <f t="shared" si="41"/>
        <v>1.43</v>
      </c>
      <c r="AM62" s="844">
        <f t="shared" si="41"/>
        <v>1.46</v>
      </c>
      <c r="AN62" s="844">
        <f t="shared" si="41"/>
        <v>1.49</v>
      </c>
      <c r="AO62" s="844">
        <f t="shared" si="41"/>
        <v>1.51</v>
      </c>
      <c r="AP62" s="844">
        <f t="shared" si="41"/>
        <v>1.54</v>
      </c>
      <c r="AQ62" s="844">
        <f t="shared" si="41"/>
        <v>1.57</v>
      </c>
      <c r="AR62" s="861">
        <f t="shared" si="32"/>
        <v>0.3012345679</v>
      </c>
      <c r="AS62" s="861">
        <f t="shared" si="33"/>
        <v>0.3078431373</v>
      </c>
      <c r="AT62" s="50" t="s">
        <v>1270</v>
      </c>
      <c r="AU62" s="860">
        <f t="shared" ref="AU62:BF62" si="42">+AF11-AF62</f>
        <v>0</v>
      </c>
      <c r="AV62" s="860">
        <f t="shared" si="42"/>
        <v>-0.08</v>
      </c>
      <c r="AW62" s="860">
        <f t="shared" si="42"/>
        <v>-0.08</v>
      </c>
      <c r="AX62" s="860">
        <f t="shared" si="42"/>
        <v>-0.09</v>
      </c>
      <c r="AY62" s="860">
        <f t="shared" si="42"/>
        <v>-0.09</v>
      </c>
      <c r="AZ62" s="860">
        <f t="shared" si="42"/>
        <v>-0.1</v>
      </c>
      <c r="BA62" s="860">
        <f t="shared" si="42"/>
        <v>-0.11</v>
      </c>
      <c r="BB62" s="860">
        <f t="shared" si="42"/>
        <v>-0.12</v>
      </c>
      <c r="BC62" s="860">
        <f t="shared" si="42"/>
        <v>-0.12</v>
      </c>
      <c r="BD62" s="860">
        <f t="shared" si="42"/>
        <v>-0.12</v>
      </c>
      <c r="BE62" s="860">
        <f t="shared" si="42"/>
        <v>-0.13</v>
      </c>
      <c r="BF62" s="860">
        <f t="shared" si="42"/>
        <v>-0.13</v>
      </c>
      <c r="BG62" s="50"/>
      <c r="BH62" s="50"/>
      <c r="BI62" s="50" t="s">
        <v>1270</v>
      </c>
      <c r="BJ62" s="844">
        <f t="shared" ref="BJ62:BU62" si="43">+B11-B62</f>
        <v>0</v>
      </c>
      <c r="BK62" s="844">
        <f t="shared" si="43"/>
        <v>-0.08</v>
      </c>
      <c r="BL62" s="844">
        <f t="shared" si="43"/>
        <v>-0.07</v>
      </c>
      <c r="BM62" s="844">
        <f t="shared" si="43"/>
        <v>-0.06</v>
      </c>
      <c r="BN62" s="844">
        <f t="shared" si="43"/>
        <v>-0.05</v>
      </c>
      <c r="BO62" s="844">
        <f t="shared" si="43"/>
        <v>-0.04</v>
      </c>
      <c r="BP62" s="844">
        <f t="shared" si="43"/>
        <v>-0.03</v>
      </c>
      <c r="BQ62" s="844">
        <f t="shared" si="43"/>
        <v>-0.02</v>
      </c>
      <c r="BR62" s="844">
        <f t="shared" si="43"/>
        <v>-0.01</v>
      </c>
      <c r="BS62" s="844">
        <f t="shared" si="43"/>
        <v>0</v>
      </c>
      <c r="BT62" s="844">
        <f t="shared" si="43"/>
        <v>0.01</v>
      </c>
      <c r="BU62" s="844">
        <f t="shared" si="43"/>
        <v>0.02</v>
      </c>
      <c r="BV62" s="50"/>
      <c r="BW62" s="50"/>
      <c r="BX62" s="50" t="s">
        <v>1270</v>
      </c>
      <c r="BY62" s="844">
        <f t="shared" ref="BY62:CJ62" si="44">+Q11-Q62</f>
        <v>0</v>
      </c>
      <c r="BZ62" s="844">
        <f t="shared" si="44"/>
        <v>0</v>
      </c>
      <c r="CA62" s="844">
        <f t="shared" si="44"/>
        <v>-0.01</v>
      </c>
      <c r="CB62" s="844">
        <f t="shared" si="44"/>
        <v>-0.03</v>
      </c>
      <c r="CC62" s="844">
        <f t="shared" si="44"/>
        <v>-0.04</v>
      </c>
      <c r="CD62" s="844">
        <f t="shared" si="44"/>
        <v>-0.06</v>
      </c>
      <c r="CE62" s="844">
        <f t="shared" si="44"/>
        <v>-0.08</v>
      </c>
      <c r="CF62" s="844">
        <f t="shared" si="44"/>
        <v>-0.1</v>
      </c>
      <c r="CG62" s="844">
        <f t="shared" si="44"/>
        <v>-0.11</v>
      </c>
      <c r="CH62" s="844">
        <f t="shared" si="44"/>
        <v>-0.12</v>
      </c>
      <c r="CI62" s="844">
        <f t="shared" si="44"/>
        <v>-0.14</v>
      </c>
      <c r="CJ62" s="844">
        <f t="shared" si="44"/>
        <v>-0.15</v>
      </c>
    </row>
    <row r="63">
      <c r="A63" s="50" t="s">
        <v>1615</v>
      </c>
      <c r="B63" s="50"/>
      <c r="C63" s="50"/>
      <c r="D63" s="50"/>
      <c r="E63" s="50"/>
      <c r="F63" s="50"/>
      <c r="G63" s="50"/>
      <c r="H63" s="50"/>
      <c r="I63" s="50"/>
      <c r="J63" s="50"/>
      <c r="K63" s="50"/>
      <c r="L63" s="50"/>
      <c r="M63" s="50"/>
      <c r="N63" s="50"/>
      <c r="O63" s="50"/>
      <c r="P63" s="50" t="s">
        <v>1615</v>
      </c>
      <c r="Q63" s="50"/>
      <c r="R63" s="50"/>
      <c r="S63" s="50"/>
      <c r="T63" s="50"/>
      <c r="U63" s="50"/>
      <c r="V63" s="50"/>
      <c r="W63" s="50"/>
      <c r="X63" s="50"/>
      <c r="Y63" s="50"/>
      <c r="Z63" s="50"/>
      <c r="AA63" s="50"/>
      <c r="AB63" s="50"/>
      <c r="AC63" s="50"/>
      <c r="AD63" s="50"/>
      <c r="AE63" s="50" t="s">
        <v>1615</v>
      </c>
      <c r="AF63" s="844">
        <f t="shared" ref="AF63:AQ63" si="45">+B63+Q63</f>
        <v>0</v>
      </c>
      <c r="AG63" s="844">
        <f t="shared" si="45"/>
        <v>0</v>
      </c>
      <c r="AH63" s="844">
        <f t="shared" si="45"/>
        <v>0</v>
      </c>
      <c r="AI63" s="844">
        <f t="shared" si="45"/>
        <v>0</v>
      </c>
      <c r="AJ63" s="844">
        <f t="shared" si="45"/>
        <v>0</v>
      </c>
      <c r="AK63" s="844">
        <f t="shared" si="45"/>
        <v>0</v>
      </c>
      <c r="AL63" s="844">
        <f t="shared" si="45"/>
        <v>0</v>
      </c>
      <c r="AM63" s="844">
        <f t="shared" si="45"/>
        <v>0</v>
      </c>
      <c r="AN63" s="844">
        <f t="shared" si="45"/>
        <v>0</v>
      </c>
      <c r="AO63" s="844">
        <f t="shared" si="45"/>
        <v>0</v>
      </c>
      <c r="AP63" s="844">
        <f t="shared" si="45"/>
        <v>0</v>
      </c>
      <c r="AQ63" s="844">
        <f t="shared" si="45"/>
        <v>0</v>
      </c>
      <c r="AR63" s="861">
        <f t="shared" si="32"/>
        <v>0</v>
      </c>
      <c r="AS63" s="861">
        <f t="shared" si="33"/>
        <v>0</v>
      </c>
      <c r="AT63" s="50" t="s">
        <v>1615</v>
      </c>
      <c r="AU63" s="860">
        <f t="shared" ref="AU63:BF63" si="46">+AF12-AF63</f>
        <v>0</v>
      </c>
      <c r="AV63" s="860">
        <f t="shared" si="46"/>
        <v>0</v>
      </c>
      <c r="AW63" s="860">
        <f t="shared" si="46"/>
        <v>0</v>
      </c>
      <c r="AX63" s="860">
        <f t="shared" si="46"/>
        <v>0</v>
      </c>
      <c r="AY63" s="860">
        <f t="shared" si="46"/>
        <v>0</v>
      </c>
      <c r="AZ63" s="860">
        <f t="shared" si="46"/>
        <v>0</v>
      </c>
      <c r="BA63" s="860">
        <f t="shared" si="46"/>
        <v>0</v>
      </c>
      <c r="BB63" s="860">
        <f t="shared" si="46"/>
        <v>0</v>
      </c>
      <c r="BC63" s="860">
        <f t="shared" si="46"/>
        <v>0</v>
      </c>
      <c r="BD63" s="860">
        <f t="shared" si="46"/>
        <v>0</v>
      </c>
      <c r="BE63" s="860">
        <f t="shared" si="46"/>
        <v>0</v>
      </c>
      <c r="BF63" s="860">
        <f t="shared" si="46"/>
        <v>0</v>
      </c>
      <c r="BG63" s="50"/>
      <c r="BH63" s="50"/>
      <c r="BI63" s="50" t="s">
        <v>1615</v>
      </c>
      <c r="BJ63" s="844">
        <f t="shared" ref="BJ63:BU63" si="47">+B12-B63</f>
        <v>0</v>
      </c>
      <c r="BK63" s="844">
        <f t="shared" si="47"/>
        <v>0</v>
      </c>
      <c r="BL63" s="844">
        <f t="shared" si="47"/>
        <v>0</v>
      </c>
      <c r="BM63" s="844">
        <f t="shared" si="47"/>
        <v>0</v>
      </c>
      <c r="BN63" s="844">
        <f t="shared" si="47"/>
        <v>0</v>
      </c>
      <c r="BO63" s="844">
        <f t="shared" si="47"/>
        <v>0</v>
      </c>
      <c r="BP63" s="844">
        <f t="shared" si="47"/>
        <v>0</v>
      </c>
      <c r="BQ63" s="844">
        <f t="shared" si="47"/>
        <v>0</v>
      </c>
      <c r="BR63" s="844">
        <f t="shared" si="47"/>
        <v>0</v>
      </c>
      <c r="BS63" s="844">
        <f t="shared" si="47"/>
        <v>0</v>
      </c>
      <c r="BT63" s="844">
        <f t="shared" si="47"/>
        <v>0</v>
      </c>
      <c r="BU63" s="844">
        <f t="shared" si="47"/>
        <v>0</v>
      </c>
      <c r="BV63" s="50"/>
      <c r="BW63" s="50"/>
      <c r="BX63" s="50" t="s">
        <v>1615</v>
      </c>
      <c r="BY63" s="844">
        <f t="shared" ref="BY63:CJ63" si="48">+Q12-Q63</f>
        <v>0</v>
      </c>
      <c r="BZ63" s="844">
        <f t="shared" si="48"/>
        <v>0</v>
      </c>
      <c r="CA63" s="844">
        <f t="shared" si="48"/>
        <v>0</v>
      </c>
      <c r="CB63" s="844">
        <f t="shared" si="48"/>
        <v>0</v>
      </c>
      <c r="CC63" s="844">
        <f t="shared" si="48"/>
        <v>0</v>
      </c>
      <c r="CD63" s="844">
        <f t="shared" si="48"/>
        <v>0</v>
      </c>
      <c r="CE63" s="844">
        <f t="shared" si="48"/>
        <v>0</v>
      </c>
      <c r="CF63" s="844">
        <f t="shared" si="48"/>
        <v>0</v>
      </c>
      <c r="CG63" s="844">
        <f t="shared" si="48"/>
        <v>0</v>
      </c>
      <c r="CH63" s="844">
        <f t="shared" si="48"/>
        <v>0</v>
      </c>
      <c r="CI63" s="844">
        <f t="shared" si="48"/>
        <v>0</v>
      </c>
      <c r="CJ63" s="844">
        <f t="shared" si="48"/>
        <v>0</v>
      </c>
    </row>
    <row r="64">
      <c r="A64" s="50" t="s">
        <v>1616</v>
      </c>
      <c r="B64" s="50"/>
      <c r="C64" s="50"/>
      <c r="D64" s="50"/>
      <c r="E64" s="50"/>
      <c r="F64" s="50"/>
      <c r="G64" s="50"/>
      <c r="H64" s="50"/>
      <c r="I64" s="50"/>
      <c r="J64" s="50"/>
      <c r="K64" s="50"/>
      <c r="L64" s="50"/>
      <c r="M64" s="50"/>
      <c r="N64" s="50"/>
      <c r="O64" s="50"/>
      <c r="P64" s="50" t="s">
        <v>1616</v>
      </c>
      <c r="Q64" s="50"/>
      <c r="R64" s="50"/>
      <c r="S64" s="50"/>
      <c r="T64" s="50"/>
      <c r="U64" s="50"/>
      <c r="V64" s="50"/>
      <c r="W64" s="50"/>
      <c r="X64" s="50"/>
      <c r="Y64" s="50"/>
      <c r="Z64" s="50"/>
      <c r="AA64" s="50"/>
      <c r="AB64" s="50"/>
      <c r="AC64" s="50"/>
      <c r="AD64" s="50"/>
      <c r="AE64" s="50" t="s">
        <v>1616</v>
      </c>
      <c r="AF64" s="844">
        <f t="shared" ref="AF64:AQ64" si="49">+B64+Q64</f>
        <v>0</v>
      </c>
      <c r="AG64" s="844">
        <f t="shared" si="49"/>
        <v>0</v>
      </c>
      <c r="AH64" s="844">
        <f t="shared" si="49"/>
        <v>0</v>
      </c>
      <c r="AI64" s="844">
        <f t="shared" si="49"/>
        <v>0</v>
      </c>
      <c r="AJ64" s="844">
        <f t="shared" si="49"/>
        <v>0</v>
      </c>
      <c r="AK64" s="844">
        <f t="shared" si="49"/>
        <v>0</v>
      </c>
      <c r="AL64" s="844">
        <f t="shared" si="49"/>
        <v>0</v>
      </c>
      <c r="AM64" s="844">
        <f t="shared" si="49"/>
        <v>0</v>
      </c>
      <c r="AN64" s="844">
        <f t="shared" si="49"/>
        <v>0</v>
      </c>
      <c r="AO64" s="844">
        <f t="shared" si="49"/>
        <v>0</v>
      </c>
      <c r="AP64" s="844">
        <f t="shared" si="49"/>
        <v>0</v>
      </c>
      <c r="AQ64" s="844">
        <f t="shared" si="49"/>
        <v>0</v>
      </c>
      <c r="AR64" s="861">
        <f t="shared" si="32"/>
        <v>0</v>
      </c>
      <c r="AS64" s="861">
        <f t="shared" si="33"/>
        <v>0</v>
      </c>
      <c r="AT64" s="50" t="s">
        <v>1616</v>
      </c>
      <c r="AU64" s="860">
        <f t="shared" ref="AU64:BF64" si="50">+AF13-AF64</f>
        <v>0</v>
      </c>
      <c r="AV64" s="860">
        <f t="shared" si="50"/>
        <v>0</v>
      </c>
      <c r="AW64" s="860">
        <f t="shared" si="50"/>
        <v>0</v>
      </c>
      <c r="AX64" s="860">
        <f t="shared" si="50"/>
        <v>0</v>
      </c>
      <c r="AY64" s="860">
        <f t="shared" si="50"/>
        <v>0</v>
      </c>
      <c r="AZ64" s="860">
        <f t="shared" si="50"/>
        <v>0</v>
      </c>
      <c r="BA64" s="860">
        <f t="shared" si="50"/>
        <v>0</v>
      </c>
      <c r="BB64" s="860">
        <f t="shared" si="50"/>
        <v>0</v>
      </c>
      <c r="BC64" s="860">
        <f t="shared" si="50"/>
        <v>0</v>
      </c>
      <c r="BD64" s="860">
        <f t="shared" si="50"/>
        <v>0</v>
      </c>
      <c r="BE64" s="860">
        <f t="shared" si="50"/>
        <v>0</v>
      </c>
      <c r="BF64" s="860">
        <f t="shared" si="50"/>
        <v>0</v>
      </c>
      <c r="BG64" s="50"/>
      <c r="BH64" s="50"/>
      <c r="BI64" s="50" t="s">
        <v>1616</v>
      </c>
      <c r="BJ64" s="844">
        <f t="shared" ref="BJ64:BU64" si="51">+B13-B64</f>
        <v>0</v>
      </c>
      <c r="BK64" s="844">
        <f t="shared" si="51"/>
        <v>0</v>
      </c>
      <c r="BL64" s="844">
        <f t="shared" si="51"/>
        <v>0</v>
      </c>
      <c r="BM64" s="844">
        <f t="shared" si="51"/>
        <v>0</v>
      </c>
      <c r="BN64" s="844">
        <f t="shared" si="51"/>
        <v>0</v>
      </c>
      <c r="BO64" s="844">
        <f t="shared" si="51"/>
        <v>0</v>
      </c>
      <c r="BP64" s="844">
        <f t="shared" si="51"/>
        <v>0</v>
      </c>
      <c r="BQ64" s="844">
        <f t="shared" si="51"/>
        <v>0</v>
      </c>
      <c r="BR64" s="844">
        <f t="shared" si="51"/>
        <v>0</v>
      </c>
      <c r="BS64" s="844">
        <f t="shared" si="51"/>
        <v>0</v>
      </c>
      <c r="BT64" s="844">
        <f t="shared" si="51"/>
        <v>0</v>
      </c>
      <c r="BU64" s="844">
        <f t="shared" si="51"/>
        <v>0</v>
      </c>
      <c r="BV64" s="50"/>
      <c r="BW64" s="50"/>
      <c r="BX64" s="50" t="s">
        <v>1616</v>
      </c>
      <c r="BY64" s="844">
        <f t="shared" ref="BY64:CJ64" si="52">+Q13-Q64</f>
        <v>0</v>
      </c>
      <c r="BZ64" s="844">
        <f t="shared" si="52"/>
        <v>0</v>
      </c>
      <c r="CA64" s="844">
        <f t="shared" si="52"/>
        <v>0</v>
      </c>
      <c r="CB64" s="844">
        <f t="shared" si="52"/>
        <v>0</v>
      </c>
      <c r="CC64" s="844">
        <f t="shared" si="52"/>
        <v>0</v>
      </c>
      <c r="CD64" s="844">
        <f t="shared" si="52"/>
        <v>0</v>
      </c>
      <c r="CE64" s="844">
        <f t="shared" si="52"/>
        <v>0</v>
      </c>
      <c r="CF64" s="844">
        <f t="shared" si="52"/>
        <v>0</v>
      </c>
      <c r="CG64" s="844">
        <f t="shared" si="52"/>
        <v>0</v>
      </c>
      <c r="CH64" s="844">
        <f t="shared" si="52"/>
        <v>0</v>
      </c>
      <c r="CI64" s="844">
        <f t="shared" si="52"/>
        <v>0</v>
      </c>
      <c r="CJ64" s="844">
        <f t="shared" si="52"/>
        <v>0</v>
      </c>
    </row>
    <row r="65">
      <c r="A65" s="50" t="s">
        <v>24</v>
      </c>
      <c r="B65" s="844">
        <v>3.52</v>
      </c>
      <c r="C65" s="844">
        <v>3.68</v>
      </c>
      <c r="D65" s="844">
        <v>3.53</v>
      </c>
      <c r="E65" s="844">
        <v>3.63</v>
      </c>
      <c r="F65" s="844">
        <v>3.72</v>
      </c>
      <c r="G65" s="844">
        <v>3.82</v>
      </c>
      <c r="H65" s="844">
        <v>3.91</v>
      </c>
      <c r="I65" s="844">
        <v>4.02</v>
      </c>
      <c r="J65" s="844">
        <v>4.12</v>
      </c>
      <c r="K65" s="844">
        <v>4.23</v>
      </c>
      <c r="L65" s="844">
        <v>4.34</v>
      </c>
      <c r="M65" s="844">
        <v>4.45</v>
      </c>
      <c r="N65" s="50"/>
      <c r="O65" s="50"/>
      <c r="P65" s="50" t="s">
        <v>24</v>
      </c>
      <c r="Q65" s="844">
        <v>0.53</v>
      </c>
      <c r="R65" s="844">
        <v>0.5</v>
      </c>
      <c r="S65" s="844">
        <v>0.52</v>
      </c>
      <c r="T65" s="844">
        <v>0.53</v>
      </c>
      <c r="U65" s="844">
        <v>0.55</v>
      </c>
      <c r="V65" s="844">
        <v>0.56</v>
      </c>
      <c r="W65" s="844">
        <v>0.58</v>
      </c>
      <c r="X65" s="844">
        <v>0.59</v>
      </c>
      <c r="Y65" s="844">
        <v>0.6</v>
      </c>
      <c r="Z65" s="844">
        <v>0.62</v>
      </c>
      <c r="AA65" s="844">
        <v>0.63</v>
      </c>
      <c r="AB65" s="844">
        <v>0.65</v>
      </c>
      <c r="AC65" s="50"/>
      <c r="AD65" s="50"/>
      <c r="AE65" s="50" t="s">
        <v>24</v>
      </c>
      <c r="AF65" s="844">
        <f t="shared" ref="AF65:AQ65" si="53">+B65+Q65</f>
        <v>4.05</v>
      </c>
      <c r="AG65" s="844">
        <f t="shared" si="53"/>
        <v>4.18</v>
      </c>
      <c r="AH65" s="844">
        <f t="shared" si="53"/>
        <v>4.05</v>
      </c>
      <c r="AI65" s="844">
        <f t="shared" si="53"/>
        <v>4.16</v>
      </c>
      <c r="AJ65" s="844">
        <f t="shared" si="53"/>
        <v>4.27</v>
      </c>
      <c r="AK65" s="844">
        <f t="shared" si="53"/>
        <v>4.38</v>
      </c>
      <c r="AL65" s="844">
        <f t="shared" si="53"/>
        <v>4.49</v>
      </c>
      <c r="AM65" s="844">
        <f t="shared" si="53"/>
        <v>4.61</v>
      </c>
      <c r="AN65" s="844">
        <f t="shared" si="53"/>
        <v>4.72</v>
      </c>
      <c r="AO65" s="844">
        <f t="shared" si="53"/>
        <v>4.85</v>
      </c>
      <c r="AP65" s="844">
        <f t="shared" si="53"/>
        <v>4.97</v>
      </c>
      <c r="AQ65" s="844">
        <f t="shared" si="53"/>
        <v>5.1</v>
      </c>
      <c r="AR65" s="50"/>
      <c r="AS65" s="50"/>
      <c r="AT65" s="50" t="s">
        <v>24</v>
      </c>
      <c r="AU65" s="860">
        <f t="shared" ref="AU65:BF65" si="54">+AF14-AF65</f>
        <v>0</v>
      </c>
      <c r="AV65" s="860">
        <f t="shared" si="54"/>
        <v>-0.03</v>
      </c>
      <c r="AW65" s="860">
        <f t="shared" si="54"/>
        <v>0.22</v>
      </c>
      <c r="AX65" s="860">
        <f t="shared" si="54"/>
        <v>0.22</v>
      </c>
      <c r="AY65" s="860">
        <f t="shared" si="54"/>
        <v>0.22</v>
      </c>
      <c r="AZ65" s="860">
        <f t="shared" si="54"/>
        <v>0.21</v>
      </c>
      <c r="BA65" s="860">
        <f t="shared" si="54"/>
        <v>0.21</v>
      </c>
      <c r="BB65" s="860">
        <f t="shared" si="54"/>
        <v>0.21</v>
      </c>
      <c r="BC65" s="860">
        <f t="shared" si="54"/>
        <v>0.21</v>
      </c>
      <c r="BD65" s="860">
        <f t="shared" si="54"/>
        <v>0.2</v>
      </c>
      <c r="BE65" s="860">
        <f t="shared" si="54"/>
        <v>0.2</v>
      </c>
      <c r="BF65" s="860">
        <f t="shared" si="54"/>
        <v>0.19</v>
      </c>
      <c r="BG65" s="50"/>
      <c r="BH65" s="50"/>
      <c r="BI65" s="50" t="s">
        <v>24</v>
      </c>
      <c r="BJ65" s="844">
        <f t="shared" ref="BJ65:BU65" si="55">+B14-B65</f>
        <v>0</v>
      </c>
      <c r="BK65" s="844">
        <f t="shared" si="55"/>
        <v>-0.03</v>
      </c>
      <c r="BL65" s="844">
        <f t="shared" si="55"/>
        <v>0.24</v>
      </c>
      <c r="BM65" s="844">
        <f t="shared" si="55"/>
        <v>0.25</v>
      </c>
      <c r="BN65" s="844">
        <f t="shared" si="55"/>
        <v>0.27</v>
      </c>
      <c r="BO65" s="844">
        <f t="shared" si="55"/>
        <v>0.27</v>
      </c>
      <c r="BP65" s="844">
        <f t="shared" si="55"/>
        <v>0.29</v>
      </c>
      <c r="BQ65" s="844">
        <f t="shared" si="55"/>
        <v>0.3</v>
      </c>
      <c r="BR65" s="844">
        <f t="shared" si="55"/>
        <v>0.31</v>
      </c>
      <c r="BS65" s="844">
        <f t="shared" si="55"/>
        <v>0.33</v>
      </c>
      <c r="BT65" s="844">
        <f t="shared" si="55"/>
        <v>0.34</v>
      </c>
      <c r="BU65" s="844">
        <f t="shared" si="55"/>
        <v>0.35</v>
      </c>
      <c r="BV65" s="50"/>
      <c r="BW65" s="50"/>
      <c r="BX65" s="50" t="s">
        <v>24</v>
      </c>
      <c r="BY65" s="844">
        <f t="shared" ref="BY65:CJ65" si="56">+Q14-Q65</f>
        <v>0</v>
      </c>
      <c r="BZ65" s="844">
        <f t="shared" si="56"/>
        <v>0</v>
      </c>
      <c r="CA65" s="844">
        <f t="shared" si="56"/>
        <v>-0.02</v>
      </c>
      <c r="CB65" s="844">
        <f t="shared" si="56"/>
        <v>-0.03</v>
      </c>
      <c r="CC65" s="844">
        <f t="shared" si="56"/>
        <v>-0.05</v>
      </c>
      <c r="CD65" s="844">
        <f t="shared" si="56"/>
        <v>-0.06</v>
      </c>
      <c r="CE65" s="844">
        <f t="shared" si="56"/>
        <v>-0.08</v>
      </c>
      <c r="CF65" s="844">
        <f t="shared" si="56"/>
        <v>-0.09</v>
      </c>
      <c r="CG65" s="844">
        <f t="shared" si="56"/>
        <v>-0.1</v>
      </c>
      <c r="CH65" s="844">
        <f t="shared" si="56"/>
        <v>-0.13</v>
      </c>
      <c r="CI65" s="844">
        <f t="shared" si="56"/>
        <v>-0.14</v>
      </c>
      <c r="CJ65" s="844">
        <f t="shared" si="56"/>
        <v>-0.16</v>
      </c>
    </row>
    <row r="66">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853"/>
      <c r="AV66" s="860">
        <f>AV60*1000000</f>
        <v>60000</v>
      </c>
      <c r="AW66" s="853"/>
      <c r="AX66" s="853"/>
      <c r="AY66" s="853"/>
      <c r="AZ66" s="853"/>
      <c r="BA66" s="853"/>
      <c r="BB66" s="853"/>
      <c r="BC66" s="853"/>
      <c r="BD66" s="853"/>
      <c r="BE66" s="853"/>
      <c r="BF66" s="853"/>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row>
    <row r="67">
      <c r="A67" s="50"/>
      <c r="B67" s="843" t="s">
        <v>1617</v>
      </c>
      <c r="N67" s="50"/>
      <c r="O67" s="50"/>
      <c r="P67" s="50"/>
      <c r="Q67" s="843" t="s">
        <v>1617</v>
      </c>
      <c r="AC67" s="50"/>
      <c r="AD67" s="50"/>
      <c r="AE67" s="50"/>
      <c r="AF67" s="843" t="s">
        <v>1617</v>
      </c>
      <c r="AR67" s="50"/>
      <c r="AS67" s="50"/>
      <c r="AT67" s="50"/>
      <c r="AU67" s="859" t="s">
        <v>1617</v>
      </c>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row>
    <row r="68">
      <c r="A68" s="50" t="s">
        <v>1614</v>
      </c>
      <c r="B68" s="844">
        <v>2019.0</v>
      </c>
      <c r="C68" s="844">
        <v>2020.0</v>
      </c>
      <c r="D68" s="844">
        <v>2021.0</v>
      </c>
      <c r="E68" s="844">
        <v>2022.0</v>
      </c>
      <c r="F68" s="844">
        <v>2023.0</v>
      </c>
      <c r="G68" s="844">
        <v>2024.0</v>
      </c>
      <c r="H68" s="844">
        <v>2025.0</v>
      </c>
      <c r="I68" s="844">
        <v>2026.0</v>
      </c>
      <c r="J68" s="844">
        <v>2027.0</v>
      </c>
      <c r="K68" s="844">
        <v>2028.0</v>
      </c>
      <c r="L68" s="844">
        <v>2029.0</v>
      </c>
      <c r="M68" s="844">
        <v>2030.0</v>
      </c>
      <c r="N68" s="50"/>
      <c r="O68" s="50"/>
      <c r="P68" s="50" t="s">
        <v>1614</v>
      </c>
      <c r="Q68" s="844">
        <v>2019.0</v>
      </c>
      <c r="R68" s="844">
        <v>2020.0</v>
      </c>
      <c r="S68" s="844">
        <v>2021.0</v>
      </c>
      <c r="T68" s="844">
        <v>2022.0</v>
      </c>
      <c r="U68" s="844">
        <v>2023.0</v>
      </c>
      <c r="V68" s="844">
        <v>2024.0</v>
      </c>
      <c r="W68" s="844">
        <v>2025.0</v>
      </c>
      <c r="X68" s="844">
        <v>2026.0</v>
      </c>
      <c r="Y68" s="844">
        <v>2027.0</v>
      </c>
      <c r="Z68" s="844">
        <v>2028.0</v>
      </c>
      <c r="AA68" s="844">
        <v>2029.0</v>
      </c>
      <c r="AB68" s="844">
        <v>2030.0</v>
      </c>
      <c r="AC68" s="50"/>
      <c r="AD68" s="50"/>
      <c r="AE68" s="50" t="s">
        <v>1614</v>
      </c>
      <c r="AF68" s="844">
        <v>2019.0</v>
      </c>
      <c r="AG68" s="844">
        <v>2020.0</v>
      </c>
      <c r="AH68" s="844">
        <v>2021.0</v>
      </c>
      <c r="AI68" s="844">
        <v>2022.0</v>
      </c>
      <c r="AJ68" s="844">
        <v>2023.0</v>
      </c>
      <c r="AK68" s="844">
        <v>2024.0</v>
      </c>
      <c r="AL68" s="844">
        <v>2025.0</v>
      </c>
      <c r="AM68" s="844">
        <v>2026.0</v>
      </c>
      <c r="AN68" s="844">
        <v>2027.0</v>
      </c>
      <c r="AO68" s="844">
        <v>2028.0</v>
      </c>
      <c r="AP68" s="844">
        <v>2029.0</v>
      </c>
      <c r="AQ68" s="844">
        <v>2030.0</v>
      </c>
      <c r="AR68" s="50"/>
      <c r="AS68" s="50"/>
      <c r="AT68" s="50" t="s">
        <v>1614</v>
      </c>
      <c r="AU68" s="860">
        <v>2019.0</v>
      </c>
      <c r="AV68" s="860">
        <v>2020.0</v>
      </c>
      <c r="AW68" s="860">
        <v>2021.0</v>
      </c>
      <c r="AX68" s="860">
        <v>2022.0</v>
      </c>
      <c r="AY68" s="860">
        <v>2023.0</v>
      </c>
      <c r="AZ68" s="860">
        <v>2024.0</v>
      </c>
      <c r="BA68" s="860">
        <v>2025.0</v>
      </c>
      <c r="BB68" s="860">
        <v>2026.0</v>
      </c>
      <c r="BC68" s="860">
        <v>2027.0</v>
      </c>
      <c r="BD68" s="860">
        <v>2028.0</v>
      </c>
      <c r="BE68" s="860">
        <v>2029.0</v>
      </c>
      <c r="BF68" s="860">
        <v>2030.0</v>
      </c>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row>
    <row r="69">
      <c r="A69" s="50" t="s">
        <v>1618</v>
      </c>
      <c r="B69" s="844">
        <v>0.01</v>
      </c>
      <c r="C69" s="844">
        <v>0.01</v>
      </c>
      <c r="D69" s="844">
        <v>0.01</v>
      </c>
      <c r="E69" s="844">
        <v>0.01</v>
      </c>
      <c r="F69" s="844">
        <v>0.01</v>
      </c>
      <c r="G69" s="844">
        <v>0.01</v>
      </c>
      <c r="H69" s="844">
        <v>0.01</v>
      </c>
      <c r="I69" s="844">
        <v>0.01</v>
      </c>
      <c r="J69" s="844">
        <v>0.01</v>
      </c>
      <c r="K69" s="844">
        <v>0.01</v>
      </c>
      <c r="L69" s="844">
        <v>0.01</v>
      </c>
      <c r="M69" s="844">
        <v>0.01</v>
      </c>
      <c r="N69" s="50"/>
      <c r="O69" s="50"/>
      <c r="P69" s="35" t="s">
        <v>1618</v>
      </c>
      <c r="Q69" s="35"/>
      <c r="R69" s="50"/>
      <c r="S69" s="50"/>
      <c r="T69" s="50"/>
      <c r="U69" s="50"/>
      <c r="V69" s="50"/>
      <c r="W69" s="50"/>
      <c r="X69" s="50"/>
      <c r="Y69" s="50"/>
      <c r="Z69" s="50"/>
      <c r="AA69" s="50"/>
      <c r="AB69" s="50"/>
      <c r="AC69" s="50"/>
      <c r="AD69" s="50"/>
      <c r="AE69" s="50" t="s">
        <v>1618</v>
      </c>
      <c r="AF69" s="844">
        <f t="shared" ref="AF69:AQ69" si="57">+B69+Q69</f>
        <v>0.01</v>
      </c>
      <c r="AG69" s="844">
        <f t="shared" si="57"/>
        <v>0.01</v>
      </c>
      <c r="AH69" s="844">
        <f t="shared" si="57"/>
        <v>0.01</v>
      </c>
      <c r="AI69" s="844">
        <f t="shared" si="57"/>
        <v>0.01</v>
      </c>
      <c r="AJ69" s="844">
        <f t="shared" si="57"/>
        <v>0.01</v>
      </c>
      <c r="AK69" s="844">
        <f t="shared" si="57"/>
        <v>0.01</v>
      </c>
      <c r="AL69" s="844">
        <f t="shared" si="57"/>
        <v>0.01</v>
      </c>
      <c r="AM69" s="844">
        <f t="shared" si="57"/>
        <v>0.01</v>
      </c>
      <c r="AN69" s="844">
        <f t="shared" si="57"/>
        <v>0.01</v>
      </c>
      <c r="AO69" s="844">
        <f t="shared" si="57"/>
        <v>0.01</v>
      </c>
      <c r="AP69" s="844">
        <f t="shared" si="57"/>
        <v>0.01</v>
      </c>
      <c r="AQ69" s="844">
        <f t="shared" si="57"/>
        <v>0.01</v>
      </c>
      <c r="AR69" s="50"/>
      <c r="AS69" s="50"/>
      <c r="AT69" s="50" t="s">
        <v>1618</v>
      </c>
      <c r="AU69" s="860">
        <f t="shared" ref="AU69:BF69" si="58">+AF18-AF69</f>
        <v>0</v>
      </c>
      <c r="AV69" s="860">
        <f t="shared" si="58"/>
        <v>0</v>
      </c>
      <c r="AW69" s="860">
        <f t="shared" si="58"/>
        <v>0</v>
      </c>
      <c r="AX69" s="860">
        <f t="shared" si="58"/>
        <v>0</v>
      </c>
      <c r="AY69" s="860">
        <f t="shared" si="58"/>
        <v>0</v>
      </c>
      <c r="AZ69" s="860">
        <f t="shared" si="58"/>
        <v>0</v>
      </c>
      <c r="BA69" s="860">
        <f t="shared" si="58"/>
        <v>0</v>
      </c>
      <c r="BB69" s="860">
        <f t="shared" si="58"/>
        <v>0</v>
      </c>
      <c r="BC69" s="860">
        <f t="shared" si="58"/>
        <v>0</v>
      </c>
      <c r="BD69" s="860">
        <f t="shared" si="58"/>
        <v>0</v>
      </c>
      <c r="BE69" s="860">
        <f t="shared" si="58"/>
        <v>0</v>
      </c>
      <c r="BF69" s="860">
        <f t="shared" si="58"/>
        <v>0</v>
      </c>
      <c r="BG69" s="50"/>
      <c r="BH69" s="50"/>
      <c r="BI69" s="50"/>
      <c r="BJ69" s="50"/>
      <c r="BK69" s="50"/>
      <c r="BL69" s="50"/>
      <c r="BM69" s="50"/>
      <c r="BN69" s="50"/>
      <c r="BO69" s="50"/>
      <c r="BP69" s="50"/>
      <c r="BQ69" s="50"/>
      <c r="BR69" s="50"/>
      <c r="BS69" s="50"/>
      <c r="BT69" s="50"/>
      <c r="BU69" s="50"/>
      <c r="BV69" s="50"/>
      <c r="BW69" s="50"/>
      <c r="BX69" s="50"/>
      <c r="BY69" s="50"/>
      <c r="BZ69" s="50"/>
      <c r="CA69" s="50"/>
      <c r="CB69" s="50"/>
      <c r="CC69" s="50"/>
      <c r="CD69" s="50"/>
      <c r="CE69" s="50"/>
      <c r="CF69" s="50"/>
      <c r="CG69" s="50"/>
      <c r="CH69" s="50"/>
      <c r="CI69" s="50"/>
      <c r="CJ69" s="50"/>
    </row>
    <row r="70">
      <c r="A70" s="50" t="s">
        <v>1390</v>
      </c>
      <c r="B70" s="50"/>
      <c r="C70" s="50"/>
      <c r="D70" s="50"/>
      <c r="E70" s="50"/>
      <c r="F70" s="50"/>
      <c r="G70" s="50"/>
      <c r="H70" s="50"/>
      <c r="I70" s="50"/>
      <c r="J70" s="50"/>
      <c r="K70" s="50"/>
      <c r="L70" s="50"/>
      <c r="M70" s="50"/>
      <c r="N70" s="50"/>
      <c r="O70" s="50"/>
      <c r="P70" s="50" t="s">
        <v>1390</v>
      </c>
      <c r="Q70" s="50"/>
      <c r="R70" s="50"/>
      <c r="S70" s="50"/>
      <c r="T70" s="50"/>
      <c r="U70" s="50"/>
      <c r="V70" s="50"/>
      <c r="W70" s="50"/>
      <c r="X70" s="50"/>
      <c r="Y70" s="50"/>
      <c r="Z70" s="50"/>
      <c r="AA70" s="50"/>
      <c r="AB70" s="50"/>
      <c r="AC70" s="50"/>
      <c r="AD70" s="50"/>
      <c r="AE70" s="50" t="s">
        <v>1390</v>
      </c>
      <c r="AF70" s="844">
        <f t="shared" ref="AF70:AQ70" si="59">+B70+Q70</f>
        <v>0</v>
      </c>
      <c r="AG70" s="844">
        <f t="shared" si="59"/>
        <v>0</v>
      </c>
      <c r="AH70" s="844">
        <f t="shared" si="59"/>
        <v>0</v>
      </c>
      <c r="AI70" s="844">
        <f t="shared" si="59"/>
        <v>0</v>
      </c>
      <c r="AJ70" s="844">
        <f t="shared" si="59"/>
        <v>0</v>
      </c>
      <c r="AK70" s="844">
        <f t="shared" si="59"/>
        <v>0</v>
      </c>
      <c r="AL70" s="844">
        <f t="shared" si="59"/>
        <v>0</v>
      </c>
      <c r="AM70" s="844">
        <f t="shared" si="59"/>
        <v>0</v>
      </c>
      <c r="AN70" s="844">
        <f t="shared" si="59"/>
        <v>0</v>
      </c>
      <c r="AO70" s="844">
        <f t="shared" si="59"/>
        <v>0</v>
      </c>
      <c r="AP70" s="844">
        <f t="shared" si="59"/>
        <v>0</v>
      </c>
      <c r="AQ70" s="844">
        <f t="shared" si="59"/>
        <v>0</v>
      </c>
      <c r="AR70" s="50"/>
      <c r="AS70" s="50"/>
      <c r="AT70" s="50" t="s">
        <v>1390</v>
      </c>
      <c r="AU70" s="860">
        <f t="shared" ref="AU70:BF70" si="60">+AF19-AF70</f>
        <v>0</v>
      </c>
      <c r="AV70" s="860">
        <f t="shared" si="60"/>
        <v>0</v>
      </c>
      <c r="AW70" s="860">
        <f t="shared" si="60"/>
        <v>0</v>
      </c>
      <c r="AX70" s="860">
        <f t="shared" si="60"/>
        <v>0</v>
      </c>
      <c r="AY70" s="860">
        <f t="shared" si="60"/>
        <v>0</v>
      </c>
      <c r="AZ70" s="860">
        <f t="shared" si="60"/>
        <v>0</v>
      </c>
      <c r="BA70" s="860">
        <f t="shared" si="60"/>
        <v>0</v>
      </c>
      <c r="BB70" s="860">
        <f t="shared" si="60"/>
        <v>0</v>
      </c>
      <c r="BC70" s="860">
        <f t="shared" si="60"/>
        <v>0</v>
      </c>
      <c r="BD70" s="860">
        <f t="shared" si="60"/>
        <v>0</v>
      </c>
      <c r="BE70" s="860">
        <f t="shared" si="60"/>
        <v>0</v>
      </c>
      <c r="BF70" s="860">
        <f t="shared" si="60"/>
        <v>0</v>
      </c>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row>
    <row r="71">
      <c r="A71" s="50" t="s">
        <v>24</v>
      </c>
      <c r="B71" s="844">
        <v>0.01</v>
      </c>
      <c r="C71" s="844">
        <v>0.01</v>
      </c>
      <c r="D71" s="844">
        <v>0.01</v>
      </c>
      <c r="E71" s="844">
        <v>0.01</v>
      </c>
      <c r="F71" s="844">
        <v>0.01</v>
      </c>
      <c r="G71" s="844">
        <v>0.01</v>
      </c>
      <c r="H71" s="844">
        <v>0.01</v>
      </c>
      <c r="I71" s="844">
        <v>0.01</v>
      </c>
      <c r="J71" s="844">
        <v>0.01</v>
      </c>
      <c r="K71" s="844">
        <v>0.01</v>
      </c>
      <c r="L71" s="844">
        <v>0.01</v>
      </c>
      <c r="M71" s="844">
        <v>0.01</v>
      </c>
      <c r="N71" s="50"/>
      <c r="O71" s="50"/>
      <c r="P71" s="50" t="s">
        <v>24</v>
      </c>
      <c r="Q71" s="50"/>
      <c r="R71" s="50"/>
      <c r="S71" s="50"/>
      <c r="T71" s="50"/>
      <c r="U71" s="50"/>
      <c r="V71" s="50"/>
      <c r="W71" s="50"/>
      <c r="X71" s="50"/>
      <c r="Y71" s="50"/>
      <c r="Z71" s="50"/>
      <c r="AA71" s="50"/>
      <c r="AB71" s="50"/>
      <c r="AC71" s="50"/>
      <c r="AD71" s="50"/>
      <c r="AE71" s="50" t="s">
        <v>24</v>
      </c>
      <c r="AF71" s="844">
        <f t="shared" ref="AF71:AQ71" si="61">+B71+Q71</f>
        <v>0.01</v>
      </c>
      <c r="AG71" s="844">
        <f t="shared" si="61"/>
        <v>0.01</v>
      </c>
      <c r="AH71" s="844">
        <f t="shared" si="61"/>
        <v>0.01</v>
      </c>
      <c r="AI71" s="844">
        <f t="shared" si="61"/>
        <v>0.01</v>
      </c>
      <c r="AJ71" s="844">
        <f t="shared" si="61"/>
        <v>0.01</v>
      </c>
      <c r="AK71" s="844">
        <f t="shared" si="61"/>
        <v>0.01</v>
      </c>
      <c r="AL71" s="844">
        <f t="shared" si="61"/>
        <v>0.01</v>
      </c>
      <c r="AM71" s="844">
        <f t="shared" si="61"/>
        <v>0.01</v>
      </c>
      <c r="AN71" s="844">
        <f t="shared" si="61"/>
        <v>0.01</v>
      </c>
      <c r="AO71" s="844">
        <f t="shared" si="61"/>
        <v>0.01</v>
      </c>
      <c r="AP71" s="844">
        <f t="shared" si="61"/>
        <v>0.01</v>
      </c>
      <c r="AQ71" s="844">
        <f t="shared" si="61"/>
        <v>0.01</v>
      </c>
      <c r="AR71" s="50"/>
      <c r="AS71" s="50"/>
      <c r="AT71" s="50" t="s">
        <v>24</v>
      </c>
      <c r="AU71" s="860">
        <f t="shared" ref="AU71:BF71" si="62">+AF20-AF71</f>
        <v>0</v>
      </c>
      <c r="AV71" s="860">
        <f t="shared" si="62"/>
        <v>0</v>
      </c>
      <c r="AW71" s="860">
        <f t="shared" si="62"/>
        <v>0</v>
      </c>
      <c r="AX71" s="860">
        <f t="shared" si="62"/>
        <v>0</v>
      </c>
      <c r="AY71" s="860">
        <f t="shared" si="62"/>
        <v>0</v>
      </c>
      <c r="AZ71" s="860">
        <f t="shared" si="62"/>
        <v>0</v>
      </c>
      <c r="BA71" s="860">
        <f t="shared" si="62"/>
        <v>0</v>
      </c>
      <c r="BB71" s="860">
        <f t="shared" si="62"/>
        <v>0</v>
      </c>
      <c r="BC71" s="860">
        <f t="shared" si="62"/>
        <v>0</v>
      </c>
      <c r="BD71" s="860">
        <f t="shared" si="62"/>
        <v>0</v>
      </c>
      <c r="BE71" s="860">
        <f t="shared" si="62"/>
        <v>0</v>
      </c>
      <c r="BF71" s="860">
        <f t="shared" si="62"/>
        <v>0</v>
      </c>
      <c r="BG71" s="50"/>
      <c r="BH71" s="50"/>
      <c r="BI71" s="50"/>
      <c r="BJ71" s="50"/>
      <c r="BK71" s="50"/>
      <c r="BL71" s="50"/>
      <c r="BM71" s="50"/>
      <c r="BN71" s="50"/>
      <c r="BO71" s="50"/>
      <c r="BP71" s="50"/>
      <c r="BQ71" s="50"/>
      <c r="BR71" s="50"/>
      <c r="BS71" s="50"/>
      <c r="BT71" s="50"/>
      <c r="BU71" s="50"/>
      <c r="BV71" s="50"/>
      <c r="BW71" s="50"/>
      <c r="BX71" s="50"/>
      <c r="BY71" s="50"/>
      <c r="BZ71" s="50"/>
      <c r="CA71" s="50"/>
      <c r="CB71" s="50"/>
      <c r="CC71" s="50"/>
      <c r="CD71" s="50"/>
      <c r="CE71" s="50"/>
      <c r="CF71" s="50"/>
      <c r="CG71" s="50"/>
      <c r="CH71" s="50"/>
      <c r="CI71" s="50"/>
      <c r="CJ71" s="50"/>
    </row>
    <row r="72">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853"/>
      <c r="AV72" s="853"/>
      <c r="AW72" s="853"/>
      <c r="AX72" s="853"/>
      <c r="AY72" s="853"/>
      <c r="AZ72" s="853"/>
      <c r="BA72" s="853"/>
      <c r="BB72" s="853"/>
      <c r="BC72" s="853"/>
      <c r="BD72" s="853"/>
      <c r="BE72" s="853"/>
      <c r="BF72" s="853"/>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row>
    <row r="73">
      <c r="A73" s="50"/>
      <c r="B73" s="843" t="s">
        <v>1619</v>
      </c>
      <c r="N73" s="50"/>
      <c r="O73" s="50"/>
      <c r="P73" s="50"/>
      <c r="Q73" s="843" t="s">
        <v>1619</v>
      </c>
      <c r="AC73" s="50"/>
      <c r="AD73" s="50"/>
      <c r="AE73" s="50"/>
      <c r="AF73" s="843" t="s">
        <v>1619</v>
      </c>
      <c r="AR73" s="50"/>
      <c r="AS73" s="50"/>
      <c r="AT73" s="50"/>
      <c r="AU73" s="859" t="s">
        <v>1636</v>
      </c>
      <c r="BG73" s="50"/>
      <c r="BH73" s="50"/>
      <c r="BI73" s="50"/>
      <c r="BJ73" s="50"/>
      <c r="BK73" s="50"/>
      <c r="BL73" s="50"/>
      <c r="BM73" s="50"/>
      <c r="BN73" s="50"/>
      <c r="BO73" s="50"/>
      <c r="BP73" s="50"/>
      <c r="BQ73" s="50"/>
      <c r="BR73" s="50"/>
      <c r="BS73" s="50"/>
      <c r="BT73" s="50"/>
      <c r="BU73" s="50"/>
      <c r="BV73" s="50"/>
      <c r="BW73" s="50"/>
      <c r="BX73" s="50"/>
      <c r="BY73" s="50"/>
      <c r="BZ73" s="50"/>
      <c r="CA73" s="50"/>
      <c r="CB73" s="50"/>
      <c r="CC73" s="50"/>
      <c r="CD73" s="50"/>
      <c r="CE73" s="50"/>
      <c r="CF73" s="50"/>
      <c r="CG73" s="50"/>
      <c r="CH73" s="50"/>
      <c r="CI73" s="50"/>
      <c r="CJ73" s="50"/>
    </row>
    <row r="74">
      <c r="A74" s="50" t="s">
        <v>1614</v>
      </c>
      <c r="B74" s="844">
        <v>2019.0</v>
      </c>
      <c r="C74" s="844">
        <v>2020.0</v>
      </c>
      <c r="D74" s="844">
        <v>2021.0</v>
      </c>
      <c r="E74" s="844">
        <v>2022.0</v>
      </c>
      <c r="F74" s="844">
        <v>2023.0</v>
      </c>
      <c r="G74" s="844">
        <v>2024.0</v>
      </c>
      <c r="H74" s="844">
        <v>2025.0</v>
      </c>
      <c r="I74" s="844">
        <v>2026.0</v>
      </c>
      <c r="J74" s="844">
        <v>2027.0</v>
      </c>
      <c r="K74" s="844">
        <v>2028.0</v>
      </c>
      <c r="L74" s="844">
        <v>2029.0</v>
      </c>
      <c r="M74" s="844">
        <v>2030.0</v>
      </c>
      <c r="N74" s="50"/>
      <c r="O74" s="50"/>
      <c r="P74" s="50" t="s">
        <v>1614</v>
      </c>
      <c r="Q74" s="844">
        <v>2019.0</v>
      </c>
      <c r="R74" s="844">
        <v>2020.0</v>
      </c>
      <c r="S74" s="844">
        <v>2021.0</v>
      </c>
      <c r="T74" s="844">
        <v>2022.0</v>
      </c>
      <c r="U74" s="844">
        <v>2023.0</v>
      </c>
      <c r="V74" s="844">
        <v>2024.0</v>
      </c>
      <c r="W74" s="844">
        <v>2025.0</v>
      </c>
      <c r="X74" s="844">
        <v>2026.0</v>
      </c>
      <c r="Y74" s="844">
        <v>2027.0</v>
      </c>
      <c r="Z74" s="844">
        <v>2028.0</v>
      </c>
      <c r="AA74" s="844">
        <v>2029.0</v>
      </c>
      <c r="AB74" s="844">
        <v>2030.0</v>
      </c>
      <c r="AC74" s="50"/>
      <c r="AD74" s="50"/>
      <c r="AE74" s="50" t="s">
        <v>1614</v>
      </c>
      <c r="AF74" s="844">
        <v>2019.0</v>
      </c>
      <c r="AG74" s="844">
        <v>2020.0</v>
      </c>
      <c r="AH74" s="844">
        <v>2021.0</v>
      </c>
      <c r="AI74" s="844">
        <v>2022.0</v>
      </c>
      <c r="AJ74" s="844">
        <v>2023.0</v>
      </c>
      <c r="AK74" s="844">
        <v>2024.0</v>
      </c>
      <c r="AL74" s="844">
        <v>2025.0</v>
      </c>
      <c r="AM74" s="844">
        <v>2026.0</v>
      </c>
      <c r="AN74" s="844">
        <v>2027.0</v>
      </c>
      <c r="AO74" s="844">
        <v>2028.0</v>
      </c>
      <c r="AP74" s="844">
        <v>2029.0</v>
      </c>
      <c r="AQ74" s="844">
        <v>2030.0</v>
      </c>
      <c r="AR74" s="50"/>
      <c r="AS74" s="50"/>
      <c r="AT74" s="50" t="s">
        <v>1614</v>
      </c>
      <c r="AU74" s="860">
        <v>2019.0</v>
      </c>
      <c r="AV74" s="860">
        <v>2020.0</v>
      </c>
      <c r="AW74" s="860">
        <v>2021.0</v>
      </c>
      <c r="AX74" s="860">
        <v>2022.0</v>
      </c>
      <c r="AY74" s="860">
        <v>2023.0</v>
      </c>
      <c r="AZ74" s="860">
        <v>2024.0</v>
      </c>
      <c r="BA74" s="860">
        <v>2025.0</v>
      </c>
      <c r="BB74" s="860">
        <v>2026.0</v>
      </c>
      <c r="BC74" s="860">
        <v>2027.0</v>
      </c>
      <c r="BD74" s="860">
        <v>2028.0</v>
      </c>
      <c r="BE74" s="860">
        <v>2029.0</v>
      </c>
      <c r="BF74" s="860">
        <v>2030.0</v>
      </c>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row>
    <row r="75">
      <c r="A75" s="35" t="s">
        <v>1620</v>
      </c>
      <c r="B75" s="50"/>
      <c r="C75" s="50"/>
      <c r="D75" s="50"/>
      <c r="E75" s="50"/>
      <c r="F75" s="50"/>
      <c r="G75" s="50"/>
      <c r="H75" s="50"/>
      <c r="I75" s="50"/>
      <c r="J75" s="50"/>
      <c r="K75" s="50"/>
      <c r="L75" s="50"/>
      <c r="M75" s="50"/>
      <c r="N75" s="50"/>
      <c r="O75" s="50"/>
      <c r="P75" s="35" t="s">
        <v>1621</v>
      </c>
      <c r="Q75" s="50"/>
      <c r="R75" s="50"/>
      <c r="S75" s="50"/>
      <c r="T75" s="50"/>
      <c r="U75" s="50"/>
      <c r="V75" s="50"/>
      <c r="W75" s="50"/>
      <c r="X75" s="50"/>
      <c r="Y75" s="50"/>
      <c r="Z75" s="50"/>
      <c r="AA75" s="50"/>
      <c r="AB75" s="50"/>
      <c r="AC75" s="50"/>
      <c r="AD75" s="50"/>
      <c r="AE75" s="50" t="s">
        <v>1621</v>
      </c>
      <c r="AF75" s="844">
        <f t="shared" ref="AF75:AQ75" si="63">+B75+Q75</f>
        <v>0</v>
      </c>
      <c r="AG75" s="844">
        <f t="shared" si="63"/>
        <v>0</v>
      </c>
      <c r="AH75" s="844">
        <f t="shared" si="63"/>
        <v>0</v>
      </c>
      <c r="AI75" s="844">
        <f t="shared" si="63"/>
        <v>0</v>
      </c>
      <c r="AJ75" s="844">
        <f t="shared" si="63"/>
        <v>0</v>
      </c>
      <c r="AK75" s="844">
        <f t="shared" si="63"/>
        <v>0</v>
      </c>
      <c r="AL75" s="844">
        <f t="shared" si="63"/>
        <v>0</v>
      </c>
      <c r="AM75" s="844">
        <f t="shared" si="63"/>
        <v>0</v>
      </c>
      <c r="AN75" s="844">
        <f t="shared" si="63"/>
        <v>0</v>
      </c>
      <c r="AO75" s="844">
        <f t="shared" si="63"/>
        <v>0</v>
      </c>
      <c r="AP75" s="844">
        <f t="shared" si="63"/>
        <v>0</v>
      </c>
      <c r="AQ75" s="844">
        <f t="shared" si="63"/>
        <v>0</v>
      </c>
      <c r="AR75" s="50"/>
      <c r="AS75" s="50"/>
      <c r="AT75" s="50" t="s">
        <v>1621</v>
      </c>
      <c r="AU75" s="860">
        <f t="shared" ref="AU75:BF75" si="64">+AF24-AF75</f>
        <v>0</v>
      </c>
      <c r="AV75" s="860">
        <f t="shared" si="64"/>
        <v>0</v>
      </c>
      <c r="AW75" s="860">
        <f t="shared" si="64"/>
        <v>0</v>
      </c>
      <c r="AX75" s="860">
        <f t="shared" si="64"/>
        <v>0</v>
      </c>
      <c r="AY75" s="860">
        <f t="shared" si="64"/>
        <v>0</v>
      </c>
      <c r="AZ75" s="860">
        <f t="shared" si="64"/>
        <v>0</v>
      </c>
      <c r="BA75" s="860">
        <f t="shared" si="64"/>
        <v>0</v>
      </c>
      <c r="BB75" s="860">
        <f t="shared" si="64"/>
        <v>0</v>
      </c>
      <c r="BC75" s="860">
        <f t="shared" si="64"/>
        <v>0</v>
      </c>
      <c r="BD75" s="860">
        <f t="shared" si="64"/>
        <v>0</v>
      </c>
      <c r="BE75" s="860">
        <f t="shared" si="64"/>
        <v>0</v>
      </c>
      <c r="BF75" s="860">
        <f t="shared" si="64"/>
        <v>0</v>
      </c>
      <c r="BG75" s="50"/>
      <c r="BH75" s="50"/>
      <c r="BI75" s="50"/>
      <c r="BJ75" s="50"/>
      <c r="BK75" s="50"/>
      <c r="BL75" s="50"/>
      <c r="BM75" s="50"/>
      <c r="BN75" s="50"/>
      <c r="BO75" s="50"/>
      <c r="BP75" s="50"/>
      <c r="BQ75" s="50"/>
      <c r="BR75" s="50"/>
      <c r="BS75" s="50"/>
      <c r="BT75" s="50"/>
      <c r="BU75" s="50"/>
      <c r="BV75" s="50"/>
      <c r="BW75" s="50"/>
      <c r="BX75" s="50"/>
      <c r="BY75" s="50"/>
      <c r="BZ75" s="50"/>
      <c r="CA75" s="50"/>
      <c r="CB75" s="50"/>
      <c r="CC75" s="50"/>
      <c r="CD75" s="50"/>
      <c r="CE75" s="50"/>
      <c r="CF75" s="50"/>
      <c r="CG75" s="50"/>
      <c r="CH75" s="50"/>
      <c r="CI75" s="50"/>
      <c r="CJ75" s="50"/>
    </row>
    <row r="76">
      <c r="A76" s="50" t="s">
        <v>24</v>
      </c>
      <c r="B76" s="50"/>
      <c r="C76" s="50"/>
      <c r="D76" s="50"/>
      <c r="E76" s="50"/>
      <c r="F76" s="50"/>
      <c r="G76" s="50"/>
      <c r="H76" s="50"/>
      <c r="I76" s="50"/>
      <c r="J76" s="50"/>
      <c r="K76" s="50"/>
      <c r="L76" s="50"/>
      <c r="M76" s="50"/>
      <c r="N76" s="50"/>
      <c r="O76" s="50"/>
      <c r="P76" s="50" t="s">
        <v>24</v>
      </c>
      <c r="Q76" s="50"/>
      <c r="R76" s="50"/>
      <c r="S76" s="50"/>
      <c r="T76" s="50"/>
      <c r="U76" s="50"/>
      <c r="V76" s="50"/>
      <c r="W76" s="50"/>
      <c r="X76" s="50"/>
      <c r="Y76" s="50"/>
      <c r="Z76" s="50"/>
      <c r="AA76" s="50"/>
      <c r="AB76" s="50"/>
      <c r="AC76" s="50"/>
      <c r="AD76" s="50"/>
      <c r="AE76" s="50" t="s">
        <v>24</v>
      </c>
      <c r="AF76" s="844">
        <f t="shared" ref="AF76:AQ76" si="65">+B76+Q76</f>
        <v>0</v>
      </c>
      <c r="AG76" s="844">
        <f t="shared" si="65"/>
        <v>0</v>
      </c>
      <c r="AH76" s="844">
        <f t="shared" si="65"/>
        <v>0</v>
      </c>
      <c r="AI76" s="844">
        <f t="shared" si="65"/>
        <v>0</v>
      </c>
      <c r="AJ76" s="844">
        <f t="shared" si="65"/>
        <v>0</v>
      </c>
      <c r="AK76" s="844">
        <f t="shared" si="65"/>
        <v>0</v>
      </c>
      <c r="AL76" s="844">
        <f t="shared" si="65"/>
        <v>0</v>
      </c>
      <c r="AM76" s="844">
        <f t="shared" si="65"/>
        <v>0</v>
      </c>
      <c r="AN76" s="844">
        <f t="shared" si="65"/>
        <v>0</v>
      </c>
      <c r="AO76" s="844">
        <f t="shared" si="65"/>
        <v>0</v>
      </c>
      <c r="AP76" s="844">
        <f t="shared" si="65"/>
        <v>0</v>
      </c>
      <c r="AQ76" s="844">
        <f t="shared" si="65"/>
        <v>0</v>
      </c>
      <c r="AR76" s="50"/>
      <c r="AS76" s="50"/>
      <c r="AT76" s="50" t="s">
        <v>24</v>
      </c>
      <c r="AU76" s="860">
        <f t="shared" ref="AU76:BF76" si="66">+AF25-AF76</f>
        <v>0</v>
      </c>
      <c r="AV76" s="860">
        <f t="shared" si="66"/>
        <v>0</v>
      </c>
      <c r="AW76" s="860">
        <f t="shared" si="66"/>
        <v>0</v>
      </c>
      <c r="AX76" s="860">
        <f t="shared" si="66"/>
        <v>0</v>
      </c>
      <c r="AY76" s="860">
        <f t="shared" si="66"/>
        <v>0</v>
      </c>
      <c r="AZ76" s="860">
        <f t="shared" si="66"/>
        <v>0</v>
      </c>
      <c r="BA76" s="860">
        <f t="shared" si="66"/>
        <v>0</v>
      </c>
      <c r="BB76" s="860">
        <f t="shared" si="66"/>
        <v>0</v>
      </c>
      <c r="BC76" s="860">
        <f t="shared" si="66"/>
        <v>0</v>
      </c>
      <c r="BD76" s="860">
        <f t="shared" si="66"/>
        <v>0</v>
      </c>
      <c r="BE76" s="860">
        <f t="shared" si="66"/>
        <v>0</v>
      </c>
      <c r="BF76" s="860">
        <f t="shared" si="66"/>
        <v>0</v>
      </c>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row>
    <row r="77">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853"/>
      <c r="AV77" s="853"/>
      <c r="AW77" s="853"/>
      <c r="AX77" s="853"/>
      <c r="AY77" s="853"/>
      <c r="AZ77" s="853"/>
      <c r="BA77" s="853"/>
      <c r="BB77" s="853"/>
      <c r="BC77" s="853"/>
      <c r="BD77" s="853"/>
      <c r="BE77" s="853"/>
      <c r="BF77" s="853"/>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row>
    <row r="78">
      <c r="A78" s="50"/>
      <c r="B78" s="843" t="s">
        <v>1622</v>
      </c>
      <c r="N78" s="50"/>
      <c r="O78" s="50"/>
      <c r="P78" s="50"/>
      <c r="Q78" s="843" t="s">
        <v>1622</v>
      </c>
      <c r="AC78" s="50"/>
      <c r="AD78" s="50"/>
      <c r="AE78" s="50"/>
      <c r="AF78" s="843" t="s">
        <v>1622</v>
      </c>
      <c r="AR78" s="50"/>
      <c r="AS78" s="50"/>
      <c r="AT78" s="50"/>
      <c r="AU78" s="859" t="s">
        <v>1637</v>
      </c>
      <c r="BG78" s="50"/>
      <c r="BH78" s="50"/>
      <c r="BI78" s="50"/>
      <c r="BJ78" s="50"/>
      <c r="BK78" s="50"/>
      <c r="BL78" s="50"/>
      <c r="BM78" s="50"/>
      <c r="BN78" s="50"/>
      <c r="BO78" s="50"/>
      <c r="BP78" s="50"/>
      <c r="BQ78" s="50"/>
      <c r="BR78" s="50"/>
      <c r="BS78" s="50"/>
      <c r="BT78" s="50"/>
      <c r="BU78" s="50"/>
      <c r="BV78" s="50"/>
      <c r="BW78" s="50"/>
      <c r="BX78" s="50"/>
      <c r="BY78" s="50"/>
      <c r="BZ78" s="50"/>
      <c r="CA78" s="50"/>
      <c r="CB78" s="50"/>
      <c r="CC78" s="50"/>
      <c r="CD78" s="50"/>
      <c r="CE78" s="50"/>
      <c r="CF78" s="50"/>
      <c r="CG78" s="50"/>
      <c r="CH78" s="50"/>
      <c r="CI78" s="50"/>
      <c r="CJ78" s="50"/>
    </row>
    <row r="79">
      <c r="A79" s="35" t="s">
        <v>1614</v>
      </c>
      <c r="B79" s="862">
        <v>2019.0</v>
      </c>
      <c r="C79" s="862">
        <v>2020.0</v>
      </c>
      <c r="D79" s="862">
        <v>2021.0</v>
      </c>
      <c r="E79" s="862">
        <v>2022.0</v>
      </c>
      <c r="F79" s="862">
        <v>2023.0</v>
      </c>
      <c r="G79" s="862">
        <v>2024.0</v>
      </c>
      <c r="H79" s="862">
        <v>2025.0</v>
      </c>
      <c r="I79" s="862">
        <v>2026.0</v>
      </c>
      <c r="J79" s="862">
        <v>2027.0</v>
      </c>
      <c r="K79" s="862">
        <v>2028.0</v>
      </c>
      <c r="L79" s="862">
        <v>2029.0</v>
      </c>
      <c r="M79" s="862">
        <v>2030.0</v>
      </c>
      <c r="N79" s="35"/>
      <c r="O79" s="35"/>
      <c r="P79" s="35" t="s">
        <v>1614</v>
      </c>
      <c r="Q79" s="862">
        <v>2019.0</v>
      </c>
      <c r="R79" s="862">
        <v>2020.0</v>
      </c>
      <c r="S79" s="862">
        <v>2021.0</v>
      </c>
      <c r="T79" s="862">
        <v>2022.0</v>
      </c>
      <c r="U79" s="862">
        <v>2023.0</v>
      </c>
      <c r="V79" s="862">
        <v>2024.0</v>
      </c>
      <c r="W79" s="862">
        <v>2025.0</v>
      </c>
      <c r="X79" s="862">
        <v>2026.0</v>
      </c>
      <c r="Y79" s="862">
        <v>2027.0</v>
      </c>
      <c r="Z79" s="862">
        <v>2028.0</v>
      </c>
      <c r="AA79" s="862">
        <v>2029.0</v>
      </c>
      <c r="AB79" s="862">
        <v>2030.0</v>
      </c>
      <c r="AC79" s="35"/>
      <c r="AD79" s="35"/>
      <c r="AE79" s="35" t="s">
        <v>1614</v>
      </c>
      <c r="AF79" s="862">
        <v>2019.0</v>
      </c>
      <c r="AG79" s="862">
        <v>2020.0</v>
      </c>
      <c r="AH79" s="862">
        <v>2021.0</v>
      </c>
      <c r="AI79" s="862">
        <v>2022.0</v>
      </c>
      <c r="AJ79" s="862">
        <v>2023.0</v>
      </c>
      <c r="AK79" s="862">
        <v>2024.0</v>
      </c>
      <c r="AL79" s="862">
        <v>2025.0</v>
      </c>
      <c r="AM79" s="862">
        <v>2026.0</v>
      </c>
      <c r="AN79" s="862">
        <v>2027.0</v>
      </c>
      <c r="AO79" s="862">
        <v>2028.0</v>
      </c>
      <c r="AP79" s="862">
        <v>2029.0</v>
      </c>
      <c r="AQ79" s="862">
        <v>2030.0</v>
      </c>
      <c r="AR79" s="35"/>
      <c r="AS79" s="35"/>
      <c r="AT79" s="35" t="s">
        <v>1614</v>
      </c>
      <c r="AU79" s="863">
        <v>2019.0</v>
      </c>
      <c r="AV79" s="863">
        <v>2020.0</v>
      </c>
      <c r="AW79" s="863">
        <v>2021.0</v>
      </c>
      <c r="AX79" s="863">
        <v>2022.0</v>
      </c>
      <c r="AY79" s="863">
        <v>2023.0</v>
      </c>
      <c r="AZ79" s="863">
        <v>2024.0</v>
      </c>
      <c r="BA79" s="863">
        <v>2025.0</v>
      </c>
      <c r="BB79" s="863">
        <v>2026.0</v>
      </c>
      <c r="BC79" s="863">
        <v>2027.0</v>
      </c>
      <c r="BD79" s="863">
        <v>2028.0</v>
      </c>
      <c r="BE79" s="863">
        <v>2029.0</v>
      </c>
      <c r="BF79" s="863">
        <v>2030.0</v>
      </c>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row>
    <row r="80">
      <c r="A80" s="864" t="s">
        <v>1623</v>
      </c>
      <c r="B80" s="864"/>
      <c r="C80" s="864"/>
      <c r="D80" s="864"/>
      <c r="E80" s="864"/>
      <c r="F80" s="864"/>
      <c r="G80" s="864"/>
      <c r="H80" s="864"/>
      <c r="I80" s="864"/>
      <c r="J80" s="864"/>
      <c r="K80" s="864"/>
      <c r="L80" s="864"/>
      <c r="M80" s="864"/>
      <c r="N80" s="864"/>
      <c r="O80" s="864"/>
      <c r="P80" s="864" t="s">
        <v>1623</v>
      </c>
      <c r="Q80" s="864"/>
      <c r="R80" s="864"/>
      <c r="S80" s="864"/>
      <c r="T80" s="864"/>
      <c r="U80" s="864"/>
      <c r="V80" s="864"/>
      <c r="W80" s="864"/>
      <c r="X80" s="864"/>
      <c r="Y80" s="864"/>
      <c r="Z80" s="864"/>
      <c r="AA80" s="864"/>
      <c r="AB80" s="864"/>
      <c r="AC80" s="864"/>
      <c r="AD80" s="864"/>
      <c r="AE80" s="864" t="s">
        <v>1623</v>
      </c>
      <c r="AF80" s="865">
        <f t="shared" ref="AF80:AQ80" si="67">+B80+Q80</f>
        <v>0</v>
      </c>
      <c r="AG80" s="865">
        <f t="shared" si="67"/>
        <v>0</v>
      </c>
      <c r="AH80" s="865">
        <f t="shared" si="67"/>
        <v>0</v>
      </c>
      <c r="AI80" s="865">
        <f t="shared" si="67"/>
        <v>0</v>
      </c>
      <c r="AJ80" s="865">
        <f t="shared" si="67"/>
        <v>0</v>
      </c>
      <c r="AK80" s="865">
        <f t="shared" si="67"/>
        <v>0</v>
      </c>
      <c r="AL80" s="865">
        <f t="shared" si="67"/>
        <v>0</v>
      </c>
      <c r="AM80" s="865">
        <f t="shared" si="67"/>
        <v>0</v>
      </c>
      <c r="AN80" s="865">
        <f t="shared" si="67"/>
        <v>0</v>
      </c>
      <c r="AO80" s="865">
        <f t="shared" si="67"/>
        <v>0</v>
      </c>
      <c r="AP80" s="865">
        <f t="shared" si="67"/>
        <v>0</v>
      </c>
      <c r="AQ80" s="865">
        <f t="shared" si="67"/>
        <v>0</v>
      </c>
      <c r="AR80" s="864"/>
      <c r="AS80" s="864"/>
      <c r="AT80" s="864" t="s">
        <v>1623</v>
      </c>
      <c r="AU80" s="866">
        <f t="shared" ref="AU80:BF80" si="68">+AF29-AF80</f>
        <v>0</v>
      </c>
      <c r="AV80" s="866">
        <f t="shared" si="68"/>
        <v>0</v>
      </c>
      <c r="AW80" s="866">
        <f t="shared" si="68"/>
        <v>0</v>
      </c>
      <c r="AX80" s="866">
        <f t="shared" si="68"/>
        <v>0</v>
      </c>
      <c r="AY80" s="866">
        <f t="shared" si="68"/>
        <v>0</v>
      </c>
      <c r="AZ80" s="866">
        <f t="shared" si="68"/>
        <v>0</v>
      </c>
      <c r="BA80" s="866">
        <f t="shared" si="68"/>
        <v>0</v>
      </c>
      <c r="BB80" s="866">
        <f t="shared" si="68"/>
        <v>0</v>
      </c>
      <c r="BC80" s="866">
        <f t="shared" si="68"/>
        <v>0</v>
      </c>
      <c r="BD80" s="866">
        <f t="shared" si="68"/>
        <v>0</v>
      </c>
      <c r="BE80" s="866">
        <f t="shared" si="68"/>
        <v>0</v>
      </c>
      <c r="BF80" s="866">
        <f t="shared" si="68"/>
        <v>0</v>
      </c>
      <c r="BG80" s="864"/>
      <c r="BH80" s="864"/>
      <c r="BI80" s="864"/>
      <c r="BJ80" s="864"/>
      <c r="BK80" s="864"/>
      <c r="BL80" s="864"/>
      <c r="BM80" s="864"/>
      <c r="BN80" s="864"/>
      <c r="BO80" s="864"/>
      <c r="BP80" s="864"/>
      <c r="BQ80" s="864"/>
      <c r="BR80" s="864"/>
      <c r="BS80" s="864"/>
      <c r="BT80" s="864"/>
      <c r="BU80" s="864"/>
      <c r="BV80" s="864"/>
      <c r="BW80" s="864"/>
      <c r="BX80" s="864"/>
      <c r="BY80" s="864"/>
      <c r="BZ80" s="864"/>
      <c r="CA80" s="864"/>
      <c r="CB80" s="864"/>
      <c r="CC80" s="864"/>
      <c r="CD80" s="864"/>
      <c r="CE80" s="864"/>
      <c r="CF80" s="864"/>
      <c r="CG80" s="864"/>
      <c r="CH80" s="864"/>
      <c r="CI80" s="864"/>
      <c r="CJ80" s="864"/>
    </row>
    <row r="81">
      <c r="A81" s="50" t="s">
        <v>1611</v>
      </c>
      <c r="B81" s="50"/>
      <c r="C81" s="50"/>
      <c r="D81" s="50"/>
      <c r="E81" s="50"/>
      <c r="F81" s="50"/>
      <c r="G81" s="50"/>
      <c r="H81" s="50"/>
      <c r="I81" s="50"/>
      <c r="J81" s="50"/>
      <c r="K81" s="50"/>
      <c r="L81" s="50"/>
      <c r="M81" s="50"/>
      <c r="N81" s="50"/>
      <c r="O81" s="50"/>
      <c r="P81" s="50" t="s">
        <v>1611</v>
      </c>
      <c r="Q81" s="50"/>
      <c r="R81" s="50"/>
      <c r="S81" s="50"/>
      <c r="T81" s="50"/>
      <c r="U81" s="50"/>
      <c r="V81" s="50"/>
      <c r="W81" s="50"/>
      <c r="X81" s="50"/>
      <c r="Y81" s="50"/>
      <c r="Z81" s="50"/>
      <c r="AA81" s="50"/>
      <c r="AB81" s="50"/>
      <c r="AC81" s="50"/>
      <c r="AD81" s="50"/>
      <c r="AE81" s="50" t="s">
        <v>1611</v>
      </c>
      <c r="AF81" s="844">
        <f t="shared" ref="AF81:AQ81" si="69">+B81+Q81</f>
        <v>0</v>
      </c>
      <c r="AG81" s="844">
        <f t="shared" si="69"/>
        <v>0</v>
      </c>
      <c r="AH81" s="844">
        <f t="shared" si="69"/>
        <v>0</v>
      </c>
      <c r="AI81" s="844">
        <f t="shared" si="69"/>
        <v>0</v>
      </c>
      <c r="AJ81" s="844">
        <f t="shared" si="69"/>
        <v>0</v>
      </c>
      <c r="AK81" s="844">
        <f t="shared" si="69"/>
        <v>0</v>
      </c>
      <c r="AL81" s="844">
        <f t="shared" si="69"/>
        <v>0</v>
      </c>
      <c r="AM81" s="844">
        <f t="shared" si="69"/>
        <v>0</v>
      </c>
      <c r="AN81" s="844">
        <f t="shared" si="69"/>
        <v>0</v>
      </c>
      <c r="AO81" s="844">
        <f t="shared" si="69"/>
        <v>0</v>
      </c>
      <c r="AP81" s="844">
        <f t="shared" si="69"/>
        <v>0</v>
      </c>
      <c r="AQ81" s="844">
        <f t="shared" si="69"/>
        <v>0</v>
      </c>
      <c r="AR81" s="50"/>
      <c r="AS81" s="50"/>
      <c r="AT81" s="50" t="s">
        <v>1611</v>
      </c>
      <c r="AU81" s="860">
        <f t="shared" ref="AU81:BF81" si="70">+AF30-AF81</f>
        <v>0</v>
      </c>
      <c r="AV81" s="860">
        <f t="shared" si="70"/>
        <v>0</v>
      </c>
      <c r="AW81" s="860">
        <f t="shared" si="70"/>
        <v>0</v>
      </c>
      <c r="AX81" s="860">
        <f t="shared" si="70"/>
        <v>0</v>
      </c>
      <c r="AY81" s="860">
        <f t="shared" si="70"/>
        <v>0</v>
      </c>
      <c r="AZ81" s="860">
        <f t="shared" si="70"/>
        <v>0</v>
      </c>
      <c r="BA81" s="860">
        <f t="shared" si="70"/>
        <v>0</v>
      </c>
      <c r="BB81" s="860">
        <f t="shared" si="70"/>
        <v>0</v>
      </c>
      <c r="BC81" s="860">
        <f t="shared" si="70"/>
        <v>0</v>
      </c>
      <c r="BD81" s="860">
        <f t="shared" si="70"/>
        <v>0</v>
      </c>
      <c r="BE81" s="860">
        <f t="shared" si="70"/>
        <v>0</v>
      </c>
      <c r="BF81" s="860">
        <f t="shared" si="70"/>
        <v>0</v>
      </c>
      <c r="BG81" s="50"/>
      <c r="BH81" s="50"/>
      <c r="BI81" s="50"/>
      <c r="BJ81" s="50"/>
      <c r="BK81" s="50"/>
      <c r="BL81" s="50"/>
      <c r="BM81" s="50"/>
      <c r="BN81" s="50"/>
      <c r="BO81" s="50"/>
      <c r="BP81" s="50"/>
      <c r="BQ81" s="50"/>
      <c r="BR81" s="50"/>
      <c r="BS81" s="50"/>
      <c r="BT81" s="50"/>
      <c r="BU81" s="50"/>
      <c r="BV81" s="50"/>
      <c r="BW81" s="50"/>
      <c r="BX81" s="50"/>
      <c r="BY81" s="50"/>
      <c r="BZ81" s="50"/>
      <c r="CA81" s="50"/>
      <c r="CB81" s="50"/>
      <c r="CC81" s="50"/>
      <c r="CD81" s="50"/>
      <c r="CE81" s="50"/>
      <c r="CF81" s="50"/>
      <c r="CG81" s="50"/>
      <c r="CH81" s="50"/>
      <c r="CI81" s="50"/>
      <c r="CJ81" s="50"/>
    </row>
    <row r="82">
      <c r="A82" s="50" t="s">
        <v>24</v>
      </c>
      <c r="B82" s="50"/>
      <c r="C82" s="50"/>
      <c r="D82" s="50"/>
      <c r="E82" s="50"/>
      <c r="F82" s="50"/>
      <c r="G82" s="50"/>
      <c r="H82" s="50"/>
      <c r="I82" s="50"/>
      <c r="J82" s="50"/>
      <c r="K82" s="50"/>
      <c r="L82" s="50"/>
      <c r="M82" s="50"/>
      <c r="N82" s="50"/>
      <c r="O82" s="50"/>
      <c r="P82" s="50" t="s">
        <v>24</v>
      </c>
      <c r="Q82" s="50"/>
      <c r="R82" s="50"/>
      <c r="S82" s="50"/>
      <c r="T82" s="50"/>
      <c r="U82" s="50"/>
      <c r="V82" s="50"/>
      <c r="W82" s="50"/>
      <c r="X82" s="50"/>
      <c r="Y82" s="50"/>
      <c r="Z82" s="50"/>
      <c r="AA82" s="50"/>
      <c r="AB82" s="50"/>
      <c r="AC82" s="50"/>
      <c r="AD82" s="50"/>
      <c r="AE82" s="50" t="s">
        <v>24</v>
      </c>
      <c r="AF82" s="844">
        <f t="shared" ref="AF82:AQ82" si="71">+B82+Q82</f>
        <v>0</v>
      </c>
      <c r="AG82" s="844">
        <f t="shared" si="71"/>
        <v>0</v>
      </c>
      <c r="AH82" s="844">
        <f t="shared" si="71"/>
        <v>0</v>
      </c>
      <c r="AI82" s="844">
        <f t="shared" si="71"/>
        <v>0</v>
      </c>
      <c r="AJ82" s="844">
        <f t="shared" si="71"/>
        <v>0</v>
      </c>
      <c r="AK82" s="844">
        <f t="shared" si="71"/>
        <v>0</v>
      </c>
      <c r="AL82" s="844">
        <f t="shared" si="71"/>
        <v>0</v>
      </c>
      <c r="AM82" s="844">
        <f t="shared" si="71"/>
        <v>0</v>
      </c>
      <c r="AN82" s="844">
        <f t="shared" si="71"/>
        <v>0</v>
      </c>
      <c r="AO82" s="844">
        <f t="shared" si="71"/>
        <v>0</v>
      </c>
      <c r="AP82" s="844">
        <f t="shared" si="71"/>
        <v>0</v>
      </c>
      <c r="AQ82" s="844">
        <f t="shared" si="71"/>
        <v>0</v>
      </c>
      <c r="AR82" s="50"/>
      <c r="AS82" s="50"/>
      <c r="AT82" s="50" t="s">
        <v>24</v>
      </c>
      <c r="AU82" s="860">
        <f t="shared" ref="AU82:BF82" si="72">+AF31-AF82</f>
        <v>0</v>
      </c>
      <c r="AV82" s="860">
        <f t="shared" si="72"/>
        <v>0</v>
      </c>
      <c r="AW82" s="860">
        <f t="shared" si="72"/>
        <v>0</v>
      </c>
      <c r="AX82" s="860">
        <f t="shared" si="72"/>
        <v>0</v>
      </c>
      <c r="AY82" s="860">
        <f t="shared" si="72"/>
        <v>0</v>
      </c>
      <c r="AZ82" s="860">
        <f t="shared" si="72"/>
        <v>0</v>
      </c>
      <c r="BA82" s="860">
        <f t="shared" si="72"/>
        <v>0</v>
      </c>
      <c r="BB82" s="860">
        <f t="shared" si="72"/>
        <v>0</v>
      </c>
      <c r="BC82" s="860">
        <f t="shared" si="72"/>
        <v>0</v>
      </c>
      <c r="BD82" s="860">
        <f t="shared" si="72"/>
        <v>0</v>
      </c>
      <c r="BE82" s="860">
        <f t="shared" si="72"/>
        <v>0</v>
      </c>
      <c r="BF82" s="860">
        <f t="shared" si="72"/>
        <v>0</v>
      </c>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row>
    <row r="83">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853"/>
      <c r="AV83" s="853"/>
      <c r="AW83" s="853"/>
      <c r="AX83" s="853"/>
      <c r="AY83" s="853"/>
      <c r="AZ83" s="853"/>
      <c r="BA83" s="853"/>
      <c r="BB83" s="853"/>
      <c r="BC83" s="853"/>
      <c r="BD83" s="853"/>
      <c r="BE83" s="853"/>
      <c r="BF83" s="853"/>
      <c r="BG83" s="50"/>
      <c r="BH83" s="50"/>
      <c r="BI83" s="50"/>
      <c r="BJ83" s="50"/>
      <c r="BK83" s="50"/>
      <c r="BL83" s="50"/>
      <c r="BM83" s="50"/>
      <c r="BN83" s="50"/>
      <c r="BO83" s="50"/>
      <c r="BP83" s="50"/>
      <c r="BQ83" s="50"/>
      <c r="BR83" s="50"/>
      <c r="BS83" s="50"/>
      <c r="BT83" s="50"/>
      <c r="BU83" s="50"/>
      <c r="BV83" s="50"/>
      <c r="BW83" s="50"/>
      <c r="BX83" s="50"/>
      <c r="BY83" s="50"/>
      <c r="BZ83" s="50"/>
      <c r="CA83" s="50"/>
      <c r="CB83" s="50"/>
      <c r="CC83" s="50"/>
      <c r="CD83" s="50"/>
      <c r="CE83" s="50"/>
      <c r="CF83" s="50"/>
      <c r="CG83" s="50"/>
      <c r="CH83" s="50"/>
      <c r="CI83" s="50"/>
      <c r="CJ83" s="50"/>
    </row>
    <row r="84">
      <c r="A84" s="50"/>
      <c r="B84" s="843" t="s">
        <v>1624</v>
      </c>
      <c r="N84" s="50"/>
      <c r="O84" s="50"/>
      <c r="P84" s="50"/>
      <c r="Q84" s="843" t="s">
        <v>1624</v>
      </c>
      <c r="AC84" s="50"/>
      <c r="AD84" s="50"/>
      <c r="AE84" s="50"/>
      <c r="AF84" s="843" t="s">
        <v>1624</v>
      </c>
      <c r="AR84" s="50"/>
      <c r="AS84" s="50"/>
      <c r="AT84" s="50"/>
      <c r="AU84" s="859" t="s">
        <v>1624</v>
      </c>
      <c r="BG84" s="50"/>
      <c r="BH84" s="50"/>
      <c r="BI84" s="50"/>
      <c r="BJ84" s="50"/>
      <c r="BK84" s="50"/>
      <c r="BL84" s="50"/>
      <c r="BM84" s="50"/>
      <c r="BN84" s="50"/>
      <c r="BO84" s="50"/>
      <c r="BP84" s="50"/>
      <c r="BQ84" s="50"/>
      <c r="BR84" s="50"/>
      <c r="BS84" s="50"/>
      <c r="BT84" s="50"/>
      <c r="BU84" s="50"/>
      <c r="BV84" s="50"/>
      <c r="BW84" s="50"/>
      <c r="BX84" s="50"/>
      <c r="BY84" s="50"/>
      <c r="BZ84" s="50"/>
      <c r="CA84" s="50"/>
      <c r="CB84" s="50"/>
      <c r="CC84" s="50"/>
      <c r="CD84" s="50"/>
      <c r="CE84" s="50"/>
      <c r="CF84" s="50"/>
      <c r="CG84" s="50"/>
      <c r="CH84" s="50"/>
      <c r="CI84" s="50"/>
      <c r="CJ84" s="50"/>
    </row>
    <row r="85">
      <c r="A85" s="50" t="s">
        <v>1614</v>
      </c>
      <c r="B85" s="844">
        <v>2019.0</v>
      </c>
      <c r="C85" s="844">
        <v>2020.0</v>
      </c>
      <c r="D85" s="844">
        <v>2021.0</v>
      </c>
      <c r="E85" s="844">
        <v>2022.0</v>
      </c>
      <c r="F85" s="844">
        <v>2023.0</v>
      </c>
      <c r="G85" s="844">
        <v>2024.0</v>
      </c>
      <c r="H85" s="844">
        <v>2025.0</v>
      </c>
      <c r="I85" s="844">
        <v>2026.0</v>
      </c>
      <c r="J85" s="844">
        <v>2027.0</v>
      </c>
      <c r="K85" s="844">
        <v>2028.0</v>
      </c>
      <c r="L85" s="844">
        <v>2029.0</v>
      </c>
      <c r="M85" s="844">
        <v>2030.0</v>
      </c>
      <c r="N85" s="50"/>
      <c r="O85" s="50"/>
      <c r="P85" s="50" t="s">
        <v>1614</v>
      </c>
      <c r="Q85" s="844">
        <v>2019.0</v>
      </c>
      <c r="R85" s="844">
        <v>2020.0</v>
      </c>
      <c r="S85" s="844">
        <v>2021.0</v>
      </c>
      <c r="T85" s="844">
        <v>2022.0</v>
      </c>
      <c r="U85" s="844">
        <v>2023.0</v>
      </c>
      <c r="V85" s="844">
        <v>2024.0</v>
      </c>
      <c r="W85" s="844">
        <v>2025.0</v>
      </c>
      <c r="X85" s="844">
        <v>2026.0</v>
      </c>
      <c r="Y85" s="844">
        <v>2027.0</v>
      </c>
      <c r="Z85" s="844">
        <v>2028.0</v>
      </c>
      <c r="AA85" s="844">
        <v>2029.0</v>
      </c>
      <c r="AB85" s="844">
        <v>2030.0</v>
      </c>
      <c r="AC85" s="50"/>
      <c r="AD85" s="50"/>
      <c r="AE85" s="50" t="s">
        <v>1614</v>
      </c>
      <c r="AF85" s="844">
        <v>2019.0</v>
      </c>
      <c r="AG85" s="844">
        <v>2020.0</v>
      </c>
      <c r="AH85" s="844">
        <v>2021.0</v>
      </c>
      <c r="AI85" s="844">
        <v>2022.0</v>
      </c>
      <c r="AJ85" s="844">
        <v>2023.0</v>
      </c>
      <c r="AK85" s="844">
        <v>2024.0</v>
      </c>
      <c r="AL85" s="844">
        <v>2025.0</v>
      </c>
      <c r="AM85" s="844">
        <v>2026.0</v>
      </c>
      <c r="AN85" s="844">
        <v>2027.0</v>
      </c>
      <c r="AO85" s="844">
        <v>2028.0</v>
      </c>
      <c r="AP85" s="844">
        <v>2029.0</v>
      </c>
      <c r="AQ85" s="844">
        <v>2030.0</v>
      </c>
      <c r="AR85" s="50"/>
      <c r="AS85" s="50"/>
      <c r="AT85" s="50" t="s">
        <v>1614</v>
      </c>
      <c r="AU85" s="860">
        <v>2019.0</v>
      </c>
      <c r="AV85" s="860">
        <v>2020.0</v>
      </c>
      <c r="AW85" s="860">
        <v>2021.0</v>
      </c>
      <c r="AX85" s="860">
        <v>2022.0</v>
      </c>
      <c r="AY85" s="860">
        <v>2023.0</v>
      </c>
      <c r="AZ85" s="860">
        <v>2024.0</v>
      </c>
      <c r="BA85" s="860">
        <v>2025.0</v>
      </c>
      <c r="BB85" s="860">
        <v>2026.0</v>
      </c>
      <c r="BC85" s="860">
        <v>2027.0</v>
      </c>
      <c r="BD85" s="860">
        <v>2028.0</v>
      </c>
      <c r="BE85" s="860">
        <v>2029.0</v>
      </c>
      <c r="BF85" s="860">
        <v>2030.0</v>
      </c>
      <c r="BG85" s="50"/>
      <c r="BH85" s="50"/>
      <c r="BI85" s="50"/>
      <c r="BJ85" s="50"/>
      <c r="BK85" s="50"/>
      <c r="BL85" s="50"/>
      <c r="BM85" s="50"/>
      <c r="BN85" s="50"/>
      <c r="BO85" s="50"/>
      <c r="BP85" s="50"/>
      <c r="BQ85" s="50"/>
      <c r="BR85" s="50"/>
      <c r="BS85" s="50"/>
      <c r="BT85" s="50"/>
      <c r="BU85" s="50"/>
      <c r="BV85" s="50"/>
      <c r="BW85" s="50"/>
      <c r="BX85" s="50"/>
      <c r="BY85" s="50"/>
      <c r="BZ85" s="50"/>
      <c r="CA85" s="50"/>
      <c r="CB85" s="50"/>
      <c r="CC85" s="50"/>
      <c r="CD85" s="50"/>
      <c r="CE85" s="50"/>
      <c r="CF85" s="50"/>
      <c r="CG85" s="50"/>
      <c r="CH85" s="50"/>
      <c r="CI85" s="50"/>
      <c r="CJ85" s="50"/>
    </row>
    <row r="86">
      <c r="A86" s="35" t="s">
        <v>1625</v>
      </c>
      <c r="B86" s="35"/>
      <c r="C86" s="35"/>
      <c r="D86" s="35"/>
      <c r="E86" s="35"/>
      <c r="F86" s="35"/>
      <c r="G86" s="35"/>
      <c r="H86" s="35"/>
      <c r="I86" s="35"/>
      <c r="J86" s="35"/>
      <c r="K86" s="35"/>
      <c r="L86" s="35"/>
      <c r="M86" s="35"/>
      <c r="N86" s="35"/>
      <c r="O86" s="35"/>
      <c r="P86" s="35" t="s">
        <v>1625</v>
      </c>
      <c r="Q86" s="35"/>
      <c r="R86" s="35"/>
      <c r="S86" s="35"/>
      <c r="T86" s="35"/>
      <c r="U86" s="35"/>
      <c r="V86" s="35"/>
      <c r="W86" s="35"/>
      <c r="X86" s="35"/>
      <c r="Y86" s="35"/>
      <c r="Z86" s="35"/>
      <c r="AA86" s="35"/>
      <c r="AB86" s="35"/>
      <c r="AC86" s="35"/>
      <c r="AD86" s="35"/>
      <c r="AE86" s="35" t="s">
        <v>1625</v>
      </c>
      <c r="AF86" s="862">
        <f t="shared" ref="AF86:AQ86" si="73">+B86+Q86</f>
        <v>0</v>
      </c>
      <c r="AG86" s="862">
        <f t="shared" si="73"/>
        <v>0</v>
      </c>
      <c r="AH86" s="862">
        <f t="shared" si="73"/>
        <v>0</v>
      </c>
      <c r="AI86" s="862">
        <f t="shared" si="73"/>
        <v>0</v>
      </c>
      <c r="AJ86" s="862">
        <f t="shared" si="73"/>
        <v>0</v>
      </c>
      <c r="AK86" s="862">
        <f t="shared" si="73"/>
        <v>0</v>
      </c>
      <c r="AL86" s="862">
        <f t="shared" si="73"/>
        <v>0</v>
      </c>
      <c r="AM86" s="862">
        <f t="shared" si="73"/>
        <v>0</v>
      </c>
      <c r="AN86" s="862">
        <f t="shared" si="73"/>
        <v>0</v>
      </c>
      <c r="AO86" s="862">
        <f t="shared" si="73"/>
        <v>0</v>
      </c>
      <c r="AP86" s="862">
        <f t="shared" si="73"/>
        <v>0</v>
      </c>
      <c r="AQ86" s="862">
        <f t="shared" si="73"/>
        <v>0</v>
      </c>
      <c r="AR86" s="35"/>
      <c r="AS86" s="35"/>
      <c r="AT86" s="35" t="s">
        <v>1625</v>
      </c>
      <c r="AU86" s="863">
        <f t="shared" ref="AU86:BF86" si="74">+AF35-AF86</f>
        <v>0</v>
      </c>
      <c r="AV86" s="863">
        <f t="shared" si="74"/>
        <v>0</v>
      </c>
      <c r="AW86" s="863">
        <f t="shared" si="74"/>
        <v>0</v>
      </c>
      <c r="AX86" s="863">
        <f t="shared" si="74"/>
        <v>0</v>
      </c>
      <c r="AY86" s="863">
        <f t="shared" si="74"/>
        <v>0</v>
      </c>
      <c r="AZ86" s="863">
        <f t="shared" si="74"/>
        <v>0</v>
      </c>
      <c r="BA86" s="863">
        <f t="shared" si="74"/>
        <v>0</v>
      </c>
      <c r="BB86" s="863">
        <f t="shared" si="74"/>
        <v>0</v>
      </c>
      <c r="BC86" s="863">
        <f t="shared" si="74"/>
        <v>0</v>
      </c>
      <c r="BD86" s="863">
        <f t="shared" si="74"/>
        <v>0</v>
      </c>
      <c r="BE86" s="863">
        <f t="shared" si="74"/>
        <v>0</v>
      </c>
      <c r="BF86" s="863">
        <f t="shared" si="74"/>
        <v>0</v>
      </c>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row>
    <row r="87">
      <c r="A87" s="864" t="s">
        <v>1626</v>
      </c>
      <c r="B87" s="864"/>
      <c r="C87" s="864"/>
      <c r="D87" s="864"/>
      <c r="E87" s="864"/>
      <c r="F87" s="864"/>
      <c r="G87" s="864"/>
      <c r="H87" s="864"/>
      <c r="I87" s="864"/>
      <c r="J87" s="864"/>
      <c r="K87" s="864"/>
      <c r="L87" s="864"/>
      <c r="M87" s="864"/>
      <c r="N87" s="864"/>
      <c r="O87" s="864"/>
      <c r="P87" s="864" t="s">
        <v>1626</v>
      </c>
      <c r="Q87" s="864"/>
      <c r="R87" s="864"/>
      <c r="S87" s="864"/>
      <c r="T87" s="864"/>
      <c r="U87" s="864"/>
      <c r="V87" s="864"/>
      <c r="W87" s="864"/>
      <c r="X87" s="864"/>
      <c r="Y87" s="864"/>
      <c r="Z87" s="864"/>
      <c r="AA87" s="864"/>
      <c r="AB87" s="864"/>
      <c r="AC87" s="864"/>
      <c r="AD87" s="864"/>
      <c r="AE87" s="864" t="s">
        <v>1626</v>
      </c>
      <c r="AF87" s="865">
        <f t="shared" ref="AF87:AQ87" si="75">+B87+Q87</f>
        <v>0</v>
      </c>
      <c r="AG87" s="865">
        <f t="shared" si="75"/>
        <v>0</v>
      </c>
      <c r="AH87" s="865">
        <f t="shared" si="75"/>
        <v>0</v>
      </c>
      <c r="AI87" s="865">
        <f t="shared" si="75"/>
        <v>0</v>
      </c>
      <c r="AJ87" s="865">
        <f t="shared" si="75"/>
        <v>0</v>
      </c>
      <c r="AK87" s="865">
        <f t="shared" si="75"/>
        <v>0</v>
      </c>
      <c r="AL87" s="865">
        <f t="shared" si="75"/>
        <v>0</v>
      </c>
      <c r="AM87" s="865">
        <f t="shared" si="75"/>
        <v>0</v>
      </c>
      <c r="AN87" s="865">
        <f t="shared" si="75"/>
        <v>0</v>
      </c>
      <c r="AO87" s="865">
        <f t="shared" si="75"/>
        <v>0</v>
      </c>
      <c r="AP87" s="865">
        <f t="shared" si="75"/>
        <v>0</v>
      </c>
      <c r="AQ87" s="865">
        <f t="shared" si="75"/>
        <v>0</v>
      </c>
      <c r="AR87" s="864"/>
      <c r="AS87" s="864"/>
      <c r="AT87" s="864" t="s">
        <v>1626</v>
      </c>
      <c r="AU87" s="866">
        <f t="shared" ref="AU87:BF87" si="76">+AF36-AF87</f>
        <v>0</v>
      </c>
      <c r="AV87" s="866">
        <f t="shared" si="76"/>
        <v>0</v>
      </c>
      <c r="AW87" s="866">
        <f t="shared" si="76"/>
        <v>0</v>
      </c>
      <c r="AX87" s="866">
        <f t="shared" si="76"/>
        <v>0</v>
      </c>
      <c r="AY87" s="866">
        <f t="shared" si="76"/>
        <v>0</v>
      </c>
      <c r="AZ87" s="866">
        <f t="shared" si="76"/>
        <v>0</v>
      </c>
      <c r="BA87" s="866">
        <f t="shared" si="76"/>
        <v>0</v>
      </c>
      <c r="BB87" s="866">
        <f t="shared" si="76"/>
        <v>0</v>
      </c>
      <c r="BC87" s="866">
        <f t="shared" si="76"/>
        <v>0</v>
      </c>
      <c r="BD87" s="866">
        <f t="shared" si="76"/>
        <v>0</v>
      </c>
      <c r="BE87" s="866">
        <f t="shared" si="76"/>
        <v>0</v>
      </c>
      <c r="BF87" s="866">
        <f t="shared" si="76"/>
        <v>0</v>
      </c>
      <c r="BG87" s="864"/>
      <c r="BH87" s="864"/>
      <c r="BI87" s="864"/>
      <c r="BJ87" s="864"/>
      <c r="BK87" s="864"/>
      <c r="BL87" s="864"/>
      <c r="BM87" s="864"/>
      <c r="BN87" s="864"/>
      <c r="BO87" s="864"/>
      <c r="BP87" s="864"/>
      <c r="BQ87" s="864"/>
      <c r="BR87" s="864"/>
      <c r="BS87" s="864"/>
      <c r="BT87" s="864"/>
      <c r="BU87" s="864"/>
      <c r="BV87" s="864"/>
      <c r="BW87" s="864"/>
      <c r="BX87" s="864"/>
      <c r="BY87" s="864"/>
      <c r="BZ87" s="864"/>
      <c r="CA87" s="864"/>
      <c r="CB87" s="864"/>
      <c r="CC87" s="864"/>
      <c r="CD87" s="864"/>
      <c r="CE87" s="864"/>
      <c r="CF87" s="864"/>
      <c r="CG87" s="864"/>
      <c r="CH87" s="864"/>
      <c r="CI87" s="864"/>
      <c r="CJ87" s="864"/>
    </row>
    <row r="88">
      <c r="A88" s="50" t="s">
        <v>24</v>
      </c>
      <c r="B88" s="50"/>
      <c r="C88" s="50"/>
      <c r="D88" s="50"/>
      <c r="E88" s="50"/>
      <c r="F88" s="50"/>
      <c r="G88" s="50"/>
      <c r="H88" s="50"/>
      <c r="I88" s="50"/>
      <c r="J88" s="50"/>
      <c r="K88" s="50"/>
      <c r="L88" s="50"/>
      <c r="M88" s="50"/>
      <c r="N88" s="50"/>
      <c r="O88" s="50"/>
      <c r="P88" s="50" t="s">
        <v>24</v>
      </c>
      <c r="Q88" s="50"/>
      <c r="R88" s="50"/>
      <c r="S88" s="50"/>
      <c r="T88" s="50"/>
      <c r="U88" s="50"/>
      <c r="V88" s="50"/>
      <c r="W88" s="50"/>
      <c r="X88" s="50"/>
      <c r="Y88" s="50"/>
      <c r="Z88" s="50"/>
      <c r="AA88" s="50"/>
      <c r="AB88" s="50"/>
      <c r="AC88" s="50"/>
      <c r="AD88" s="50"/>
      <c r="AE88" s="50" t="s">
        <v>24</v>
      </c>
      <c r="AF88" s="844">
        <f t="shared" ref="AF88:AQ88" si="77">+B88+Q88</f>
        <v>0</v>
      </c>
      <c r="AG88" s="844">
        <f t="shared" si="77"/>
        <v>0</v>
      </c>
      <c r="AH88" s="844">
        <f t="shared" si="77"/>
        <v>0</v>
      </c>
      <c r="AI88" s="844">
        <f t="shared" si="77"/>
        <v>0</v>
      </c>
      <c r="AJ88" s="844">
        <f t="shared" si="77"/>
        <v>0</v>
      </c>
      <c r="AK88" s="844">
        <f t="shared" si="77"/>
        <v>0</v>
      </c>
      <c r="AL88" s="844">
        <f t="shared" si="77"/>
        <v>0</v>
      </c>
      <c r="AM88" s="844">
        <f t="shared" si="77"/>
        <v>0</v>
      </c>
      <c r="AN88" s="844">
        <f t="shared" si="77"/>
        <v>0</v>
      </c>
      <c r="AO88" s="844">
        <f t="shared" si="77"/>
        <v>0</v>
      </c>
      <c r="AP88" s="844">
        <f t="shared" si="77"/>
        <v>0</v>
      </c>
      <c r="AQ88" s="844">
        <f t="shared" si="77"/>
        <v>0</v>
      </c>
      <c r="AR88" s="50"/>
      <c r="AS88" s="50"/>
      <c r="AT88" s="50" t="s">
        <v>24</v>
      </c>
      <c r="AU88" s="860">
        <f t="shared" ref="AU88:BF88" si="78">+AF37-AF88</f>
        <v>0</v>
      </c>
      <c r="AV88" s="860">
        <f t="shared" si="78"/>
        <v>0</v>
      </c>
      <c r="AW88" s="860">
        <f t="shared" si="78"/>
        <v>0</v>
      </c>
      <c r="AX88" s="860">
        <f t="shared" si="78"/>
        <v>0</v>
      </c>
      <c r="AY88" s="860">
        <f t="shared" si="78"/>
        <v>0</v>
      </c>
      <c r="AZ88" s="860">
        <f t="shared" si="78"/>
        <v>0</v>
      </c>
      <c r="BA88" s="860">
        <f t="shared" si="78"/>
        <v>0</v>
      </c>
      <c r="BB88" s="860">
        <f t="shared" si="78"/>
        <v>0</v>
      </c>
      <c r="BC88" s="860">
        <f t="shared" si="78"/>
        <v>0</v>
      </c>
      <c r="BD88" s="860">
        <f t="shared" si="78"/>
        <v>0</v>
      </c>
      <c r="BE88" s="860">
        <f t="shared" si="78"/>
        <v>0</v>
      </c>
      <c r="BF88" s="860">
        <f t="shared" si="78"/>
        <v>0</v>
      </c>
      <c r="BG88" s="50"/>
      <c r="BH88" s="50"/>
      <c r="BI88" s="50"/>
      <c r="BJ88" s="50"/>
      <c r="BK88" s="50"/>
      <c r="BL88" s="50"/>
      <c r="BM88" s="50"/>
      <c r="BN88" s="50"/>
      <c r="BO88" s="50"/>
      <c r="BP88" s="50"/>
      <c r="BQ88" s="50"/>
      <c r="BR88" s="50"/>
      <c r="BS88" s="50"/>
      <c r="BT88" s="50"/>
      <c r="BU88" s="50"/>
      <c r="BV88" s="50"/>
      <c r="BW88" s="50"/>
      <c r="BX88" s="50"/>
      <c r="BY88" s="50"/>
      <c r="BZ88" s="50"/>
      <c r="CA88" s="50"/>
      <c r="CB88" s="50"/>
      <c r="CC88" s="50"/>
      <c r="CD88" s="50"/>
      <c r="CE88" s="50"/>
      <c r="CF88" s="50"/>
      <c r="CG88" s="50"/>
      <c r="CH88" s="50"/>
      <c r="CI88" s="50"/>
      <c r="CJ88" s="50"/>
    </row>
    <row r="89">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853"/>
      <c r="AV89" s="853"/>
      <c r="AW89" s="853"/>
      <c r="AX89" s="853"/>
      <c r="AY89" s="853"/>
      <c r="AZ89" s="853"/>
      <c r="BA89" s="853"/>
      <c r="BB89" s="853"/>
      <c r="BC89" s="853"/>
      <c r="BD89" s="853"/>
      <c r="BE89" s="853"/>
      <c r="BF89" s="853"/>
      <c r="BG89" s="50"/>
      <c r="BH89" s="50"/>
      <c r="BI89" s="50"/>
      <c r="BJ89" s="50"/>
      <c r="BK89" s="50"/>
      <c r="BL89" s="50"/>
      <c r="BM89" s="50"/>
      <c r="BN89" s="50"/>
      <c r="BO89" s="50"/>
      <c r="BP89" s="50"/>
      <c r="BQ89" s="50"/>
      <c r="BR89" s="50"/>
      <c r="BS89" s="50"/>
      <c r="BT89" s="50"/>
      <c r="BU89" s="50"/>
      <c r="BV89" s="50"/>
      <c r="BW89" s="50"/>
      <c r="BX89" s="50"/>
      <c r="BY89" s="50"/>
      <c r="BZ89" s="50"/>
      <c r="CA89" s="50"/>
      <c r="CB89" s="50"/>
      <c r="CC89" s="50"/>
      <c r="CD89" s="50"/>
      <c r="CE89" s="50"/>
      <c r="CF89" s="50"/>
      <c r="CG89" s="50"/>
      <c r="CH89" s="50"/>
      <c r="CI89" s="50"/>
      <c r="CJ89" s="50"/>
    </row>
    <row r="90">
      <c r="A90" s="50"/>
      <c r="B90" s="843" t="s">
        <v>1627</v>
      </c>
      <c r="N90" s="50"/>
      <c r="O90" s="50"/>
      <c r="P90" s="50"/>
      <c r="Q90" s="843" t="s">
        <v>1627</v>
      </c>
      <c r="AC90" s="50"/>
      <c r="AD90" s="50"/>
      <c r="AE90" s="50"/>
      <c r="AF90" s="843" t="s">
        <v>1627</v>
      </c>
      <c r="AR90" s="50"/>
      <c r="AS90" s="50"/>
      <c r="AT90" s="50"/>
      <c r="AU90" s="859" t="s">
        <v>1627</v>
      </c>
      <c r="BG90" s="50"/>
      <c r="BH90" s="50"/>
      <c r="BI90" s="50"/>
      <c r="BJ90" s="50"/>
      <c r="BK90" s="50"/>
      <c r="BL90" s="50"/>
      <c r="BM90" s="50"/>
      <c r="BN90" s="50"/>
      <c r="BO90" s="50"/>
      <c r="BP90" s="50"/>
      <c r="BQ90" s="50"/>
      <c r="BR90" s="50"/>
      <c r="BS90" s="50"/>
      <c r="BT90" s="50"/>
      <c r="BU90" s="50"/>
      <c r="BV90" s="50"/>
      <c r="BW90" s="50"/>
      <c r="BX90" s="50"/>
      <c r="BY90" s="50"/>
      <c r="BZ90" s="50"/>
      <c r="CA90" s="50"/>
      <c r="CB90" s="50"/>
      <c r="CC90" s="50"/>
      <c r="CD90" s="50"/>
      <c r="CE90" s="50"/>
      <c r="CF90" s="50"/>
      <c r="CG90" s="50"/>
      <c r="CH90" s="50"/>
      <c r="CI90" s="50"/>
      <c r="CJ90" s="50"/>
    </row>
    <row r="91">
      <c r="A91" s="50" t="s">
        <v>1614</v>
      </c>
      <c r="B91" s="844">
        <v>2019.0</v>
      </c>
      <c r="C91" s="844">
        <v>2020.0</v>
      </c>
      <c r="D91" s="844">
        <v>2021.0</v>
      </c>
      <c r="E91" s="844">
        <v>2022.0</v>
      </c>
      <c r="F91" s="844">
        <v>2023.0</v>
      </c>
      <c r="G91" s="844">
        <v>2024.0</v>
      </c>
      <c r="H91" s="844">
        <v>2025.0</v>
      </c>
      <c r="I91" s="844">
        <v>2026.0</v>
      </c>
      <c r="J91" s="844">
        <v>2027.0</v>
      </c>
      <c r="K91" s="844">
        <v>2028.0</v>
      </c>
      <c r="L91" s="844">
        <v>2029.0</v>
      </c>
      <c r="M91" s="844">
        <v>2030.0</v>
      </c>
      <c r="N91" s="50"/>
      <c r="O91" s="50"/>
      <c r="P91" s="50" t="s">
        <v>1614</v>
      </c>
      <c r="Q91" s="844">
        <v>2019.0</v>
      </c>
      <c r="R91" s="844">
        <v>2020.0</v>
      </c>
      <c r="S91" s="844">
        <v>2021.0</v>
      </c>
      <c r="T91" s="844">
        <v>2022.0</v>
      </c>
      <c r="U91" s="844">
        <v>2023.0</v>
      </c>
      <c r="V91" s="844">
        <v>2024.0</v>
      </c>
      <c r="W91" s="844">
        <v>2025.0</v>
      </c>
      <c r="X91" s="844">
        <v>2026.0</v>
      </c>
      <c r="Y91" s="844">
        <v>2027.0</v>
      </c>
      <c r="Z91" s="844">
        <v>2028.0</v>
      </c>
      <c r="AA91" s="844">
        <v>2029.0</v>
      </c>
      <c r="AB91" s="844">
        <v>2030.0</v>
      </c>
      <c r="AC91" s="50"/>
      <c r="AD91" s="50"/>
      <c r="AE91" s="50" t="s">
        <v>1614</v>
      </c>
      <c r="AF91" s="844">
        <v>2019.0</v>
      </c>
      <c r="AG91" s="844">
        <v>2020.0</v>
      </c>
      <c r="AH91" s="844">
        <v>2021.0</v>
      </c>
      <c r="AI91" s="844">
        <v>2022.0</v>
      </c>
      <c r="AJ91" s="844">
        <v>2023.0</v>
      </c>
      <c r="AK91" s="844">
        <v>2024.0</v>
      </c>
      <c r="AL91" s="844">
        <v>2025.0</v>
      </c>
      <c r="AM91" s="844">
        <v>2026.0</v>
      </c>
      <c r="AN91" s="844">
        <v>2027.0</v>
      </c>
      <c r="AO91" s="844">
        <v>2028.0</v>
      </c>
      <c r="AP91" s="844">
        <v>2029.0</v>
      </c>
      <c r="AQ91" s="844">
        <v>2030.0</v>
      </c>
      <c r="AR91" s="50"/>
      <c r="AS91" s="50"/>
      <c r="AT91" s="50" t="s">
        <v>1614</v>
      </c>
      <c r="AU91" s="860">
        <v>2019.0</v>
      </c>
      <c r="AV91" s="860">
        <v>2020.0</v>
      </c>
      <c r="AW91" s="860">
        <v>2021.0</v>
      </c>
      <c r="AX91" s="860">
        <v>2022.0</v>
      </c>
      <c r="AY91" s="860">
        <v>2023.0</v>
      </c>
      <c r="AZ91" s="860">
        <v>2024.0</v>
      </c>
      <c r="BA91" s="860">
        <v>2025.0</v>
      </c>
      <c r="BB91" s="860">
        <v>2026.0</v>
      </c>
      <c r="BC91" s="860">
        <v>2027.0</v>
      </c>
      <c r="BD91" s="860">
        <v>2028.0</v>
      </c>
      <c r="BE91" s="860">
        <v>2029.0</v>
      </c>
      <c r="BF91" s="860">
        <v>2030.0</v>
      </c>
      <c r="BG91" s="50"/>
      <c r="BH91" s="50"/>
      <c r="BI91" s="50"/>
      <c r="BJ91" s="50"/>
      <c r="BK91" s="50"/>
      <c r="BL91" s="50"/>
      <c r="BM91" s="50"/>
      <c r="BN91" s="50"/>
      <c r="BO91" s="50"/>
      <c r="BP91" s="50"/>
      <c r="BQ91" s="50"/>
      <c r="BR91" s="50"/>
      <c r="BS91" s="50"/>
      <c r="BT91" s="50"/>
      <c r="BU91" s="50"/>
      <c r="BV91" s="50"/>
      <c r="BW91" s="50"/>
      <c r="BX91" s="50"/>
      <c r="BY91" s="50"/>
      <c r="BZ91" s="50"/>
      <c r="CA91" s="50"/>
      <c r="CB91" s="50"/>
      <c r="CC91" s="50"/>
      <c r="CD91" s="50"/>
      <c r="CE91" s="50"/>
      <c r="CF91" s="50"/>
      <c r="CG91" s="50"/>
      <c r="CH91" s="50"/>
      <c r="CI91" s="50"/>
      <c r="CJ91" s="50"/>
    </row>
    <row r="92">
      <c r="A92" s="35" t="s">
        <v>1628</v>
      </c>
      <c r="B92" s="50"/>
      <c r="C92" s="50"/>
      <c r="D92" s="50"/>
      <c r="E92" s="50"/>
      <c r="F92" s="50"/>
      <c r="G92" s="50"/>
      <c r="H92" s="50"/>
      <c r="I92" s="50"/>
      <c r="J92" s="50"/>
      <c r="K92" s="50"/>
      <c r="L92" s="50"/>
      <c r="M92" s="50"/>
      <c r="N92" s="50"/>
      <c r="O92" s="50"/>
      <c r="P92" s="35" t="s">
        <v>1628</v>
      </c>
      <c r="Q92" s="50"/>
      <c r="R92" s="50"/>
      <c r="S92" s="50"/>
      <c r="T92" s="50"/>
      <c r="U92" s="50"/>
      <c r="V92" s="50"/>
      <c r="W92" s="50"/>
      <c r="X92" s="50"/>
      <c r="Y92" s="50"/>
      <c r="Z92" s="50"/>
      <c r="AA92" s="50"/>
      <c r="AB92" s="50"/>
      <c r="AC92" s="50"/>
      <c r="AD92" s="50"/>
      <c r="AE92" s="50" t="s">
        <v>1628</v>
      </c>
      <c r="AF92" s="844">
        <f t="shared" ref="AF92:AQ92" si="79">+B92+Q92</f>
        <v>0</v>
      </c>
      <c r="AG92" s="844">
        <f t="shared" si="79"/>
        <v>0</v>
      </c>
      <c r="AH92" s="844">
        <f t="shared" si="79"/>
        <v>0</v>
      </c>
      <c r="AI92" s="844">
        <f t="shared" si="79"/>
        <v>0</v>
      </c>
      <c r="AJ92" s="844">
        <f t="shared" si="79"/>
        <v>0</v>
      </c>
      <c r="AK92" s="844">
        <f t="shared" si="79"/>
        <v>0</v>
      </c>
      <c r="AL92" s="844">
        <f t="shared" si="79"/>
        <v>0</v>
      </c>
      <c r="AM92" s="844">
        <f t="shared" si="79"/>
        <v>0</v>
      </c>
      <c r="AN92" s="844">
        <f t="shared" si="79"/>
        <v>0</v>
      </c>
      <c r="AO92" s="844">
        <f t="shared" si="79"/>
        <v>0</v>
      </c>
      <c r="AP92" s="844">
        <f t="shared" si="79"/>
        <v>0</v>
      </c>
      <c r="AQ92" s="844">
        <f t="shared" si="79"/>
        <v>0</v>
      </c>
      <c r="AR92" s="50"/>
      <c r="AS92" s="50"/>
      <c r="AT92" s="50" t="s">
        <v>1628</v>
      </c>
      <c r="AU92" s="860">
        <f t="shared" ref="AU92:BF92" si="80">+AF41-AF92</f>
        <v>0</v>
      </c>
      <c r="AV92" s="860">
        <f t="shared" si="80"/>
        <v>0</v>
      </c>
      <c r="AW92" s="860">
        <f t="shared" si="80"/>
        <v>0</v>
      </c>
      <c r="AX92" s="860">
        <f t="shared" si="80"/>
        <v>0</v>
      </c>
      <c r="AY92" s="860">
        <f t="shared" si="80"/>
        <v>0</v>
      </c>
      <c r="AZ92" s="860">
        <f t="shared" si="80"/>
        <v>0</v>
      </c>
      <c r="BA92" s="860">
        <f t="shared" si="80"/>
        <v>0</v>
      </c>
      <c r="BB92" s="860">
        <f t="shared" si="80"/>
        <v>0</v>
      </c>
      <c r="BC92" s="860">
        <f t="shared" si="80"/>
        <v>0</v>
      </c>
      <c r="BD92" s="860">
        <f t="shared" si="80"/>
        <v>0</v>
      </c>
      <c r="BE92" s="860">
        <f t="shared" si="80"/>
        <v>0</v>
      </c>
      <c r="BF92" s="860">
        <f t="shared" si="80"/>
        <v>0</v>
      </c>
      <c r="BG92" s="50"/>
      <c r="BH92" s="50"/>
      <c r="BI92" s="50"/>
      <c r="BJ92" s="50"/>
      <c r="BK92" s="50"/>
      <c r="BL92" s="50"/>
      <c r="BM92" s="50"/>
      <c r="BN92" s="50"/>
      <c r="BO92" s="50"/>
      <c r="BP92" s="50"/>
      <c r="BQ92" s="50"/>
      <c r="BR92" s="50"/>
      <c r="BS92" s="50"/>
      <c r="BT92" s="50"/>
      <c r="BU92" s="50"/>
      <c r="BV92" s="50"/>
      <c r="BW92" s="50"/>
      <c r="BX92" s="50"/>
      <c r="BY92" s="50"/>
      <c r="BZ92" s="50"/>
      <c r="CA92" s="50"/>
      <c r="CB92" s="50"/>
      <c r="CC92" s="50"/>
      <c r="CD92" s="50"/>
      <c r="CE92" s="50"/>
      <c r="CF92" s="50"/>
      <c r="CG92" s="50"/>
      <c r="CH92" s="50"/>
      <c r="CI92" s="50"/>
      <c r="CJ92" s="50"/>
    </row>
    <row r="93">
      <c r="A93" s="50" t="s">
        <v>1629</v>
      </c>
      <c r="B93" s="50"/>
      <c r="C93" s="50"/>
      <c r="D93" s="50"/>
      <c r="E93" s="50"/>
      <c r="F93" s="50"/>
      <c r="G93" s="50"/>
      <c r="H93" s="50"/>
      <c r="I93" s="50"/>
      <c r="J93" s="50"/>
      <c r="K93" s="50"/>
      <c r="L93" s="50"/>
      <c r="M93" s="50"/>
      <c r="N93" s="50"/>
      <c r="O93" s="50"/>
      <c r="P93" s="35" t="s">
        <v>1630</v>
      </c>
      <c r="Q93" s="50"/>
      <c r="R93" s="50"/>
      <c r="S93" s="50"/>
      <c r="T93" s="50"/>
      <c r="U93" s="50"/>
      <c r="V93" s="50"/>
      <c r="W93" s="50"/>
      <c r="X93" s="50"/>
      <c r="Y93" s="50"/>
      <c r="Z93" s="50"/>
      <c r="AA93" s="50"/>
      <c r="AB93" s="50"/>
      <c r="AC93" s="50"/>
      <c r="AD93" s="50"/>
      <c r="AE93" s="50" t="s">
        <v>1630</v>
      </c>
      <c r="AF93" s="844">
        <f t="shared" ref="AF93:AQ93" si="81">+B93+Q93</f>
        <v>0</v>
      </c>
      <c r="AG93" s="844">
        <f t="shared" si="81"/>
        <v>0</v>
      </c>
      <c r="AH93" s="844">
        <f t="shared" si="81"/>
        <v>0</v>
      </c>
      <c r="AI93" s="844">
        <f t="shared" si="81"/>
        <v>0</v>
      </c>
      <c r="AJ93" s="844">
        <f t="shared" si="81"/>
        <v>0</v>
      </c>
      <c r="AK93" s="844">
        <f t="shared" si="81"/>
        <v>0</v>
      </c>
      <c r="AL93" s="844">
        <f t="shared" si="81"/>
        <v>0</v>
      </c>
      <c r="AM93" s="844">
        <f t="shared" si="81"/>
        <v>0</v>
      </c>
      <c r="AN93" s="844">
        <f t="shared" si="81"/>
        <v>0</v>
      </c>
      <c r="AO93" s="844">
        <f t="shared" si="81"/>
        <v>0</v>
      </c>
      <c r="AP93" s="844">
        <f t="shared" si="81"/>
        <v>0</v>
      </c>
      <c r="AQ93" s="844">
        <f t="shared" si="81"/>
        <v>0</v>
      </c>
      <c r="AR93" s="50"/>
      <c r="AS93" s="50"/>
      <c r="AT93" s="50" t="s">
        <v>1630</v>
      </c>
      <c r="AU93" s="860">
        <f t="shared" ref="AU93:BF93" si="82">+AF42-AF93</f>
        <v>0</v>
      </c>
      <c r="AV93" s="860">
        <f t="shared" si="82"/>
        <v>0</v>
      </c>
      <c r="AW93" s="860">
        <f t="shared" si="82"/>
        <v>0</v>
      </c>
      <c r="AX93" s="860">
        <f t="shared" si="82"/>
        <v>0</v>
      </c>
      <c r="AY93" s="860">
        <f t="shared" si="82"/>
        <v>0</v>
      </c>
      <c r="AZ93" s="860">
        <f t="shared" si="82"/>
        <v>0</v>
      </c>
      <c r="BA93" s="860">
        <f t="shared" si="82"/>
        <v>0</v>
      </c>
      <c r="BB93" s="860">
        <f t="shared" si="82"/>
        <v>0</v>
      </c>
      <c r="BC93" s="860">
        <f t="shared" si="82"/>
        <v>0</v>
      </c>
      <c r="BD93" s="860">
        <f t="shared" si="82"/>
        <v>0</v>
      </c>
      <c r="BE93" s="860">
        <f t="shared" si="82"/>
        <v>0</v>
      </c>
      <c r="BF93" s="860">
        <f t="shared" si="82"/>
        <v>0</v>
      </c>
      <c r="BG93" s="50"/>
      <c r="BH93" s="50"/>
      <c r="BI93" s="50"/>
      <c r="BJ93" s="50"/>
      <c r="BK93" s="50"/>
      <c r="BL93" s="50"/>
      <c r="BM93" s="50"/>
      <c r="BN93" s="50"/>
      <c r="BO93" s="50"/>
      <c r="BP93" s="50"/>
      <c r="BQ93" s="50"/>
      <c r="BR93" s="50"/>
      <c r="BS93" s="50"/>
      <c r="BT93" s="50"/>
      <c r="BU93" s="50"/>
      <c r="BV93" s="50"/>
      <c r="BW93" s="50"/>
      <c r="BX93" s="50"/>
      <c r="BY93" s="50"/>
      <c r="BZ93" s="50"/>
      <c r="CA93" s="50"/>
      <c r="CB93" s="50"/>
      <c r="CC93" s="50"/>
      <c r="CD93" s="50"/>
      <c r="CE93" s="50"/>
      <c r="CF93" s="50"/>
      <c r="CG93" s="50"/>
      <c r="CH93" s="50"/>
      <c r="CI93" s="50"/>
      <c r="CJ93" s="50"/>
    </row>
    <row r="94">
      <c r="A94" s="50" t="s">
        <v>24</v>
      </c>
      <c r="B94" s="50"/>
      <c r="C94" s="50"/>
      <c r="D94" s="50"/>
      <c r="E94" s="50"/>
      <c r="F94" s="50"/>
      <c r="G94" s="50"/>
      <c r="H94" s="50"/>
      <c r="I94" s="50"/>
      <c r="J94" s="50"/>
      <c r="K94" s="50"/>
      <c r="L94" s="50"/>
      <c r="M94" s="50"/>
      <c r="N94" s="50"/>
      <c r="O94" s="50"/>
      <c r="P94" s="50" t="s">
        <v>24</v>
      </c>
      <c r="Q94" s="50"/>
      <c r="R94" s="50"/>
      <c r="S94" s="50"/>
      <c r="T94" s="50"/>
      <c r="U94" s="50"/>
      <c r="V94" s="50"/>
      <c r="W94" s="50"/>
      <c r="X94" s="50"/>
      <c r="Y94" s="50"/>
      <c r="Z94" s="50"/>
      <c r="AA94" s="50"/>
      <c r="AB94" s="50"/>
      <c r="AC94" s="50"/>
      <c r="AD94" s="50"/>
      <c r="AE94" s="50" t="s">
        <v>24</v>
      </c>
      <c r="AF94" s="844">
        <f t="shared" ref="AF94:AQ94" si="83">+B94+Q94</f>
        <v>0</v>
      </c>
      <c r="AG94" s="844">
        <f t="shared" si="83"/>
        <v>0</v>
      </c>
      <c r="AH94" s="844">
        <f t="shared" si="83"/>
        <v>0</v>
      </c>
      <c r="AI94" s="844">
        <f t="shared" si="83"/>
        <v>0</v>
      </c>
      <c r="AJ94" s="844">
        <f t="shared" si="83"/>
        <v>0</v>
      </c>
      <c r="AK94" s="844">
        <f t="shared" si="83"/>
        <v>0</v>
      </c>
      <c r="AL94" s="844">
        <f t="shared" si="83"/>
        <v>0</v>
      </c>
      <c r="AM94" s="844">
        <f t="shared" si="83"/>
        <v>0</v>
      </c>
      <c r="AN94" s="844">
        <f t="shared" si="83"/>
        <v>0</v>
      </c>
      <c r="AO94" s="844">
        <f t="shared" si="83"/>
        <v>0</v>
      </c>
      <c r="AP94" s="844">
        <f t="shared" si="83"/>
        <v>0</v>
      </c>
      <c r="AQ94" s="844">
        <f t="shared" si="83"/>
        <v>0</v>
      </c>
      <c r="AR94" s="50"/>
      <c r="AS94" s="50"/>
      <c r="AT94" s="50" t="s">
        <v>24</v>
      </c>
      <c r="AU94" s="860">
        <f t="shared" ref="AU94:BF94" si="84">+AF43-AF94</f>
        <v>0</v>
      </c>
      <c r="AV94" s="860">
        <f t="shared" si="84"/>
        <v>0</v>
      </c>
      <c r="AW94" s="860">
        <f t="shared" si="84"/>
        <v>0</v>
      </c>
      <c r="AX94" s="860">
        <f t="shared" si="84"/>
        <v>0</v>
      </c>
      <c r="AY94" s="860">
        <f t="shared" si="84"/>
        <v>0</v>
      </c>
      <c r="AZ94" s="860">
        <f t="shared" si="84"/>
        <v>0</v>
      </c>
      <c r="BA94" s="860">
        <f t="shared" si="84"/>
        <v>0</v>
      </c>
      <c r="BB94" s="860">
        <f t="shared" si="84"/>
        <v>0</v>
      </c>
      <c r="BC94" s="860">
        <f t="shared" si="84"/>
        <v>0</v>
      </c>
      <c r="BD94" s="860">
        <f t="shared" si="84"/>
        <v>0</v>
      </c>
      <c r="BE94" s="860">
        <f t="shared" si="84"/>
        <v>0</v>
      </c>
      <c r="BF94" s="860">
        <f t="shared" si="84"/>
        <v>0</v>
      </c>
      <c r="BG94" s="50"/>
      <c r="BH94" s="50"/>
      <c r="BI94" s="50"/>
      <c r="BJ94" s="50"/>
      <c r="BK94" s="50"/>
      <c r="BL94" s="50"/>
      <c r="BM94" s="50"/>
      <c r="BN94" s="50"/>
      <c r="BO94" s="50"/>
      <c r="BP94" s="50"/>
      <c r="BQ94" s="50"/>
      <c r="BR94" s="50"/>
      <c r="BS94" s="50"/>
      <c r="BT94" s="50"/>
      <c r="BU94" s="50"/>
      <c r="BV94" s="50"/>
      <c r="BW94" s="50"/>
      <c r="BX94" s="50"/>
      <c r="BY94" s="50"/>
      <c r="BZ94" s="50"/>
      <c r="CA94" s="50"/>
      <c r="CB94" s="50"/>
      <c r="CC94" s="50"/>
      <c r="CD94" s="50"/>
      <c r="CE94" s="50"/>
      <c r="CF94" s="50"/>
      <c r="CG94" s="50"/>
      <c r="CH94" s="50"/>
      <c r="CI94" s="50"/>
      <c r="CJ94" s="50"/>
    </row>
    <row r="9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853"/>
      <c r="AV95" s="853"/>
      <c r="AW95" s="853"/>
      <c r="AX95" s="853"/>
      <c r="AY95" s="853"/>
      <c r="AZ95" s="853"/>
      <c r="BA95" s="853"/>
      <c r="BB95" s="853"/>
      <c r="BC95" s="853"/>
      <c r="BD95" s="853"/>
      <c r="BE95" s="853"/>
      <c r="BF95" s="853"/>
      <c r="BG95" s="50"/>
      <c r="BH95" s="50"/>
      <c r="BI95" s="50"/>
      <c r="BJ95" s="50"/>
      <c r="BK95" s="50"/>
      <c r="BL95" s="50"/>
      <c r="BM95" s="50"/>
      <c r="BN95" s="50"/>
      <c r="BO95" s="50"/>
      <c r="BP95" s="50"/>
      <c r="BQ95" s="50"/>
      <c r="BR95" s="50"/>
      <c r="BS95" s="50"/>
      <c r="BT95" s="50"/>
      <c r="BU95" s="50"/>
      <c r="BV95" s="50"/>
      <c r="BW95" s="50"/>
      <c r="BX95" s="50"/>
      <c r="BY95" s="50"/>
      <c r="BZ95" s="50"/>
      <c r="CA95" s="50"/>
      <c r="CB95" s="50"/>
      <c r="CC95" s="50"/>
      <c r="CD95" s="50"/>
      <c r="CE95" s="50"/>
      <c r="CF95" s="50"/>
      <c r="CG95" s="50"/>
      <c r="CH95" s="50"/>
      <c r="CI95" s="50"/>
      <c r="CJ95" s="50"/>
    </row>
    <row r="96">
      <c r="A96" s="50"/>
      <c r="B96" s="843" t="s">
        <v>1631</v>
      </c>
      <c r="N96" s="50"/>
      <c r="O96" s="50"/>
      <c r="P96" s="50"/>
      <c r="Q96" s="843" t="s">
        <v>1631</v>
      </c>
      <c r="AC96" s="50"/>
      <c r="AD96" s="50"/>
      <c r="AE96" s="50"/>
      <c r="AF96" s="843" t="s">
        <v>1631</v>
      </c>
      <c r="AR96" s="50"/>
      <c r="AS96" s="50"/>
      <c r="AT96" s="50"/>
      <c r="AU96" s="859" t="s">
        <v>1631</v>
      </c>
      <c r="BG96" s="50"/>
      <c r="BH96" s="50"/>
      <c r="BI96" s="50"/>
      <c r="BJ96" s="50"/>
      <c r="BK96" s="50"/>
      <c r="BL96" s="50"/>
      <c r="BM96" s="50"/>
      <c r="BN96" s="50"/>
      <c r="BO96" s="50"/>
      <c r="BP96" s="50"/>
      <c r="BQ96" s="50"/>
      <c r="BR96" s="50"/>
      <c r="BS96" s="50"/>
      <c r="BT96" s="50"/>
      <c r="BU96" s="50"/>
      <c r="BV96" s="50"/>
      <c r="BW96" s="50"/>
      <c r="BX96" s="50"/>
      <c r="BY96" s="50"/>
      <c r="BZ96" s="50"/>
      <c r="CA96" s="50"/>
      <c r="CB96" s="50"/>
      <c r="CC96" s="50"/>
      <c r="CD96" s="50"/>
      <c r="CE96" s="50"/>
      <c r="CF96" s="50"/>
      <c r="CG96" s="50"/>
      <c r="CH96" s="50"/>
      <c r="CI96" s="50"/>
      <c r="CJ96" s="50"/>
    </row>
    <row r="97">
      <c r="A97" s="50" t="s">
        <v>1614</v>
      </c>
      <c r="B97" s="844">
        <v>2019.0</v>
      </c>
      <c r="C97" s="844">
        <v>2020.0</v>
      </c>
      <c r="D97" s="844">
        <v>2021.0</v>
      </c>
      <c r="E97" s="844">
        <v>2022.0</v>
      </c>
      <c r="F97" s="844">
        <v>2023.0</v>
      </c>
      <c r="G97" s="844">
        <v>2024.0</v>
      </c>
      <c r="H97" s="844">
        <v>2025.0</v>
      </c>
      <c r="I97" s="844">
        <v>2026.0</v>
      </c>
      <c r="J97" s="844">
        <v>2027.0</v>
      </c>
      <c r="K97" s="844">
        <v>2028.0</v>
      </c>
      <c r="L97" s="844">
        <v>2029.0</v>
      </c>
      <c r="M97" s="844">
        <v>2030.0</v>
      </c>
      <c r="N97" s="50"/>
      <c r="O97" s="50"/>
      <c r="P97" s="50" t="s">
        <v>1614</v>
      </c>
      <c r="Q97" s="844">
        <v>2019.0</v>
      </c>
      <c r="R97" s="844">
        <v>2020.0</v>
      </c>
      <c r="S97" s="844">
        <v>2021.0</v>
      </c>
      <c r="T97" s="844">
        <v>2022.0</v>
      </c>
      <c r="U97" s="844">
        <v>2023.0</v>
      </c>
      <c r="V97" s="844">
        <v>2024.0</v>
      </c>
      <c r="W97" s="844">
        <v>2025.0</v>
      </c>
      <c r="X97" s="844">
        <v>2026.0</v>
      </c>
      <c r="Y97" s="844">
        <v>2027.0</v>
      </c>
      <c r="Z97" s="844">
        <v>2028.0</v>
      </c>
      <c r="AA97" s="844">
        <v>2029.0</v>
      </c>
      <c r="AB97" s="844">
        <v>2030.0</v>
      </c>
      <c r="AC97" s="50"/>
      <c r="AD97" s="50"/>
      <c r="AE97" s="50" t="s">
        <v>1614</v>
      </c>
      <c r="AF97" s="844">
        <v>2019.0</v>
      </c>
      <c r="AG97" s="844">
        <v>2020.0</v>
      </c>
      <c r="AH97" s="844">
        <v>2021.0</v>
      </c>
      <c r="AI97" s="844">
        <v>2022.0</v>
      </c>
      <c r="AJ97" s="844">
        <v>2023.0</v>
      </c>
      <c r="AK97" s="844">
        <v>2024.0</v>
      </c>
      <c r="AL97" s="844">
        <v>2025.0</v>
      </c>
      <c r="AM97" s="844">
        <v>2026.0</v>
      </c>
      <c r="AN97" s="844">
        <v>2027.0</v>
      </c>
      <c r="AO97" s="844">
        <v>2028.0</v>
      </c>
      <c r="AP97" s="844">
        <v>2029.0</v>
      </c>
      <c r="AQ97" s="844">
        <v>2030.0</v>
      </c>
      <c r="AR97" s="50"/>
      <c r="AS97" s="50"/>
      <c r="AT97" s="50" t="s">
        <v>1614</v>
      </c>
      <c r="AU97" s="860">
        <v>2019.0</v>
      </c>
      <c r="AV97" s="860">
        <v>2020.0</v>
      </c>
      <c r="AW97" s="860">
        <v>2021.0</v>
      </c>
      <c r="AX97" s="860">
        <v>2022.0</v>
      </c>
      <c r="AY97" s="860">
        <v>2023.0</v>
      </c>
      <c r="AZ97" s="860">
        <v>2024.0</v>
      </c>
      <c r="BA97" s="860">
        <v>2025.0</v>
      </c>
      <c r="BB97" s="860">
        <v>2026.0</v>
      </c>
      <c r="BC97" s="860">
        <v>2027.0</v>
      </c>
      <c r="BD97" s="860">
        <v>2028.0</v>
      </c>
      <c r="BE97" s="860">
        <v>2029.0</v>
      </c>
      <c r="BF97" s="860">
        <v>2030.0</v>
      </c>
      <c r="BG97" s="50"/>
      <c r="BH97" s="50"/>
      <c r="BI97" s="50"/>
      <c r="BJ97" s="50"/>
      <c r="BK97" s="50"/>
      <c r="BL97" s="50"/>
      <c r="BM97" s="50"/>
      <c r="BN97" s="50"/>
      <c r="BO97" s="50"/>
      <c r="BP97" s="50"/>
      <c r="BQ97" s="50"/>
      <c r="BR97" s="50"/>
      <c r="BS97" s="50"/>
      <c r="BT97" s="50"/>
      <c r="BU97" s="50"/>
      <c r="BV97" s="50"/>
      <c r="BW97" s="50"/>
      <c r="BX97" s="50"/>
      <c r="BY97" s="50"/>
      <c r="BZ97" s="50"/>
      <c r="CA97" s="50"/>
      <c r="CB97" s="50"/>
      <c r="CC97" s="50"/>
      <c r="CD97" s="50"/>
      <c r="CE97" s="50"/>
      <c r="CF97" s="50"/>
      <c r="CG97" s="50"/>
      <c r="CH97" s="50"/>
      <c r="CI97" s="50"/>
      <c r="CJ97" s="50"/>
    </row>
    <row r="98">
      <c r="A98" s="50" t="s">
        <v>1632</v>
      </c>
      <c r="B98" s="50"/>
      <c r="C98" s="50"/>
      <c r="D98" s="50"/>
      <c r="E98" s="50"/>
      <c r="F98" s="50"/>
      <c r="G98" s="50"/>
      <c r="H98" s="50"/>
      <c r="I98" s="50"/>
      <c r="J98" s="50"/>
      <c r="K98" s="50"/>
      <c r="L98" s="50"/>
      <c r="M98" s="50"/>
      <c r="N98" s="50"/>
      <c r="O98" s="50"/>
      <c r="P98" s="50" t="s">
        <v>1632</v>
      </c>
      <c r="Q98" s="50"/>
      <c r="R98" s="50"/>
      <c r="S98" s="50"/>
      <c r="T98" s="50"/>
      <c r="U98" s="50"/>
      <c r="V98" s="50"/>
      <c r="W98" s="50"/>
      <c r="X98" s="50"/>
      <c r="Y98" s="50"/>
      <c r="Z98" s="50"/>
      <c r="AA98" s="50"/>
      <c r="AB98" s="50"/>
      <c r="AC98" s="50"/>
      <c r="AD98" s="50"/>
      <c r="AE98" s="50" t="s">
        <v>1632</v>
      </c>
      <c r="AF98" s="844">
        <f t="shared" ref="AF98:AQ98" si="85">+B98+Q98</f>
        <v>0</v>
      </c>
      <c r="AG98" s="844">
        <f t="shared" si="85"/>
        <v>0</v>
      </c>
      <c r="AH98" s="844">
        <f t="shared" si="85"/>
        <v>0</v>
      </c>
      <c r="AI98" s="844">
        <f t="shared" si="85"/>
        <v>0</v>
      </c>
      <c r="AJ98" s="844">
        <f t="shared" si="85"/>
        <v>0</v>
      </c>
      <c r="AK98" s="844">
        <f t="shared" si="85"/>
        <v>0</v>
      </c>
      <c r="AL98" s="844">
        <f t="shared" si="85"/>
        <v>0</v>
      </c>
      <c r="AM98" s="844">
        <f t="shared" si="85"/>
        <v>0</v>
      </c>
      <c r="AN98" s="844">
        <f t="shared" si="85"/>
        <v>0</v>
      </c>
      <c r="AO98" s="844">
        <f t="shared" si="85"/>
        <v>0</v>
      </c>
      <c r="AP98" s="844">
        <f t="shared" si="85"/>
        <v>0</v>
      </c>
      <c r="AQ98" s="844">
        <f t="shared" si="85"/>
        <v>0</v>
      </c>
      <c r="AR98" s="50"/>
      <c r="AS98" s="50"/>
      <c r="AT98" s="50" t="s">
        <v>1632</v>
      </c>
      <c r="AU98" s="860">
        <f t="shared" ref="AU98:BF98" si="86">+AF47-AF98</f>
        <v>0</v>
      </c>
      <c r="AV98" s="860">
        <f t="shared" si="86"/>
        <v>0</v>
      </c>
      <c r="AW98" s="860">
        <f t="shared" si="86"/>
        <v>0</v>
      </c>
      <c r="AX98" s="860">
        <f t="shared" si="86"/>
        <v>0</v>
      </c>
      <c r="AY98" s="860">
        <f t="shared" si="86"/>
        <v>0</v>
      </c>
      <c r="AZ98" s="860">
        <f t="shared" si="86"/>
        <v>0</v>
      </c>
      <c r="BA98" s="860">
        <f t="shared" si="86"/>
        <v>0</v>
      </c>
      <c r="BB98" s="860">
        <f t="shared" si="86"/>
        <v>0</v>
      </c>
      <c r="BC98" s="860">
        <f t="shared" si="86"/>
        <v>0</v>
      </c>
      <c r="BD98" s="860">
        <f t="shared" si="86"/>
        <v>0</v>
      </c>
      <c r="BE98" s="860">
        <f t="shared" si="86"/>
        <v>0</v>
      </c>
      <c r="BF98" s="860">
        <f t="shared" si="86"/>
        <v>0</v>
      </c>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row>
    <row r="99">
      <c r="A99" s="50" t="s">
        <v>24</v>
      </c>
      <c r="B99" s="50"/>
      <c r="C99" s="50"/>
      <c r="D99" s="50"/>
      <c r="E99" s="50"/>
      <c r="F99" s="50"/>
      <c r="G99" s="50"/>
      <c r="H99" s="50"/>
      <c r="I99" s="50"/>
      <c r="J99" s="50"/>
      <c r="K99" s="50"/>
      <c r="L99" s="50"/>
      <c r="M99" s="50"/>
      <c r="N99" s="50"/>
      <c r="O99" s="50"/>
      <c r="P99" s="50" t="s">
        <v>24</v>
      </c>
      <c r="Q99" s="50"/>
      <c r="R99" s="50"/>
      <c r="S99" s="50"/>
      <c r="T99" s="50"/>
      <c r="U99" s="50"/>
      <c r="V99" s="50"/>
      <c r="W99" s="50"/>
      <c r="X99" s="50"/>
      <c r="Y99" s="50"/>
      <c r="Z99" s="50"/>
      <c r="AA99" s="50"/>
      <c r="AB99" s="50"/>
      <c r="AC99" s="50"/>
      <c r="AD99" s="50"/>
      <c r="AE99" s="50" t="s">
        <v>24</v>
      </c>
      <c r="AF99" s="844">
        <f t="shared" ref="AF99:AQ99" si="87">+B99+Q99</f>
        <v>0</v>
      </c>
      <c r="AG99" s="844">
        <f t="shared" si="87"/>
        <v>0</v>
      </c>
      <c r="AH99" s="844">
        <f t="shared" si="87"/>
        <v>0</v>
      </c>
      <c r="AI99" s="844">
        <f t="shared" si="87"/>
        <v>0</v>
      </c>
      <c r="AJ99" s="844">
        <f t="shared" si="87"/>
        <v>0</v>
      </c>
      <c r="AK99" s="844">
        <f t="shared" si="87"/>
        <v>0</v>
      </c>
      <c r="AL99" s="844">
        <f t="shared" si="87"/>
        <v>0</v>
      </c>
      <c r="AM99" s="844">
        <f t="shared" si="87"/>
        <v>0</v>
      </c>
      <c r="AN99" s="844">
        <f t="shared" si="87"/>
        <v>0</v>
      </c>
      <c r="AO99" s="844">
        <f t="shared" si="87"/>
        <v>0</v>
      </c>
      <c r="AP99" s="844">
        <f t="shared" si="87"/>
        <v>0</v>
      </c>
      <c r="AQ99" s="844">
        <f t="shared" si="87"/>
        <v>0</v>
      </c>
      <c r="AR99" s="50"/>
      <c r="AS99" s="50"/>
      <c r="AT99" s="50" t="s">
        <v>24</v>
      </c>
      <c r="AU99" s="860">
        <f t="shared" ref="AU99:BF99" si="88">+AF48-AF99</f>
        <v>0</v>
      </c>
      <c r="AV99" s="860">
        <f t="shared" si="88"/>
        <v>0</v>
      </c>
      <c r="AW99" s="860">
        <f t="shared" si="88"/>
        <v>0</v>
      </c>
      <c r="AX99" s="860">
        <f t="shared" si="88"/>
        <v>0</v>
      </c>
      <c r="AY99" s="860">
        <f t="shared" si="88"/>
        <v>0</v>
      </c>
      <c r="AZ99" s="860">
        <f t="shared" si="88"/>
        <v>0</v>
      </c>
      <c r="BA99" s="860">
        <f t="shared" si="88"/>
        <v>0</v>
      </c>
      <c r="BB99" s="860">
        <f t="shared" si="88"/>
        <v>0</v>
      </c>
      <c r="BC99" s="860">
        <f t="shared" si="88"/>
        <v>0</v>
      </c>
      <c r="BD99" s="860">
        <f t="shared" si="88"/>
        <v>0</v>
      </c>
      <c r="BE99" s="860">
        <f t="shared" si="88"/>
        <v>0</v>
      </c>
      <c r="BF99" s="860">
        <f t="shared" si="88"/>
        <v>0</v>
      </c>
      <c r="BG99" s="50"/>
      <c r="BH99" s="50"/>
      <c r="BI99" s="50"/>
      <c r="BJ99" s="50"/>
      <c r="BK99" s="50"/>
      <c r="BL99" s="50"/>
      <c r="BM99" s="50"/>
      <c r="BN99" s="50"/>
      <c r="BO99" s="50"/>
      <c r="BP99" s="50"/>
      <c r="BQ99" s="50"/>
      <c r="BR99" s="50"/>
      <c r="BS99" s="50"/>
      <c r="BT99" s="50"/>
      <c r="BU99" s="50"/>
      <c r="BV99" s="50"/>
      <c r="BW99" s="50"/>
      <c r="BX99" s="50"/>
      <c r="BY99" s="50"/>
      <c r="BZ99" s="50"/>
      <c r="CA99" s="50"/>
      <c r="CB99" s="50"/>
      <c r="CC99" s="50"/>
      <c r="CD99" s="50"/>
      <c r="CE99" s="50"/>
      <c r="CF99" s="50"/>
      <c r="CG99" s="50"/>
      <c r="CH99" s="50"/>
      <c r="CI99" s="50"/>
      <c r="CJ99" s="50"/>
    </row>
    <row r="100">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853"/>
      <c r="AV100" s="853"/>
      <c r="AW100" s="853"/>
      <c r="AX100" s="853"/>
      <c r="AY100" s="853"/>
      <c r="AZ100" s="853"/>
      <c r="BA100" s="853"/>
      <c r="BB100" s="853"/>
      <c r="BC100" s="853"/>
      <c r="BD100" s="853"/>
      <c r="BE100" s="853"/>
      <c r="BF100" s="853"/>
      <c r="BG100" s="50"/>
      <c r="BH100" s="50"/>
      <c r="BI100" s="50"/>
      <c r="BJ100" s="50"/>
      <c r="BK100" s="50"/>
      <c r="BL100" s="50"/>
      <c r="BM100" s="50"/>
      <c r="BN100" s="50"/>
      <c r="BO100" s="50"/>
      <c r="BP100" s="50"/>
      <c r="BQ100" s="50"/>
      <c r="BR100" s="50"/>
      <c r="BS100" s="50"/>
      <c r="BT100" s="50"/>
      <c r="BU100" s="50"/>
      <c r="BV100" s="50"/>
      <c r="BW100" s="50"/>
      <c r="BX100" s="50"/>
      <c r="BY100" s="50"/>
      <c r="BZ100" s="50"/>
      <c r="CA100" s="50"/>
      <c r="CB100" s="50"/>
      <c r="CC100" s="50"/>
      <c r="CD100" s="50"/>
      <c r="CE100" s="50"/>
      <c r="CF100" s="50"/>
      <c r="CG100" s="50"/>
      <c r="CH100" s="50"/>
      <c r="CI100" s="50"/>
      <c r="CJ100" s="50"/>
    </row>
    <row r="10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843" t="s">
        <v>24</v>
      </c>
      <c r="AR101" s="50"/>
      <c r="AS101" s="50"/>
      <c r="AT101" s="50"/>
      <c r="AU101" s="859" t="s">
        <v>24</v>
      </c>
      <c r="BG101" s="50"/>
      <c r="BH101" s="50"/>
      <c r="BI101" s="50"/>
      <c r="BJ101" s="50"/>
      <c r="BK101" s="50"/>
      <c r="BL101" s="50"/>
      <c r="BM101" s="50"/>
      <c r="BN101" s="50"/>
      <c r="BO101" s="50"/>
      <c r="BP101" s="50"/>
      <c r="BQ101" s="50"/>
      <c r="BR101" s="50"/>
      <c r="BS101" s="50"/>
      <c r="BT101" s="50"/>
      <c r="BU101" s="50"/>
      <c r="BV101" s="50"/>
      <c r="BW101" s="50"/>
      <c r="BX101" s="50"/>
      <c r="BY101" s="50"/>
      <c r="BZ101" s="50"/>
      <c r="CA101" s="50"/>
      <c r="CB101" s="50"/>
      <c r="CC101" s="50"/>
      <c r="CD101" s="50"/>
      <c r="CE101" s="50"/>
      <c r="CF101" s="50"/>
      <c r="CG101" s="50"/>
      <c r="CH101" s="50"/>
      <c r="CI101" s="50"/>
      <c r="CJ101" s="50"/>
    </row>
    <row r="102">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t="s">
        <v>1614</v>
      </c>
      <c r="AF102" s="844">
        <v>2019.0</v>
      </c>
      <c r="AG102" s="844">
        <v>2020.0</v>
      </c>
      <c r="AH102" s="844">
        <v>2021.0</v>
      </c>
      <c r="AI102" s="844">
        <v>2022.0</v>
      </c>
      <c r="AJ102" s="844">
        <v>2023.0</v>
      </c>
      <c r="AK102" s="844">
        <v>2024.0</v>
      </c>
      <c r="AL102" s="844">
        <v>2025.0</v>
      </c>
      <c r="AM102" s="844">
        <v>2026.0</v>
      </c>
      <c r="AN102" s="844">
        <v>2027.0</v>
      </c>
      <c r="AO102" s="844">
        <v>2028.0</v>
      </c>
      <c r="AP102" s="844">
        <v>2029.0</v>
      </c>
      <c r="AQ102" s="844">
        <v>2030.0</v>
      </c>
      <c r="AR102" s="50"/>
      <c r="AS102" s="50"/>
      <c r="AT102" s="50" t="s">
        <v>1614</v>
      </c>
      <c r="AU102" s="860">
        <v>2019.0</v>
      </c>
      <c r="AV102" s="860">
        <v>2020.0</v>
      </c>
      <c r="AW102" s="860">
        <v>2021.0</v>
      </c>
      <c r="AX102" s="860">
        <v>2022.0</v>
      </c>
      <c r="AY102" s="860">
        <v>2023.0</v>
      </c>
      <c r="AZ102" s="860">
        <v>2024.0</v>
      </c>
      <c r="BA102" s="860">
        <v>2025.0</v>
      </c>
      <c r="BB102" s="860">
        <v>2026.0</v>
      </c>
      <c r="BC102" s="860">
        <v>2027.0</v>
      </c>
      <c r="BD102" s="860">
        <v>2028.0</v>
      </c>
      <c r="BE102" s="860">
        <v>2029.0</v>
      </c>
      <c r="BF102" s="860">
        <v>2030.0</v>
      </c>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row>
    <row r="103">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t="s">
        <v>1632</v>
      </c>
      <c r="AF103" s="844">
        <f t="shared" ref="AF103:AQ103" si="89">+SUM(AF65,AF71,AF76,AF82,AF88,AF94,AF99)</f>
        <v>4.06</v>
      </c>
      <c r="AG103" s="844">
        <f t="shared" si="89"/>
        <v>4.19</v>
      </c>
      <c r="AH103" s="844">
        <f t="shared" si="89"/>
        <v>4.06</v>
      </c>
      <c r="AI103" s="844">
        <f t="shared" si="89"/>
        <v>4.17</v>
      </c>
      <c r="AJ103" s="844">
        <f t="shared" si="89"/>
        <v>4.28</v>
      </c>
      <c r="AK103" s="844">
        <f t="shared" si="89"/>
        <v>4.39</v>
      </c>
      <c r="AL103" s="844">
        <f t="shared" si="89"/>
        <v>4.5</v>
      </c>
      <c r="AM103" s="844">
        <f t="shared" si="89"/>
        <v>4.62</v>
      </c>
      <c r="AN103" s="844">
        <f t="shared" si="89"/>
        <v>4.73</v>
      </c>
      <c r="AO103" s="844">
        <f t="shared" si="89"/>
        <v>4.86</v>
      </c>
      <c r="AP103" s="844">
        <f t="shared" si="89"/>
        <v>4.98</v>
      </c>
      <c r="AQ103" s="844">
        <f t="shared" si="89"/>
        <v>5.11</v>
      </c>
      <c r="AR103" s="50"/>
      <c r="AS103" s="50"/>
      <c r="AT103" s="50" t="s">
        <v>1632</v>
      </c>
      <c r="AU103" s="860">
        <f t="shared" ref="AU103:BF103" si="90">+SUM(AU65,AU71,AU76,AU82,AU88,AU94,AU99)</f>
        <v>0</v>
      </c>
      <c r="AV103" s="860">
        <f t="shared" si="90"/>
        <v>-0.03</v>
      </c>
      <c r="AW103" s="860">
        <f t="shared" si="90"/>
        <v>0.22</v>
      </c>
      <c r="AX103" s="860">
        <f t="shared" si="90"/>
        <v>0.22</v>
      </c>
      <c r="AY103" s="860">
        <f t="shared" si="90"/>
        <v>0.22</v>
      </c>
      <c r="AZ103" s="860">
        <f t="shared" si="90"/>
        <v>0.21</v>
      </c>
      <c r="BA103" s="860">
        <f t="shared" si="90"/>
        <v>0.21</v>
      </c>
      <c r="BB103" s="860">
        <f t="shared" si="90"/>
        <v>0.21</v>
      </c>
      <c r="BC103" s="860">
        <f t="shared" si="90"/>
        <v>0.21</v>
      </c>
      <c r="BD103" s="860">
        <f t="shared" si="90"/>
        <v>0.2</v>
      </c>
      <c r="BE103" s="860">
        <f t="shared" si="90"/>
        <v>0.2</v>
      </c>
      <c r="BF103" s="860">
        <f t="shared" si="90"/>
        <v>0.19</v>
      </c>
      <c r="BG103" s="50"/>
      <c r="BH103" s="50"/>
      <c r="BI103" s="50"/>
      <c r="BJ103" s="50"/>
      <c r="BK103" s="50"/>
      <c r="BL103" s="50"/>
      <c r="BM103" s="50"/>
      <c r="BN103" s="50"/>
      <c r="BO103" s="50"/>
      <c r="BP103" s="50"/>
      <c r="BQ103" s="50"/>
      <c r="BR103" s="50"/>
      <c r="BS103" s="50"/>
      <c r="BT103" s="50"/>
      <c r="BU103" s="50"/>
      <c r="BV103" s="50"/>
      <c r="BW103" s="50"/>
      <c r="BX103" s="50"/>
      <c r="BY103" s="50"/>
      <c r="BZ103" s="50"/>
      <c r="CA103" s="50"/>
      <c r="CB103" s="50"/>
      <c r="CC103" s="50"/>
      <c r="CD103" s="50"/>
      <c r="CE103" s="50"/>
      <c r="CF103" s="50"/>
      <c r="CG103" s="50"/>
      <c r="CH103" s="50"/>
      <c r="CI103" s="50"/>
      <c r="CJ103" s="50"/>
    </row>
    <row r="104">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844">
        <v>293.27</v>
      </c>
      <c r="AR104" s="50"/>
      <c r="AS104" s="50"/>
      <c r="AT104" s="50"/>
      <c r="AU104" s="853"/>
      <c r="AV104" s="853"/>
      <c r="AW104" s="853"/>
      <c r="AX104" s="853"/>
      <c r="AY104" s="853"/>
      <c r="AZ104" s="853"/>
      <c r="BA104" s="853"/>
      <c r="BB104" s="853"/>
      <c r="BC104" s="853"/>
      <c r="BD104" s="853"/>
      <c r="BE104" s="853"/>
      <c r="BF104" s="853"/>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row>
    <row r="105">
      <c r="A105" s="50" t="s">
        <v>858</v>
      </c>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844">
        <f>+AQ103/AQ104-1</f>
        <v>-0.9825757834</v>
      </c>
      <c r="AR105" s="50"/>
      <c r="AS105" s="50"/>
      <c r="AT105" s="50"/>
      <c r="AU105" s="853"/>
      <c r="AV105" s="853"/>
      <c r="AW105" s="853"/>
      <c r="AX105" s="853"/>
      <c r="AY105" s="853"/>
      <c r="AZ105" s="853"/>
      <c r="BA105" s="853"/>
      <c r="BB105" s="853"/>
      <c r="BC105" s="853"/>
      <c r="BD105" s="853"/>
      <c r="BE105" s="853"/>
      <c r="BF105" s="853"/>
      <c r="BG105" s="50"/>
      <c r="BH105" s="50"/>
      <c r="BI105" s="50"/>
      <c r="BJ105" s="50"/>
      <c r="BK105" s="50"/>
      <c r="BL105" s="50"/>
      <c r="BM105" s="50"/>
      <c r="BN105" s="50"/>
      <c r="BO105" s="50"/>
      <c r="BP105" s="50"/>
      <c r="BQ105" s="50"/>
      <c r="BR105" s="50"/>
      <c r="BS105" s="50"/>
      <c r="BT105" s="50"/>
      <c r="BU105" s="50"/>
      <c r="BV105" s="50"/>
      <c r="BW105" s="50"/>
      <c r="BX105" s="50"/>
      <c r="BY105" s="50"/>
      <c r="BZ105" s="50"/>
      <c r="CA105" s="50"/>
      <c r="CB105" s="50"/>
      <c r="CC105" s="50"/>
      <c r="CD105" s="50"/>
      <c r="CE105" s="50"/>
      <c r="CF105" s="50"/>
      <c r="CG105" s="50"/>
      <c r="CH105" s="50"/>
      <c r="CI105" s="50"/>
      <c r="CJ105" s="50"/>
    </row>
    <row r="106">
      <c r="A106" s="50"/>
      <c r="B106" s="844">
        <v>2020.0</v>
      </c>
      <c r="C106" s="844">
        <v>2021.0</v>
      </c>
      <c r="D106" s="844">
        <v>2022.0</v>
      </c>
      <c r="E106" s="844">
        <v>2023.0</v>
      </c>
      <c r="F106" s="844">
        <v>2024.0</v>
      </c>
      <c r="G106" s="844">
        <v>2025.0</v>
      </c>
      <c r="H106" s="844">
        <v>2026.0</v>
      </c>
      <c r="I106" s="844">
        <v>2027.0</v>
      </c>
      <c r="J106" s="844">
        <v>2028.0</v>
      </c>
      <c r="K106" s="844">
        <v>2029.0</v>
      </c>
      <c r="L106" s="844">
        <v>2030.0</v>
      </c>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853"/>
      <c r="AV106" s="853"/>
      <c r="AW106" s="853"/>
      <c r="AX106" s="853"/>
      <c r="AY106" s="853"/>
      <c r="AZ106" s="853"/>
      <c r="BA106" s="853"/>
      <c r="BB106" s="853"/>
      <c r="BC106" s="853"/>
      <c r="BD106" s="853"/>
      <c r="BE106" s="853"/>
      <c r="BF106" s="853"/>
      <c r="BG106" s="50"/>
      <c r="BH106" s="50"/>
      <c r="BI106" s="50"/>
      <c r="BJ106" s="50"/>
      <c r="BK106" s="50"/>
      <c r="BL106" s="50"/>
      <c r="BM106" s="50"/>
      <c r="BN106" s="50"/>
      <c r="BO106" s="50"/>
      <c r="BP106" s="50"/>
      <c r="BQ106" s="50"/>
      <c r="BR106" s="50"/>
      <c r="BS106" s="50"/>
      <c r="BT106" s="50"/>
      <c r="BU106" s="50"/>
      <c r="BV106" s="50"/>
      <c r="BW106" s="50"/>
      <c r="BX106" s="50"/>
      <c r="BY106" s="50"/>
      <c r="BZ106" s="50"/>
      <c r="CA106" s="50"/>
      <c r="CB106" s="50"/>
      <c r="CC106" s="50"/>
      <c r="CD106" s="50"/>
      <c r="CE106" s="50"/>
      <c r="CF106" s="50"/>
      <c r="CG106" s="50"/>
      <c r="CH106" s="50"/>
      <c r="CI106" s="50"/>
      <c r="CJ106" s="50"/>
    </row>
    <row r="107">
      <c r="A107" s="50" t="s">
        <v>1275</v>
      </c>
      <c r="B107" s="867">
        <v>0.0</v>
      </c>
      <c r="C107" s="868">
        <f>-'BC leña coccion rural'!D188</f>
        <v>14609.61629</v>
      </c>
      <c r="D107" s="868">
        <f>-'BC leña coccion rural'!E188</f>
        <v>33250.33949</v>
      </c>
      <c r="E107" s="868">
        <f>-'BC leña coccion rural'!F188</f>
        <v>51680.32264</v>
      </c>
      <c r="F107" s="868">
        <f>-'BC leña coccion rural'!G188</f>
        <v>69438.45465</v>
      </c>
      <c r="G107" s="868">
        <f>-'BC leña coccion rural'!H188</f>
        <v>87657.69777</v>
      </c>
      <c r="H107" s="868">
        <f>-'BC leña coccion rural'!I188</f>
        <v>105982.3076</v>
      </c>
      <c r="I107" s="868">
        <f>-'BC leña coccion rural'!J188</f>
        <v>124412.2908</v>
      </c>
      <c r="J107" s="868">
        <f>-'BC leña coccion rural'!K188</f>
        <v>142842.2739</v>
      </c>
      <c r="K107" s="868">
        <f>-'BC leña coccion rural'!L188</f>
        <v>160600.4059</v>
      </c>
      <c r="L107" s="868">
        <f>-'BC leña coccion rural'!M188</f>
        <v>177686.6868</v>
      </c>
      <c r="M107" s="868">
        <f t="shared" ref="M107:M111" si="91">SUM(C107:L107)</f>
        <v>968160.3958</v>
      </c>
      <c r="N107" s="868">
        <f>M107+Resumen!G7</f>
        <v>0</v>
      </c>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853"/>
      <c r="AV107" s="853"/>
      <c r="AW107" s="853"/>
      <c r="AX107" s="853"/>
      <c r="AY107" s="853"/>
      <c r="AZ107" s="853"/>
      <c r="BA107" s="853"/>
      <c r="BB107" s="853"/>
      <c r="BC107" s="853"/>
      <c r="BD107" s="853"/>
      <c r="BE107" s="853"/>
      <c r="BF107" s="853"/>
      <c r="BG107" s="50"/>
      <c r="BH107" s="50"/>
      <c r="BI107" s="50"/>
      <c r="BJ107" s="50"/>
      <c r="BK107" s="50"/>
      <c r="BL107" s="50"/>
      <c r="BM107" s="50"/>
      <c r="BN107" s="50"/>
      <c r="BO107" s="50"/>
      <c r="BP107" s="50"/>
      <c r="BQ107" s="50"/>
      <c r="BR107" s="50"/>
      <c r="BS107" s="50"/>
      <c r="BT107" s="50"/>
      <c r="BU107" s="50"/>
      <c r="BV107" s="50"/>
      <c r="BW107" s="50"/>
      <c r="BX107" s="50"/>
      <c r="BY107" s="50"/>
      <c r="BZ107" s="50"/>
      <c r="CA107" s="50"/>
      <c r="CB107" s="50"/>
      <c r="CC107" s="50"/>
      <c r="CD107" s="50"/>
      <c r="CE107" s="50"/>
      <c r="CF107" s="50"/>
      <c r="CG107" s="50"/>
      <c r="CH107" s="50"/>
      <c r="CI107" s="50"/>
      <c r="CJ107" s="50"/>
    </row>
    <row r="108">
      <c r="A108" s="50" t="s">
        <v>1638</v>
      </c>
      <c r="B108" s="867">
        <v>0.0</v>
      </c>
      <c r="C108" s="868">
        <f>-'BC coccion urbana'!D259</f>
        <v>-180741.1673</v>
      </c>
      <c r="D108" s="868">
        <f>-'BC coccion urbana'!E259</f>
        <v>-184929.8568</v>
      </c>
      <c r="E108" s="868">
        <f>-'BC coccion urbana'!F259</f>
        <v>-190040.7619</v>
      </c>
      <c r="F108" s="868">
        <f>-'BC coccion urbana'!G259</f>
        <v>-195718.1316</v>
      </c>
      <c r="G108" s="868">
        <f>-'BC coccion urbana'!H259</f>
        <v>-202528.4703</v>
      </c>
      <c r="H108" s="868">
        <f>-'BC coccion urbana'!I259</f>
        <v>-209088.4378</v>
      </c>
      <c r="I108" s="868">
        <f>-'BC coccion urbana'!J259</f>
        <v>-215437.6719</v>
      </c>
      <c r="J108" s="868">
        <f>-'BC coccion urbana'!K259</f>
        <v>-222880.2306</v>
      </c>
      <c r="K108" s="868">
        <f>-'BC coccion urbana'!L259</f>
        <v>-229545.5715</v>
      </c>
      <c r="L108" s="868">
        <f>-'BC coccion urbana'!M259</f>
        <v>-235749.7946</v>
      </c>
      <c r="M108" s="868">
        <f t="shared" si="91"/>
        <v>-2066660.094</v>
      </c>
      <c r="N108" s="868">
        <f>M108+Resumen!G5</f>
        <v>0</v>
      </c>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853"/>
      <c r="AV108" s="853"/>
      <c r="AW108" s="853"/>
      <c r="AX108" s="853"/>
      <c r="AY108" s="853"/>
      <c r="AZ108" s="853"/>
      <c r="BA108" s="853"/>
      <c r="BB108" s="853"/>
      <c r="BC108" s="853"/>
      <c r="BD108" s="853"/>
      <c r="BE108" s="853"/>
      <c r="BF108" s="853"/>
      <c r="BG108" s="50"/>
      <c r="BH108" s="50"/>
      <c r="BI108" s="50"/>
      <c r="BJ108" s="50"/>
      <c r="BK108" s="50"/>
      <c r="BL108" s="50"/>
      <c r="BM108" s="50"/>
      <c r="BN108" s="50"/>
      <c r="BO108" s="50"/>
      <c r="BP108" s="50"/>
      <c r="BQ108" s="50"/>
      <c r="BR108" s="50"/>
      <c r="BS108" s="50"/>
      <c r="BT108" s="50"/>
      <c r="BU108" s="50"/>
      <c r="BV108" s="50"/>
      <c r="BW108" s="50"/>
      <c r="BX108" s="50"/>
      <c r="BY108" s="50"/>
      <c r="BZ108" s="50"/>
      <c r="CA108" s="50"/>
      <c r="CB108" s="50"/>
      <c r="CC108" s="50"/>
      <c r="CD108" s="50"/>
      <c r="CE108" s="50"/>
      <c r="CF108" s="50"/>
      <c r="CG108" s="50"/>
      <c r="CH108" s="50"/>
      <c r="CI108" s="50"/>
      <c r="CJ108" s="50"/>
    </row>
    <row r="109">
      <c r="A109" s="50" t="s">
        <v>1619</v>
      </c>
      <c r="B109" s="867">
        <v>0.0</v>
      </c>
      <c r="C109" s="868">
        <f>-'BC Iluminación'!D226*'BC Iluminación'!$B$24</f>
        <v>-32277.77778</v>
      </c>
      <c r="D109" s="868">
        <f>-'BC Iluminación'!E226*'BC Iluminación'!$B$24</f>
        <v>-202427.7778</v>
      </c>
      <c r="E109" s="868">
        <f>-'BC Iluminación'!F226*'BC Iluminación'!$B$24</f>
        <v>-208422.2222</v>
      </c>
      <c r="F109" s="868">
        <f>-'BC Iluminación'!G226*'BC Iluminación'!$B$24</f>
        <v>-221333.3333</v>
      </c>
      <c r="G109" s="868">
        <f>-'BC Iluminación'!H226*'BC Iluminación'!$B$24</f>
        <v>-227327.7778</v>
      </c>
      <c r="H109" s="868">
        <f>-'BC Iluminación'!I226*'BC Iluminación'!$B$24</f>
        <v>-232861.1111</v>
      </c>
      <c r="I109" s="868">
        <f>-'BC Iluminación'!J226*'BC Iluminación'!$B$24</f>
        <v>-238855.5556</v>
      </c>
      <c r="J109" s="868">
        <f>-'BC Iluminación'!K226*'BC Iluminación'!$B$24</f>
        <v>-376266.6667</v>
      </c>
      <c r="K109" s="868">
        <f>-'BC Iluminación'!L226*'BC Iluminación'!$B$24</f>
        <v>-381800</v>
      </c>
      <c r="L109" s="868">
        <f>-'BC Iluminación'!M226*'BC Iluminación'!$B$24</f>
        <v>-386872.2222</v>
      </c>
      <c r="M109" s="868">
        <f t="shared" si="91"/>
        <v>-2508444.444</v>
      </c>
      <c r="N109" s="868">
        <f>M109+Resumen!G6</f>
        <v>0.0000000009313225746</v>
      </c>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853"/>
      <c r="AV109" s="853"/>
      <c r="AW109" s="853"/>
      <c r="AX109" s="853"/>
      <c r="AY109" s="853"/>
      <c r="AZ109" s="853"/>
      <c r="BA109" s="853"/>
      <c r="BB109" s="853"/>
      <c r="BC109" s="853"/>
      <c r="BD109" s="853"/>
      <c r="BE109" s="853"/>
      <c r="BF109" s="853"/>
      <c r="BG109" s="50"/>
      <c r="BH109" s="50"/>
      <c r="BI109" s="50"/>
      <c r="BJ109" s="50"/>
      <c r="BK109" s="50"/>
      <c r="BL109" s="50"/>
      <c r="BM109" s="50"/>
      <c r="BN109" s="50"/>
      <c r="BO109" s="50"/>
      <c r="BP109" s="50"/>
      <c r="BQ109" s="50"/>
      <c r="BR109" s="50"/>
      <c r="BS109" s="50"/>
      <c r="BT109" s="50"/>
      <c r="BU109" s="50"/>
      <c r="BV109" s="50"/>
      <c r="BW109" s="50"/>
      <c r="BX109" s="50"/>
      <c r="BY109" s="50"/>
      <c r="BZ109" s="50"/>
      <c r="CA109" s="50"/>
      <c r="CB109" s="50"/>
      <c r="CC109" s="50"/>
      <c r="CD109" s="50"/>
      <c r="CE109" s="50"/>
      <c r="CF109" s="50"/>
      <c r="CG109" s="50"/>
      <c r="CH109" s="50"/>
      <c r="CI109" s="50"/>
      <c r="CJ109" s="50"/>
    </row>
    <row r="110">
      <c r="A110" s="50" t="s">
        <v>1611</v>
      </c>
      <c r="B110" s="867">
        <v>0.0</v>
      </c>
      <c r="C110" s="868">
        <f>-(Resultados_residencial!AW81/'BC Refrigeración'!$B$34)*'BC Refrigeración'!$B$21</f>
        <v>-69166.66667</v>
      </c>
      <c r="D110" s="868">
        <f>-(Resultados_residencial!AX81/'BC Refrigeración'!$B$34)*'BC Refrigeración'!$B$21</f>
        <v>-117583.3333</v>
      </c>
      <c r="E110" s="868">
        <f>-(Resultados_residencial!AY81/'BC Refrigeración'!$B$34)*'BC Refrigeración'!$B$21</f>
        <v>-136950</v>
      </c>
      <c r="F110" s="868">
        <f>-(Resultados_residencial!AZ81/'BC Refrigeración'!$B$34)*'BC Refrigeración'!$B$21</f>
        <v>-177066.6667</v>
      </c>
      <c r="G110" s="868">
        <f>-(Resultados_residencial!BA81/'BC Refrigeración'!$B$34)*'BC Refrigeración'!$B$21</f>
        <v>-215800</v>
      </c>
      <c r="H110" s="868">
        <f>-(Resultados_residencial!BB81/'BC Refrigeración'!$B$34)*'BC Refrigeración'!$B$21</f>
        <v>-272055.5556</v>
      </c>
      <c r="I110" s="868">
        <f>-(Resultados_residencial!BC81/'BC Refrigeración'!$B$34)*'BC Refrigeración'!$B$21</f>
        <v>-378111.1111</v>
      </c>
      <c r="J110" s="868">
        <f>-(Resultados_residencial!BD81/'BC Refrigeración'!$B$34)*'BC Refrigeración'!$B$21</f>
        <v>-498000</v>
      </c>
      <c r="K110" s="868">
        <f>-(Resultados_residencial!BE81/'BC Refrigeración'!$B$34)*'BC Refrigeración'!$B$21</f>
        <v>-614661.1111</v>
      </c>
      <c r="L110" s="868">
        <f>-(Resultados_residencial!BF81/'BC Refrigeración'!$B$34)*'BC Refrigeración'!$B$21</f>
        <v>-877955.5556</v>
      </c>
      <c r="M110" s="868">
        <f t="shared" si="91"/>
        <v>-3357350</v>
      </c>
      <c r="N110" s="868">
        <f>M110+Resumen!G4</f>
        <v>0</v>
      </c>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853"/>
      <c r="AV110" s="853"/>
      <c r="AW110" s="853"/>
      <c r="AX110" s="853"/>
      <c r="AY110" s="853"/>
      <c r="AZ110" s="853"/>
      <c r="BA110" s="853"/>
      <c r="BB110" s="853"/>
      <c r="BC110" s="853"/>
      <c r="BD110" s="853"/>
      <c r="BE110" s="853"/>
      <c r="BF110" s="853"/>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row>
    <row r="111">
      <c r="A111" s="50" t="s">
        <v>46</v>
      </c>
      <c r="B111" s="867">
        <v>0.0</v>
      </c>
      <c r="C111" s="868">
        <f>-('BC AMI'!C205/'BC AMI'!$B$207)*'BC AMI'!$B$29</f>
        <v>-29779.64378</v>
      </c>
      <c r="D111" s="868">
        <f>-('BC AMI'!D205/'BC AMI'!$B$207)*'BC AMI'!$B$29</f>
        <v>-49229.42572</v>
      </c>
      <c r="E111" s="868">
        <f>-('BC AMI'!E205/'BC AMI'!$B$207)*'BC AMI'!$B$29</f>
        <v>-86386.84728</v>
      </c>
      <c r="F111" s="868">
        <f>-('BC AMI'!F205/'BC AMI'!$B$207)*'BC AMI'!$B$29</f>
        <v>-132154.1816</v>
      </c>
      <c r="G111" s="868">
        <f>-('BC AMI'!G205/'BC AMI'!$B$207)*'BC AMI'!$B$29</f>
        <v>-173488.3061</v>
      </c>
      <c r="H111" s="868">
        <f>-('BC AMI'!H205/'BC AMI'!$B$207)*'BC AMI'!$B$29</f>
        <v>-194373.3241</v>
      </c>
      <c r="I111" s="868">
        <f>-('BC AMI'!I205/'BC AMI'!$B$207)*'BC AMI'!$B$29</f>
        <v>-208851.6827</v>
      </c>
      <c r="J111" s="868">
        <f>-('BC AMI'!J205/'BC AMI'!$B$207)*'BC AMI'!$B$29</f>
        <v>-220511.4719</v>
      </c>
      <c r="K111" s="868">
        <f>-('BC AMI'!K205/'BC AMI'!$B$207)*'BC AMI'!$B$29</f>
        <v>-232991.1813</v>
      </c>
      <c r="L111" s="868">
        <f>-('BC AMI'!L205/'BC AMI'!$B$207)*'BC AMI'!$B$29</f>
        <v>-245009.7796</v>
      </c>
      <c r="M111" s="868">
        <f t="shared" si="91"/>
        <v>-1572775.844</v>
      </c>
      <c r="N111" s="868">
        <f>M111+Resumen!G8</f>
        <v>-0.0000000002328306437</v>
      </c>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853"/>
      <c r="AV111" s="853"/>
      <c r="AW111" s="853"/>
      <c r="AX111" s="853"/>
      <c r="AY111" s="853"/>
      <c r="AZ111" s="853"/>
      <c r="BA111" s="853"/>
      <c r="BB111" s="853"/>
      <c r="BC111" s="853"/>
      <c r="BD111" s="853"/>
      <c r="BE111" s="853"/>
      <c r="BF111" s="853"/>
      <c r="BG111" s="50"/>
      <c r="BH111" s="50"/>
      <c r="BI111" s="50"/>
      <c r="BJ111" s="50"/>
      <c r="BK111" s="50"/>
      <c r="BL111" s="50"/>
      <c r="BM111" s="50"/>
      <c r="BN111" s="50"/>
      <c r="BO111" s="50"/>
      <c r="BP111" s="50"/>
      <c r="BQ111" s="50"/>
      <c r="BR111" s="50"/>
      <c r="BS111" s="50"/>
      <c r="BT111" s="50"/>
      <c r="BU111" s="50"/>
      <c r="BV111" s="50"/>
      <c r="BW111" s="50"/>
      <c r="BX111" s="50"/>
      <c r="BY111" s="50"/>
      <c r="BZ111" s="50"/>
      <c r="CA111" s="50"/>
      <c r="CB111" s="50"/>
      <c r="CC111" s="50"/>
      <c r="CD111" s="50"/>
      <c r="CE111" s="50"/>
      <c r="CF111" s="50"/>
      <c r="CG111" s="50"/>
      <c r="CH111" s="50"/>
      <c r="CI111" s="50"/>
      <c r="CJ111" s="50"/>
    </row>
    <row r="112">
      <c r="A112" s="50" t="s">
        <v>24</v>
      </c>
      <c r="B112" s="867">
        <f t="shared" ref="B112:L112" si="92">SUM(B107:B111)</f>
        <v>0</v>
      </c>
      <c r="C112" s="867">
        <f t="shared" si="92"/>
        <v>-297355.6392</v>
      </c>
      <c r="D112" s="867">
        <f t="shared" si="92"/>
        <v>-520920.0541</v>
      </c>
      <c r="E112" s="867">
        <f t="shared" si="92"/>
        <v>-570119.5088</v>
      </c>
      <c r="F112" s="867">
        <f t="shared" si="92"/>
        <v>-656833.8586</v>
      </c>
      <c r="G112" s="867">
        <f t="shared" si="92"/>
        <v>-731486.8564</v>
      </c>
      <c r="H112" s="867">
        <f t="shared" si="92"/>
        <v>-802396.1209</v>
      </c>
      <c r="I112" s="867">
        <f t="shared" si="92"/>
        <v>-916843.7305</v>
      </c>
      <c r="J112" s="867">
        <f t="shared" si="92"/>
        <v>-1174816.095</v>
      </c>
      <c r="K112" s="867">
        <f t="shared" si="92"/>
        <v>-1298397.458</v>
      </c>
      <c r="L112" s="867">
        <f t="shared" si="92"/>
        <v>-1567900.665</v>
      </c>
      <c r="M112" s="867"/>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853"/>
      <c r="AV112" s="853"/>
      <c r="AW112" s="853"/>
      <c r="AX112" s="853"/>
      <c r="AY112" s="853"/>
      <c r="AZ112" s="853"/>
      <c r="BA112" s="853"/>
      <c r="BB112" s="853"/>
      <c r="BC112" s="853"/>
      <c r="BD112" s="853"/>
      <c r="BE112" s="853"/>
      <c r="BF112" s="853"/>
      <c r="BG112" s="50"/>
      <c r="BH112" s="50"/>
      <c r="BI112" s="50"/>
      <c r="BJ112" s="50"/>
      <c r="BK112" s="50"/>
      <c r="BL112" s="50"/>
      <c r="BM112" s="50"/>
      <c r="BN112" s="50"/>
      <c r="BO112" s="50"/>
      <c r="BP112" s="50"/>
      <c r="BQ112" s="50"/>
      <c r="BR112" s="50"/>
      <c r="BS112" s="50"/>
      <c r="BT112" s="50"/>
      <c r="BU112" s="50"/>
      <c r="BV112" s="50"/>
      <c r="BW112" s="50"/>
      <c r="BX112" s="50"/>
      <c r="BY112" s="50"/>
      <c r="BZ112" s="50"/>
      <c r="CA112" s="50"/>
      <c r="CB112" s="50"/>
      <c r="CC112" s="50"/>
      <c r="CD112" s="50"/>
      <c r="CE112" s="50"/>
      <c r="CF112" s="50"/>
      <c r="CG112" s="50"/>
      <c r="CH112" s="50"/>
      <c r="CI112" s="50"/>
      <c r="CJ112" s="50"/>
    </row>
    <row r="113">
      <c r="A113" s="50"/>
      <c r="B113" s="867"/>
      <c r="C113" s="867"/>
      <c r="D113" s="867"/>
      <c r="E113" s="867"/>
      <c r="F113" s="867"/>
      <c r="G113" s="867"/>
      <c r="H113" s="867"/>
      <c r="I113" s="867"/>
      <c r="J113" s="867"/>
      <c r="K113" s="867"/>
      <c r="L113" s="867"/>
      <c r="M113" s="867"/>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853"/>
      <c r="AV113" s="853"/>
      <c r="AW113" s="853"/>
      <c r="AX113" s="853"/>
      <c r="AY113" s="853"/>
      <c r="AZ113" s="853"/>
      <c r="BA113" s="853"/>
      <c r="BB113" s="853"/>
      <c r="BC113" s="853"/>
      <c r="BD113" s="853"/>
      <c r="BE113" s="853"/>
      <c r="BF113" s="853"/>
      <c r="BG113" s="50"/>
      <c r="BH113" s="50"/>
      <c r="BI113" s="50"/>
      <c r="BJ113" s="50"/>
      <c r="BK113" s="50"/>
      <c r="BL113" s="50"/>
      <c r="BM113" s="50"/>
      <c r="BN113" s="50"/>
      <c r="BO113" s="50"/>
      <c r="BP113" s="50"/>
      <c r="BQ113" s="50"/>
      <c r="BR113" s="50"/>
      <c r="BS113" s="50"/>
      <c r="BT113" s="50"/>
      <c r="BU113" s="50"/>
      <c r="BV113" s="50"/>
      <c r="BW113" s="50"/>
      <c r="BX113" s="50"/>
      <c r="BY113" s="50"/>
      <c r="BZ113" s="50"/>
      <c r="CA113" s="50"/>
      <c r="CB113" s="50"/>
      <c r="CC113" s="50"/>
      <c r="CD113" s="50"/>
      <c r="CE113" s="50"/>
      <c r="CF113" s="50"/>
      <c r="CG113" s="50"/>
      <c r="CH113" s="50"/>
      <c r="CI113" s="50"/>
      <c r="CJ113" s="50"/>
    </row>
    <row r="114">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853"/>
      <c r="AV114" s="853"/>
      <c r="AW114" s="853"/>
      <c r="AX114" s="853"/>
      <c r="AY114" s="853"/>
      <c r="AZ114" s="853"/>
      <c r="BA114" s="853"/>
      <c r="BB114" s="853"/>
      <c r="BC114" s="853"/>
      <c r="BD114" s="853"/>
      <c r="BE114" s="853"/>
      <c r="BF114" s="853"/>
      <c r="BG114" s="50"/>
      <c r="BH114" s="50"/>
      <c r="BI114" s="50"/>
      <c r="BJ114" s="50"/>
      <c r="BK114" s="50"/>
      <c r="BL114" s="50"/>
      <c r="BM114" s="50"/>
      <c r="BN114" s="50"/>
      <c r="BO114" s="50"/>
      <c r="BP114" s="50"/>
      <c r="BQ114" s="50"/>
      <c r="BR114" s="50"/>
      <c r="BS114" s="50"/>
      <c r="BT114" s="50"/>
      <c r="BU114" s="50"/>
      <c r="BV114" s="50"/>
      <c r="BW114" s="50"/>
      <c r="BX114" s="50"/>
      <c r="BY114" s="50"/>
      <c r="BZ114" s="50"/>
      <c r="CA114" s="50"/>
      <c r="CB114" s="50"/>
      <c r="CC114" s="50"/>
      <c r="CD114" s="50"/>
      <c r="CE114" s="50"/>
      <c r="CF114" s="50"/>
      <c r="CG114" s="50"/>
      <c r="CH114" s="50"/>
      <c r="CI114" s="50"/>
      <c r="CJ114" s="50"/>
    </row>
    <row r="11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853"/>
      <c r="AV115" s="853"/>
      <c r="AW115" s="853"/>
      <c r="AX115" s="853"/>
      <c r="AY115" s="853"/>
      <c r="AZ115" s="853"/>
      <c r="BA115" s="853"/>
      <c r="BB115" s="853"/>
      <c r="BC115" s="853"/>
      <c r="BD115" s="853"/>
      <c r="BE115" s="853"/>
      <c r="BF115" s="853"/>
      <c r="BG115" s="50"/>
      <c r="BH115" s="50"/>
      <c r="BI115" s="50"/>
      <c r="BJ115" s="50"/>
      <c r="BK115" s="50"/>
      <c r="BL115" s="50"/>
      <c r="BM115" s="50"/>
      <c r="BN115" s="50"/>
      <c r="BO115" s="50"/>
      <c r="BP115" s="50"/>
      <c r="BQ115" s="50"/>
      <c r="BR115" s="50"/>
      <c r="BS115" s="50"/>
      <c r="BT115" s="50"/>
      <c r="BU115" s="50"/>
      <c r="BV115" s="50"/>
      <c r="BW115" s="50"/>
      <c r="BX115" s="50"/>
      <c r="BY115" s="50"/>
      <c r="BZ115" s="50"/>
      <c r="CA115" s="50"/>
      <c r="CB115" s="50"/>
      <c r="CC115" s="50"/>
      <c r="CD115" s="50"/>
      <c r="CE115" s="50"/>
      <c r="CF115" s="50"/>
      <c r="CG115" s="50"/>
      <c r="CH115" s="50"/>
      <c r="CI115" s="50"/>
      <c r="CJ115" s="50"/>
    </row>
    <row r="116">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853"/>
      <c r="AV116" s="853"/>
      <c r="AW116" s="853"/>
      <c r="AX116" s="853"/>
      <c r="AY116" s="853"/>
      <c r="AZ116" s="853"/>
      <c r="BA116" s="853"/>
      <c r="BB116" s="853"/>
      <c r="BC116" s="853"/>
      <c r="BD116" s="853"/>
      <c r="BE116" s="853"/>
      <c r="BF116" s="853"/>
      <c r="BG116" s="50"/>
      <c r="BH116" s="50"/>
      <c r="BI116" s="50"/>
      <c r="BJ116" s="50"/>
      <c r="BK116" s="50"/>
      <c r="BL116" s="50"/>
      <c r="BM116" s="50"/>
      <c r="BN116" s="50"/>
      <c r="BO116" s="50"/>
      <c r="BP116" s="50"/>
      <c r="BQ116" s="50"/>
      <c r="BR116" s="50"/>
      <c r="BS116" s="50"/>
      <c r="BT116" s="50"/>
      <c r="BU116" s="50"/>
      <c r="BV116" s="50"/>
      <c r="BW116" s="50"/>
      <c r="BX116" s="50"/>
      <c r="BY116" s="50"/>
      <c r="BZ116" s="50"/>
      <c r="CA116" s="50"/>
      <c r="CB116" s="50"/>
      <c r="CC116" s="50"/>
      <c r="CD116" s="50"/>
      <c r="CE116" s="50"/>
      <c r="CF116" s="50"/>
      <c r="CG116" s="50"/>
      <c r="CH116" s="50"/>
      <c r="CI116" s="50"/>
      <c r="CJ116" s="50"/>
    </row>
    <row r="117">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853"/>
      <c r="AV117" s="853"/>
      <c r="AW117" s="853"/>
      <c r="AX117" s="853"/>
      <c r="AY117" s="853"/>
      <c r="AZ117" s="853"/>
      <c r="BA117" s="853"/>
      <c r="BB117" s="853"/>
      <c r="BC117" s="853"/>
      <c r="BD117" s="853"/>
      <c r="BE117" s="853"/>
      <c r="BF117" s="853"/>
      <c r="BG117" s="50"/>
      <c r="BH117" s="50"/>
      <c r="BI117" s="50"/>
      <c r="BJ117" s="50"/>
      <c r="BK117" s="50"/>
      <c r="BL117" s="50"/>
      <c r="BM117" s="50"/>
      <c r="BN117" s="50"/>
      <c r="BO117" s="50"/>
      <c r="BP117" s="50"/>
      <c r="BQ117" s="50"/>
      <c r="BR117" s="50"/>
      <c r="BS117" s="50"/>
      <c r="BT117" s="50"/>
      <c r="BU117" s="50"/>
      <c r="BV117" s="50"/>
      <c r="BW117" s="50"/>
      <c r="BX117" s="50"/>
      <c r="BY117" s="50"/>
      <c r="BZ117" s="50"/>
      <c r="CA117" s="50"/>
      <c r="CB117" s="50"/>
      <c r="CC117" s="50"/>
      <c r="CD117" s="50"/>
      <c r="CE117" s="50"/>
      <c r="CF117" s="50"/>
      <c r="CG117" s="50"/>
      <c r="CH117" s="50"/>
      <c r="CI117" s="50"/>
      <c r="CJ117" s="50"/>
    </row>
    <row r="118">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853"/>
      <c r="AV118" s="853"/>
      <c r="AW118" s="853"/>
      <c r="AX118" s="853"/>
      <c r="AY118" s="853"/>
      <c r="AZ118" s="853"/>
      <c r="BA118" s="853"/>
      <c r="BB118" s="853"/>
      <c r="BC118" s="853"/>
      <c r="BD118" s="853"/>
      <c r="BE118" s="853"/>
      <c r="BF118" s="853"/>
      <c r="BG118" s="50"/>
      <c r="BH118" s="50"/>
      <c r="BI118" s="50"/>
      <c r="BJ118" s="50"/>
      <c r="BK118" s="50"/>
      <c r="BL118" s="50"/>
      <c r="BM118" s="50"/>
      <c r="BN118" s="50"/>
      <c r="BO118" s="50"/>
      <c r="BP118" s="50"/>
      <c r="BQ118" s="50"/>
      <c r="BR118" s="50"/>
      <c r="BS118" s="50"/>
      <c r="BT118" s="50"/>
      <c r="BU118" s="50"/>
      <c r="BV118" s="50"/>
      <c r="BW118" s="50"/>
      <c r="BX118" s="50"/>
      <c r="BY118" s="50"/>
      <c r="BZ118" s="50"/>
      <c r="CA118" s="50"/>
      <c r="CB118" s="50"/>
      <c r="CC118" s="50"/>
      <c r="CD118" s="50"/>
      <c r="CE118" s="50"/>
      <c r="CF118" s="50"/>
      <c r="CG118" s="50"/>
      <c r="CH118" s="50"/>
      <c r="CI118" s="50"/>
      <c r="CJ118" s="50"/>
    </row>
    <row r="119">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853"/>
      <c r="AV119" s="853"/>
      <c r="AW119" s="853"/>
      <c r="AX119" s="853"/>
      <c r="AY119" s="853"/>
      <c r="AZ119" s="853"/>
      <c r="BA119" s="853"/>
      <c r="BB119" s="853"/>
      <c r="BC119" s="853"/>
      <c r="BD119" s="853"/>
      <c r="BE119" s="853"/>
      <c r="BF119" s="853"/>
      <c r="BG119" s="50"/>
      <c r="BH119" s="50"/>
      <c r="BI119" s="50"/>
      <c r="BJ119" s="50"/>
      <c r="BK119" s="50"/>
      <c r="BL119" s="50"/>
      <c r="BM119" s="50"/>
      <c r="BN119" s="50"/>
      <c r="BO119" s="50"/>
      <c r="BP119" s="50"/>
      <c r="BQ119" s="50"/>
      <c r="BR119" s="50"/>
      <c r="BS119" s="50"/>
      <c r="BT119" s="50"/>
      <c r="BU119" s="50"/>
      <c r="BV119" s="50"/>
      <c r="BW119" s="50"/>
      <c r="BX119" s="50"/>
      <c r="BY119" s="50"/>
      <c r="BZ119" s="50"/>
      <c r="CA119" s="50"/>
      <c r="CB119" s="50"/>
      <c r="CC119" s="50"/>
      <c r="CD119" s="50"/>
      <c r="CE119" s="50"/>
      <c r="CF119" s="50"/>
      <c r="CG119" s="50"/>
      <c r="CH119" s="50"/>
      <c r="CI119" s="50"/>
      <c r="CJ119" s="50"/>
    </row>
    <row r="120">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853"/>
      <c r="AV120" s="853"/>
      <c r="AW120" s="853"/>
      <c r="AX120" s="853"/>
      <c r="AY120" s="853"/>
      <c r="AZ120" s="853"/>
      <c r="BA120" s="853"/>
      <c r="BB120" s="853"/>
      <c r="BC120" s="853"/>
      <c r="BD120" s="853"/>
      <c r="BE120" s="853"/>
      <c r="BF120" s="853"/>
      <c r="BG120" s="50"/>
      <c r="BH120" s="50"/>
      <c r="BI120" s="50"/>
      <c r="BJ120" s="50"/>
      <c r="BK120" s="50"/>
      <c r="BL120" s="50"/>
      <c r="BM120" s="50"/>
      <c r="BN120" s="50"/>
      <c r="BO120" s="50"/>
      <c r="BP120" s="50"/>
      <c r="BQ120" s="50"/>
      <c r="BR120" s="50"/>
      <c r="BS120" s="50"/>
      <c r="BT120" s="50"/>
      <c r="BU120" s="50"/>
      <c r="BV120" s="50"/>
      <c r="BW120" s="50"/>
      <c r="BX120" s="50"/>
      <c r="BY120" s="50"/>
      <c r="BZ120" s="50"/>
      <c r="CA120" s="50"/>
      <c r="CB120" s="50"/>
      <c r="CC120" s="50"/>
      <c r="CD120" s="50"/>
      <c r="CE120" s="50"/>
      <c r="CF120" s="50"/>
      <c r="CG120" s="50"/>
      <c r="CH120" s="50"/>
      <c r="CI120" s="50"/>
      <c r="CJ120" s="50"/>
    </row>
    <row r="121">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853"/>
      <c r="AV121" s="853"/>
      <c r="AW121" s="853"/>
      <c r="AX121" s="853"/>
      <c r="AY121" s="853"/>
      <c r="AZ121" s="853"/>
      <c r="BA121" s="853"/>
      <c r="BB121" s="853"/>
      <c r="BC121" s="853"/>
      <c r="BD121" s="853"/>
      <c r="BE121" s="853"/>
      <c r="BF121" s="853"/>
      <c r="BG121" s="50"/>
      <c r="BH121" s="50"/>
      <c r="BI121" s="50"/>
      <c r="BJ121" s="50"/>
      <c r="BK121" s="50"/>
      <c r="BL121" s="50"/>
      <c r="BM121" s="50"/>
      <c r="BN121" s="50"/>
      <c r="BO121" s="50"/>
      <c r="BP121" s="50"/>
      <c r="BQ121" s="50"/>
      <c r="BR121" s="50"/>
      <c r="BS121" s="50"/>
      <c r="BT121" s="50"/>
      <c r="BU121" s="50"/>
      <c r="BV121" s="50"/>
      <c r="BW121" s="50"/>
      <c r="BX121" s="50"/>
      <c r="BY121" s="50"/>
      <c r="BZ121" s="50"/>
      <c r="CA121" s="50"/>
      <c r="CB121" s="50"/>
      <c r="CC121" s="50"/>
      <c r="CD121" s="50"/>
      <c r="CE121" s="50"/>
      <c r="CF121" s="50"/>
      <c r="CG121" s="50"/>
      <c r="CH121" s="50"/>
      <c r="CI121" s="50"/>
      <c r="CJ121" s="50"/>
    </row>
    <row r="122">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853"/>
      <c r="AV122" s="853"/>
      <c r="AW122" s="853"/>
      <c r="AX122" s="853"/>
      <c r="AY122" s="853"/>
      <c r="AZ122" s="853"/>
      <c r="BA122" s="853"/>
      <c r="BB122" s="853"/>
      <c r="BC122" s="853"/>
      <c r="BD122" s="853"/>
      <c r="BE122" s="853"/>
      <c r="BF122" s="853"/>
      <c r="BG122" s="50"/>
      <c r="BH122" s="50"/>
      <c r="BI122" s="50"/>
      <c r="BJ122" s="50"/>
      <c r="BK122" s="50"/>
      <c r="BL122" s="50"/>
      <c r="BM122" s="50"/>
      <c r="BN122" s="50"/>
      <c r="BO122" s="50"/>
      <c r="BP122" s="50"/>
      <c r="BQ122" s="50"/>
      <c r="BR122" s="50"/>
      <c r="BS122" s="50"/>
      <c r="BT122" s="50"/>
      <c r="BU122" s="50"/>
      <c r="BV122" s="50"/>
      <c r="BW122" s="50"/>
      <c r="BX122" s="50"/>
      <c r="BY122" s="50"/>
      <c r="BZ122" s="50"/>
      <c r="CA122" s="50"/>
      <c r="CB122" s="50"/>
      <c r="CC122" s="50"/>
      <c r="CD122" s="50"/>
      <c r="CE122" s="50"/>
      <c r="CF122" s="50"/>
      <c r="CG122" s="50"/>
      <c r="CH122" s="50"/>
      <c r="CI122" s="50"/>
      <c r="CJ122" s="50"/>
    </row>
    <row r="123">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853"/>
      <c r="AV123" s="853"/>
      <c r="AW123" s="853"/>
      <c r="AX123" s="853"/>
      <c r="AY123" s="853"/>
      <c r="AZ123" s="853"/>
      <c r="BA123" s="853"/>
      <c r="BB123" s="853"/>
      <c r="BC123" s="853"/>
      <c r="BD123" s="853"/>
      <c r="BE123" s="853"/>
      <c r="BF123" s="853"/>
      <c r="BG123" s="50"/>
      <c r="BH123" s="50"/>
      <c r="BI123" s="50"/>
      <c r="BJ123" s="50"/>
      <c r="BK123" s="50"/>
      <c r="BL123" s="50"/>
      <c r="BM123" s="50"/>
      <c r="BN123" s="50"/>
      <c r="BO123" s="50"/>
      <c r="BP123" s="50"/>
      <c r="BQ123" s="50"/>
      <c r="BR123" s="50"/>
      <c r="BS123" s="50"/>
      <c r="BT123" s="50"/>
      <c r="BU123" s="50"/>
      <c r="BV123" s="50"/>
      <c r="BW123" s="50"/>
      <c r="BX123" s="50"/>
      <c r="BY123" s="50"/>
      <c r="BZ123" s="50"/>
      <c r="CA123" s="50"/>
      <c r="CB123" s="50"/>
      <c r="CC123" s="50"/>
      <c r="CD123" s="50"/>
      <c r="CE123" s="50"/>
      <c r="CF123" s="50"/>
      <c r="CG123" s="50"/>
      <c r="CH123" s="50"/>
      <c r="CI123" s="50"/>
      <c r="CJ123" s="50"/>
    </row>
    <row r="124">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853"/>
      <c r="AV124" s="853"/>
      <c r="AW124" s="853"/>
      <c r="AX124" s="853"/>
      <c r="AY124" s="853"/>
      <c r="AZ124" s="853"/>
      <c r="BA124" s="853"/>
      <c r="BB124" s="853"/>
      <c r="BC124" s="853"/>
      <c r="BD124" s="853"/>
      <c r="BE124" s="853"/>
      <c r="BF124" s="853"/>
      <c r="BG124" s="50"/>
      <c r="BH124" s="50"/>
      <c r="BI124" s="50"/>
      <c r="BJ124" s="50"/>
      <c r="BK124" s="50"/>
      <c r="BL124" s="50"/>
      <c r="BM124" s="50"/>
      <c r="BN124" s="50"/>
      <c r="BO124" s="50"/>
      <c r="BP124" s="50"/>
      <c r="BQ124" s="50"/>
      <c r="BR124" s="50"/>
      <c r="BS124" s="50"/>
      <c r="BT124" s="50"/>
      <c r="BU124" s="50"/>
      <c r="BV124" s="50"/>
      <c r="BW124" s="50"/>
      <c r="BX124" s="50"/>
      <c r="BY124" s="50"/>
      <c r="BZ124" s="50"/>
      <c r="CA124" s="50"/>
      <c r="CB124" s="50"/>
      <c r="CC124" s="50"/>
      <c r="CD124" s="50"/>
      <c r="CE124" s="50"/>
      <c r="CF124" s="50"/>
      <c r="CG124" s="50"/>
      <c r="CH124" s="50"/>
      <c r="CI124" s="50"/>
      <c r="CJ124" s="50"/>
    </row>
    <row r="125">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853"/>
      <c r="AV125" s="853"/>
      <c r="AW125" s="853"/>
      <c r="AX125" s="853"/>
      <c r="AY125" s="853"/>
      <c r="AZ125" s="853"/>
      <c r="BA125" s="853"/>
      <c r="BB125" s="853"/>
      <c r="BC125" s="853"/>
      <c r="BD125" s="853"/>
      <c r="BE125" s="853"/>
      <c r="BF125" s="853"/>
      <c r="BG125" s="50"/>
      <c r="BH125" s="50"/>
      <c r="BI125" s="50"/>
      <c r="BJ125" s="50"/>
      <c r="BK125" s="50"/>
      <c r="BL125" s="50"/>
      <c r="BM125" s="50"/>
      <c r="BN125" s="50"/>
      <c r="BO125" s="50"/>
      <c r="BP125" s="50"/>
      <c r="BQ125" s="50"/>
      <c r="BR125" s="50"/>
      <c r="BS125" s="50"/>
      <c r="BT125" s="50"/>
      <c r="BU125" s="50"/>
      <c r="BV125" s="50"/>
      <c r="BW125" s="50"/>
      <c r="BX125" s="50"/>
      <c r="BY125" s="50"/>
      <c r="BZ125" s="50"/>
      <c r="CA125" s="50"/>
      <c r="CB125" s="50"/>
      <c r="CC125" s="50"/>
      <c r="CD125" s="50"/>
      <c r="CE125" s="50"/>
      <c r="CF125" s="50"/>
      <c r="CG125" s="50"/>
      <c r="CH125" s="50"/>
      <c r="CI125" s="50"/>
      <c r="CJ125" s="50"/>
    </row>
    <row r="126">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853"/>
      <c r="AV126" s="853"/>
      <c r="AW126" s="853"/>
      <c r="AX126" s="853"/>
      <c r="AY126" s="853"/>
      <c r="AZ126" s="853"/>
      <c r="BA126" s="853"/>
      <c r="BB126" s="853"/>
      <c r="BC126" s="853"/>
      <c r="BD126" s="853"/>
      <c r="BE126" s="853"/>
      <c r="BF126" s="853"/>
      <c r="BG126" s="50"/>
      <c r="BH126" s="50"/>
      <c r="BI126" s="50"/>
      <c r="BJ126" s="50"/>
      <c r="BK126" s="50"/>
      <c r="BL126" s="50"/>
      <c r="BM126" s="50"/>
      <c r="BN126" s="50"/>
      <c r="BO126" s="50"/>
      <c r="BP126" s="50"/>
      <c r="BQ126" s="50"/>
      <c r="BR126" s="50"/>
      <c r="BS126" s="50"/>
      <c r="BT126" s="50"/>
      <c r="BU126" s="50"/>
      <c r="BV126" s="50"/>
      <c r="BW126" s="50"/>
      <c r="BX126" s="50"/>
      <c r="BY126" s="50"/>
      <c r="BZ126" s="50"/>
      <c r="CA126" s="50"/>
      <c r="CB126" s="50"/>
      <c r="CC126" s="50"/>
      <c r="CD126" s="50"/>
      <c r="CE126" s="50"/>
      <c r="CF126" s="50"/>
      <c r="CG126" s="50"/>
      <c r="CH126" s="50"/>
      <c r="CI126" s="50"/>
      <c r="CJ126" s="50"/>
    </row>
    <row r="127">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853"/>
      <c r="AV127" s="853"/>
      <c r="AW127" s="853"/>
      <c r="AX127" s="853"/>
      <c r="AY127" s="853"/>
      <c r="AZ127" s="853"/>
      <c r="BA127" s="853"/>
      <c r="BB127" s="853"/>
      <c r="BC127" s="853"/>
      <c r="BD127" s="853"/>
      <c r="BE127" s="853"/>
      <c r="BF127" s="853"/>
      <c r="BG127" s="50"/>
      <c r="BH127" s="50"/>
      <c r="BI127" s="50"/>
      <c r="BJ127" s="50"/>
      <c r="BK127" s="50"/>
      <c r="BL127" s="50"/>
      <c r="BM127" s="50"/>
      <c r="BN127" s="50"/>
      <c r="BO127" s="50"/>
      <c r="BP127" s="50"/>
      <c r="BQ127" s="50"/>
      <c r="BR127" s="50"/>
      <c r="BS127" s="50"/>
      <c r="BT127" s="50"/>
      <c r="BU127" s="50"/>
      <c r="BV127" s="50"/>
      <c r="BW127" s="50"/>
      <c r="BX127" s="50"/>
      <c r="BY127" s="50"/>
      <c r="BZ127" s="50"/>
      <c r="CA127" s="50"/>
      <c r="CB127" s="50"/>
      <c r="CC127" s="50"/>
      <c r="CD127" s="50"/>
      <c r="CE127" s="50"/>
      <c r="CF127" s="50"/>
      <c r="CG127" s="50"/>
      <c r="CH127" s="50"/>
      <c r="CI127" s="50"/>
      <c r="CJ127" s="50"/>
    </row>
    <row r="128">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853"/>
      <c r="AV128" s="853"/>
      <c r="AW128" s="853"/>
      <c r="AX128" s="853"/>
      <c r="AY128" s="853"/>
      <c r="AZ128" s="853"/>
      <c r="BA128" s="853"/>
      <c r="BB128" s="853"/>
      <c r="BC128" s="853"/>
      <c r="BD128" s="853"/>
      <c r="BE128" s="853"/>
      <c r="BF128" s="853"/>
      <c r="BG128" s="50"/>
      <c r="BH128" s="50"/>
      <c r="BI128" s="50"/>
      <c r="BJ128" s="50"/>
      <c r="BK128" s="50"/>
      <c r="BL128" s="50"/>
      <c r="BM128" s="50"/>
      <c r="BN128" s="50"/>
      <c r="BO128" s="50"/>
      <c r="BP128" s="50"/>
      <c r="BQ128" s="50"/>
      <c r="BR128" s="50"/>
      <c r="BS128" s="50"/>
      <c r="BT128" s="50"/>
      <c r="BU128" s="50"/>
      <c r="BV128" s="50"/>
      <c r="BW128" s="50"/>
      <c r="BX128" s="50"/>
      <c r="BY128" s="50"/>
      <c r="BZ128" s="50"/>
      <c r="CA128" s="50"/>
      <c r="CB128" s="50"/>
      <c r="CC128" s="50"/>
      <c r="CD128" s="50"/>
      <c r="CE128" s="50"/>
      <c r="CF128" s="50"/>
      <c r="CG128" s="50"/>
      <c r="CH128" s="50"/>
      <c r="CI128" s="50"/>
      <c r="CJ128" s="50"/>
    </row>
    <row r="129">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853"/>
      <c r="AV129" s="853"/>
      <c r="AW129" s="853"/>
      <c r="AX129" s="853"/>
      <c r="AY129" s="853"/>
      <c r="AZ129" s="853"/>
      <c r="BA129" s="853"/>
      <c r="BB129" s="853"/>
      <c r="BC129" s="853"/>
      <c r="BD129" s="853"/>
      <c r="BE129" s="853"/>
      <c r="BF129" s="853"/>
      <c r="BG129" s="50"/>
      <c r="BH129" s="50"/>
      <c r="BI129" s="50"/>
      <c r="BJ129" s="50"/>
      <c r="BK129" s="50"/>
      <c r="BL129" s="50"/>
      <c r="BM129" s="50"/>
      <c r="BN129" s="50"/>
      <c r="BO129" s="50"/>
      <c r="BP129" s="50"/>
      <c r="BQ129" s="50"/>
      <c r="BR129" s="50"/>
      <c r="BS129" s="50"/>
      <c r="BT129" s="50"/>
      <c r="BU129" s="50"/>
      <c r="BV129" s="50"/>
      <c r="BW129" s="50"/>
      <c r="BX129" s="50"/>
      <c r="BY129" s="50"/>
      <c r="BZ129" s="50"/>
      <c r="CA129" s="50"/>
      <c r="CB129" s="50"/>
      <c r="CC129" s="50"/>
      <c r="CD129" s="50"/>
      <c r="CE129" s="50"/>
      <c r="CF129" s="50"/>
      <c r="CG129" s="50"/>
      <c r="CH129" s="50"/>
      <c r="CI129" s="50"/>
      <c r="CJ129" s="50"/>
    </row>
    <row r="130">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853"/>
      <c r="AV130" s="853"/>
      <c r="AW130" s="853"/>
      <c r="AX130" s="853"/>
      <c r="AY130" s="853"/>
      <c r="AZ130" s="853"/>
      <c r="BA130" s="853"/>
      <c r="BB130" s="853"/>
      <c r="BC130" s="853"/>
      <c r="BD130" s="853"/>
      <c r="BE130" s="853"/>
      <c r="BF130" s="853"/>
      <c r="BG130" s="50"/>
      <c r="BH130" s="50"/>
      <c r="BI130" s="50"/>
      <c r="BJ130" s="50"/>
      <c r="BK130" s="50"/>
      <c r="BL130" s="50"/>
      <c r="BM130" s="50"/>
      <c r="BN130" s="50"/>
      <c r="BO130" s="50"/>
      <c r="BP130" s="50"/>
      <c r="BQ130" s="50"/>
      <c r="BR130" s="50"/>
      <c r="BS130" s="50"/>
      <c r="BT130" s="50"/>
      <c r="BU130" s="50"/>
      <c r="BV130" s="50"/>
      <c r="BW130" s="50"/>
      <c r="BX130" s="50"/>
      <c r="BY130" s="50"/>
      <c r="BZ130" s="50"/>
      <c r="CA130" s="50"/>
      <c r="CB130" s="50"/>
      <c r="CC130" s="50"/>
      <c r="CD130" s="50"/>
      <c r="CE130" s="50"/>
      <c r="CF130" s="50"/>
      <c r="CG130" s="50"/>
      <c r="CH130" s="50"/>
      <c r="CI130" s="50"/>
      <c r="CJ130" s="50"/>
    </row>
    <row r="131">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853"/>
      <c r="AV131" s="853"/>
      <c r="AW131" s="853"/>
      <c r="AX131" s="853"/>
      <c r="AY131" s="853"/>
      <c r="AZ131" s="853"/>
      <c r="BA131" s="853"/>
      <c r="BB131" s="853"/>
      <c r="BC131" s="853"/>
      <c r="BD131" s="853"/>
      <c r="BE131" s="853"/>
      <c r="BF131" s="853"/>
      <c r="BG131" s="50"/>
      <c r="BH131" s="50"/>
      <c r="BI131" s="50"/>
      <c r="BJ131" s="50"/>
      <c r="BK131" s="50"/>
      <c r="BL131" s="50"/>
      <c r="BM131" s="50"/>
      <c r="BN131" s="50"/>
      <c r="BO131" s="50"/>
      <c r="BP131" s="50"/>
      <c r="BQ131" s="50"/>
      <c r="BR131" s="50"/>
      <c r="BS131" s="50"/>
      <c r="BT131" s="50"/>
      <c r="BU131" s="50"/>
      <c r="BV131" s="50"/>
      <c r="BW131" s="50"/>
      <c r="BX131" s="50"/>
      <c r="BY131" s="50"/>
      <c r="BZ131" s="50"/>
      <c r="CA131" s="50"/>
      <c r="CB131" s="50"/>
      <c r="CC131" s="50"/>
      <c r="CD131" s="50"/>
      <c r="CE131" s="50"/>
      <c r="CF131" s="50"/>
      <c r="CG131" s="50"/>
      <c r="CH131" s="50"/>
      <c r="CI131" s="50"/>
      <c r="CJ131" s="50"/>
    </row>
    <row r="132">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853"/>
      <c r="AV132" s="853"/>
      <c r="AW132" s="853"/>
      <c r="AX132" s="853"/>
      <c r="AY132" s="853"/>
      <c r="AZ132" s="853"/>
      <c r="BA132" s="853"/>
      <c r="BB132" s="853"/>
      <c r="BC132" s="853"/>
      <c r="BD132" s="853"/>
      <c r="BE132" s="853"/>
      <c r="BF132" s="853"/>
      <c r="BG132" s="50"/>
      <c r="BH132" s="50"/>
      <c r="BI132" s="50"/>
      <c r="BJ132" s="50"/>
      <c r="BK132" s="50"/>
      <c r="BL132" s="50"/>
      <c r="BM132" s="50"/>
      <c r="BN132" s="50"/>
      <c r="BO132" s="50"/>
      <c r="BP132" s="50"/>
      <c r="BQ132" s="50"/>
      <c r="BR132" s="50"/>
      <c r="BS132" s="50"/>
      <c r="BT132" s="50"/>
      <c r="BU132" s="50"/>
      <c r="BV132" s="50"/>
      <c r="BW132" s="50"/>
      <c r="BX132" s="50"/>
      <c r="BY132" s="50"/>
      <c r="BZ132" s="50"/>
      <c r="CA132" s="50"/>
      <c r="CB132" s="50"/>
      <c r="CC132" s="50"/>
      <c r="CD132" s="50"/>
      <c r="CE132" s="50"/>
      <c r="CF132" s="50"/>
      <c r="CG132" s="50"/>
      <c r="CH132" s="50"/>
      <c r="CI132" s="50"/>
      <c r="CJ132" s="50"/>
    </row>
    <row r="133">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853"/>
      <c r="AV133" s="853"/>
      <c r="AW133" s="853"/>
      <c r="AX133" s="853"/>
      <c r="AY133" s="853"/>
      <c r="AZ133" s="853"/>
      <c r="BA133" s="853"/>
      <c r="BB133" s="853"/>
      <c r="BC133" s="853"/>
      <c r="BD133" s="853"/>
      <c r="BE133" s="853"/>
      <c r="BF133" s="853"/>
      <c r="BG133" s="50"/>
      <c r="BH133" s="50"/>
      <c r="BI133" s="50"/>
      <c r="BJ133" s="50"/>
      <c r="BK133" s="50"/>
      <c r="BL133" s="50"/>
      <c r="BM133" s="50"/>
      <c r="BN133" s="50"/>
      <c r="BO133" s="50"/>
      <c r="BP133" s="50"/>
      <c r="BQ133" s="50"/>
      <c r="BR133" s="50"/>
      <c r="BS133" s="50"/>
      <c r="BT133" s="50"/>
      <c r="BU133" s="50"/>
      <c r="BV133" s="50"/>
      <c r="BW133" s="50"/>
      <c r="BX133" s="50"/>
      <c r="BY133" s="50"/>
      <c r="BZ133" s="50"/>
      <c r="CA133" s="50"/>
      <c r="CB133" s="50"/>
      <c r="CC133" s="50"/>
      <c r="CD133" s="50"/>
      <c r="CE133" s="50"/>
      <c r="CF133" s="50"/>
      <c r="CG133" s="50"/>
      <c r="CH133" s="50"/>
      <c r="CI133" s="50"/>
      <c r="CJ133" s="50"/>
    </row>
    <row r="134">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853"/>
      <c r="AV134" s="853"/>
      <c r="AW134" s="853"/>
      <c r="AX134" s="853"/>
      <c r="AY134" s="853"/>
      <c r="AZ134" s="853"/>
      <c r="BA134" s="853"/>
      <c r="BB134" s="853"/>
      <c r="BC134" s="853"/>
      <c r="BD134" s="853"/>
      <c r="BE134" s="853"/>
      <c r="BF134" s="853"/>
      <c r="BG134" s="50"/>
      <c r="BH134" s="50"/>
      <c r="BI134" s="50"/>
      <c r="BJ134" s="50"/>
      <c r="BK134" s="50"/>
      <c r="BL134" s="50"/>
      <c r="BM134" s="50"/>
      <c r="BN134" s="50"/>
      <c r="BO134" s="50"/>
      <c r="BP134" s="50"/>
      <c r="BQ134" s="50"/>
      <c r="BR134" s="50"/>
      <c r="BS134" s="50"/>
      <c r="BT134" s="50"/>
      <c r="BU134" s="50"/>
      <c r="BV134" s="50"/>
      <c r="BW134" s="50"/>
      <c r="BX134" s="50"/>
      <c r="BY134" s="50"/>
      <c r="BZ134" s="50"/>
      <c r="CA134" s="50"/>
      <c r="CB134" s="50"/>
      <c r="CC134" s="50"/>
      <c r="CD134" s="50"/>
      <c r="CE134" s="50"/>
      <c r="CF134" s="50"/>
      <c r="CG134" s="50"/>
      <c r="CH134" s="50"/>
      <c r="CI134" s="50"/>
      <c r="CJ134" s="50"/>
    </row>
    <row r="135">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853"/>
      <c r="AV135" s="853"/>
      <c r="AW135" s="853"/>
      <c r="AX135" s="853"/>
      <c r="AY135" s="853"/>
      <c r="AZ135" s="853"/>
      <c r="BA135" s="853"/>
      <c r="BB135" s="853"/>
      <c r="BC135" s="853"/>
      <c r="BD135" s="853"/>
      <c r="BE135" s="853"/>
      <c r="BF135" s="853"/>
      <c r="BG135" s="50"/>
      <c r="BH135" s="50"/>
      <c r="BI135" s="50"/>
      <c r="BJ135" s="50"/>
      <c r="BK135" s="50"/>
      <c r="BL135" s="50"/>
      <c r="BM135" s="50"/>
      <c r="BN135" s="50"/>
      <c r="BO135" s="50"/>
      <c r="BP135" s="50"/>
      <c r="BQ135" s="50"/>
      <c r="BR135" s="50"/>
      <c r="BS135" s="50"/>
      <c r="BT135" s="50"/>
      <c r="BU135" s="50"/>
      <c r="BV135" s="50"/>
      <c r="BW135" s="50"/>
      <c r="BX135" s="50"/>
      <c r="BY135" s="50"/>
      <c r="BZ135" s="50"/>
      <c r="CA135" s="50"/>
      <c r="CB135" s="50"/>
      <c r="CC135" s="50"/>
      <c r="CD135" s="50"/>
      <c r="CE135" s="50"/>
      <c r="CF135" s="50"/>
      <c r="CG135" s="50"/>
      <c r="CH135" s="50"/>
      <c r="CI135" s="50"/>
      <c r="CJ135" s="50"/>
    </row>
    <row r="136">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853"/>
      <c r="AV136" s="853"/>
      <c r="AW136" s="853"/>
      <c r="AX136" s="853"/>
      <c r="AY136" s="853"/>
      <c r="AZ136" s="853"/>
      <c r="BA136" s="853"/>
      <c r="BB136" s="853"/>
      <c r="BC136" s="853"/>
      <c r="BD136" s="853"/>
      <c r="BE136" s="853"/>
      <c r="BF136" s="853"/>
      <c r="BG136" s="50"/>
      <c r="BH136" s="50"/>
      <c r="BI136" s="50"/>
      <c r="BJ136" s="50"/>
      <c r="BK136" s="50"/>
      <c r="BL136" s="50"/>
      <c r="BM136" s="50"/>
      <c r="BN136" s="50"/>
      <c r="BO136" s="50"/>
      <c r="BP136" s="50"/>
      <c r="BQ136" s="50"/>
      <c r="BR136" s="50"/>
      <c r="BS136" s="50"/>
      <c r="BT136" s="50"/>
      <c r="BU136" s="50"/>
      <c r="BV136" s="50"/>
      <c r="BW136" s="50"/>
      <c r="BX136" s="50"/>
      <c r="BY136" s="50"/>
      <c r="BZ136" s="50"/>
      <c r="CA136" s="50"/>
      <c r="CB136" s="50"/>
      <c r="CC136" s="50"/>
      <c r="CD136" s="50"/>
      <c r="CE136" s="50"/>
      <c r="CF136" s="50"/>
      <c r="CG136" s="50"/>
      <c r="CH136" s="50"/>
      <c r="CI136" s="50"/>
      <c r="CJ136" s="50"/>
    </row>
    <row r="137">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853"/>
      <c r="AV137" s="853"/>
      <c r="AW137" s="853"/>
      <c r="AX137" s="853"/>
      <c r="AY137" s="853"/>
      <c r="AZ137" s="853"/>
      <c r="BA137" s="853"/>
      <c r="BB137" s="853"/>
      <c r="BC137" s="853"/>
      <c r="BD137" s="853"/>
      <c r="BE137" s="853"/>
      <c r="BF137" s="853"/>
      <c r="BG137" s="50"/>
      <c r="BH137" s="50"/>
      <c r="BI137" s="50"/>
      <c r="BJ137" s="50"/>
      <c r="BK137" s="50"/>
      <c r="BL137" s="50"/>
      <c r="BM137" s="50"/>
      <c r="BN137" s="50"/>
      <c r="BO137" s="50"/>
      <c r="BP137" s="50"/>
      <c r="BQ137" s="50"/>
      <c r="BR137" s="50"/>
      <c r="BS137" s="50"/>
      <c r="BT137" s="50"/>
      <c r="BU137" s="50"/>
      <c r="BV137" s="50"/>
      <c r="BW137" s="50"/>
      <c r="BX137" s="50"/>
      <c r="BY137" s="50"/>
      <c r="BZ137" s="50"/>
      <c r="CA137" s="50"/>
      <c r="CB137" s="50"/>
      <c r="CC137" s="50"/>
      <c r="CD137" s="50"/>
      <c r="CE137" s="50"/>
      <c r="CF137" s="50"/>
      <c r="CG137" s="50"/>
      <c r="CH137" s="50"/>
      <c r="CI137" s="50"/>
      <c r="CJ137" s="50"/>
    </row>
    <row r="138">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853"/>
      <c r="AV138" s="853"/>
      <c r="AW138" s="853"/>
      <c r="AX138" s="853"/>
      <c r="AY138" s="853"/>
      <c r="AZ138" s="853"/>
      <c r="BA138" s="853"/>
      <c r="BB138" s="853"/>
      <c r="BC138" s="853"/>
      <c r="BD138" s="853"/>
      <c r="BE138" s="853"/>
      <c r="BF138" s="853"/>
      <c r="BG138" s="50"/>
      <c r="BH138" s="50"/>
      <c r="BI138" s="50"/>
      <c r="BJ138" s="50"/>
      <c r="BK138" s="50"/>
      <c r="BL138" s="50"/>
      <c r="BM138" s="50"/>
      <c r="BN138" s="50"/>
      <c r="BO138" s="50"/>
      <c r="BP138" s="50"/>
      <c r="BQ138" s="50"/>
      <c r="BR138" s="50"/>
      <c r="BS138" s="50"/>
      <c r="BT138" s="50"/>
      <c r="BU138" s="50"/>
      <c r="BV138" s="50"/>
      <c r="BW138" s="50"/>
      <c r="BX138" s="50"/>
      <c r="BY138" s="50"/>
      <c r="BZ138" s="50"/>
      <c r="CA138" s="50"/>
      <c r="CB138" s="50"/>
      <c r="CC138" s="50"/>
      <c r="CD138" s="50"/>
      <c r="CE138" s="50"/>
      <c r="CF138" s="50"/>
      <c r="CG138" s="50"/>
      <c r="CH138" s="50"/>
      <c r="CI138" s="50"/>
      <c r="CJ138" s="50"/>
    </row>
    <row r="139">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853"/>
      <c r="AV139" s="853"/>
      <c r="AW139" s="853"/>
      <c r="AX139" s="853"/>
      <c r="AY139" s="853"/>
      <c r="AZ139" s="853"/>
      <c r="BA139" s="853"/>
      <c r="BB139" s="853"/>
      <c r="BC139" s="853"/>
      <c r="BD139" s="853"/>
      <c r="BE139" s="853"/>
      <c r="BF139" s="853"/>
      <c r="BG139" s="50"/>
      <c r="BH139" s="50"/>
      <c r="BI139" s="50"/>
      <c r="BJ139" s="50"/>
      <c r="BK139" s="50"/>
      <c r="BL139" s="50"/>
      <c r="BM139" s="50"/>
      <c r="BN139" s="50"/>
      <c r="BO139" s="50"/>
      <c r="BP139" s="50"/>
      <c r="BQ139" s="50"/>
      <c r="BR139" s="50"/>
      <c r="BS139" s="50"/>
      <c r="BT139" s="50"/>
      <c r="BU139" s="50"/>
      <c r="BV139" s="50"/>
      <c r="BW139" s="50"/>
      <c r="BX139" s="50"/>
      <c r="BY139" s="50"/>
      <c r="BZ139" s="50"/>
      <c r="CA139" s="50"/>
      <c r="CB139" s="50"/>
      <c r="CC139" s="50"/>
      <c r="CD139" s="50"/>
      <c r="CE139" s="50"/>
      <c r="CF139" s="50"/>
      <c r="CG139" s="50"/>
      <c r="CH139" s="50"/>
      <c r="CI139" s="50"/>
      <c r="CJ139" s="50"/>
    </row>
    <row r="140">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853"/>
      <c r="AV140" s="853"/>
      <c r="AW140" s="853"/>
      <c r="AX140" s="853"/>
      <c r="AY140" s="853"/>
      <c r="AZ140" s="853"/>
      <c r="BA140" s="853"/>
      <c r="BB140" s="853"/>
      <c r="BC140" s="853"/>
      <c r="BD140" s="853"/>
      <c r="BE140" s="853"/>
      <c r="BF140" s="853"/>
      <c r="BG140" s="50"/>
      <c r="BH140" s="50"/>
      <c r="BI140" s="50"/>
      <c r="BJ140" s="50"/>
      <c r="BK140" s="50"/>
      <c r="BL140" s="50"/>
      <c r="BM140" s="50"/>
      <c r="BN140" s="50"/>
      <c r="BO140" s="50"/>
      <c r="BP140" s="50"/>
      <c r="BQ140" s="50"/>
      <c r="BR140" s="50"/>
      <c r="BS140" s="50"/>
      <c r="BT140" s="50"/>
      <c r="BU140" s="50"/>
      <c r="BV140" s="50"/>
      <c r="BW140" s="50"/>
      <c r="BX140" s="50"/>
      <c r="BY140" s="50"/>
      <c r="BZ140" s="50"/>
      <c r="CA140" s="50"/>
      <c r="CB140" s="50"/>
      <c r="CC140" s="50"/>
      <c r="CD140" s="50"/>
      <c r="CE140" s="50"/>
      <c r="CF140" s="50"/>
      <c r="CG140" s="50"/>
      <c r="CH140" s="50"/>
      <c r="CI140" s="50"/>
      <c r="CJ140" s="50"/>
    </row>
    <row r="141">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853"/>
      <c r="AV141" s="853"/>
      <c r="AW141" s="853"/>
      <c r="AX141" s="853"/>
      <c r="AY141" s="853"/>
      <c r="AZ141" s="853"/>
      <c r="BA141" s="853"/>
      <c r="BB141" s="853"/>
      <c r="BC141" s="853"/>
      <c r="BD141" s="853"/>
      <c r="BE141" s="853"/>
      <c r="BF141" s="853"/>
      <c r="BG141" s="50"/>
      <c r="BH141" s="50"/>
      <c r="BI141" s="50"/>
      <c r="BJ141" s="50"/>
      <c r="BK141" s="50"/>
      <c r="BL141" s="50"/>
      <c r="BM141" s="50"/>
      <c r="BN141" s="50"/>
      <c r="BO141" s="50"/>
      <c r="BP141" s="50"/>
      <c r="BQ141" s="50"/>
      <c r="BR141" s="50"/>
      <c r="BS141" s="50"/>
      <c r="BT141" s="50"/>
      <c r="BU141" s="50"/>
      <c r="BV141" s="50"/>
      <c r="BW141" s="50"/>
      <c r="BX141" s="50"/>
      <c r="BY141" s="50"/>
      <c r="BZ141" s="50"/>
      <c r="CA141" s="50"/>
      <c r="CB141" s="50"/>
      <c r="CC141" s="50"/>
      <c r="CD141" s="50"/>
      <c r="CE141" s="50"/>
      <c r="CF141" s="50"/>
      <c r="CG141" s="50"/>
      <c r="CH141" s="50"/>
      <c r="CI141" s="50"/>
      <c r="CJ141" s="50"/>
    </row>
    <row r="142">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853"/>
      <c r="AV142" s="853"/>
      <c r="AW142" s="853"/>
      <c r="AX142" s="853"/>
      <c r="AY142" s="853"/>
      <c r="AZ142" s="853"/>
      <c r="BA142" s="853"/>
      <c r="BB142" s="853"/>
      <c r="BC142" s="853"/>
      <c r="BD142" s="853"/>
      <c r="BE142" s="853"/>
      <c r="BF142" s="853"/>
      <c r="BG142" s="50"/>
      <c r="BH142" s="50"/>
      <c r="BI142" s="50"/>
      <c r="BJ142" s="50"/>
      <c r="BK142" s="50"/>
      <c r="BL142" s="50"/>
      <c r="BM142" s="50"/>
      <c r="BN142" s="50"/>
      <c r="BO142" s="50"/>
      <c r="BP142" s="50"/>
      <c r="BQ142" s="50"/>
      <c r="BR142" s="50"/>
      <c r="BS142" s="50"/>
      <c r="BT142" s="50"/>
      <c r="BU142" s="50"/>
      <c r="BV142" s="50"/>
      <c r="BW142" s="50"/>
      <c r="BX142" s="50"/>
      <c r="BY142" s="50"/>
      <c r="BZ142" s="50"/>
      <c r="CA142" s="50"/>
      <c r="CB142" s="50"/>
      <c r="CC142" s="50"/>
      <c r="CD142" s="50"/>
      <c r="CE142" s="50"/>
      <c r="CF142" s="50"/>
      <c r="CG142" s="50"/>
      <c r="CH142" s="50"/>
      <c r="CI142" s="50"/>
      <c r="CJ142" s="50"/>
    </row>
    <row r="143">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853"/>
      <c r="AV143" s="853"/>
      <c r="AW143" s="853"/>
      <c r="AX143" s="853"/>
      <c r="AY143" s="853"/>
      <c r="AZ143" s="853"/>
      <c r="BA143" s="853"/>
      <c r="BB143" s="853"/>
      <c r="BC143" s="853"/>
      <c r="BD143" s="853"/>
      <c r="BE143" s="853"/>
      <c r="BF143" s="853"/>
      <c r="BG143" s="50"/>
      <c r="BH143" s="50"/>
      <c r="BI143" s="50"/>
      <c r="BJ143" s="50"/>
      <c r="BK143" s="50"/>
      <c r="BL143" s="50"/>
      <c r="BM143" s="50"/>
      <c r="BN143" s="50"/>
      <c r="BO143" s="50"/>
      <c r="BP143" s="50"/>
      <c r="BQ143" s="50"/>
      <c r="BR143" s="50"/>
      <c r="BS143" s="50"/>
      <c r="BT143" s="50"/>
      <c r="BU143" s="50"/>
      <c r="BV143" s="50"/>
      <c r="BW143" s="50"/>
      <c r="BX143" s="50"/>
      <c r="BY143" s="50"/>
      <c r="BZ143" s="50"/>
      <c r="CA143" s="50"/>
      <c r="CB143" s="50"/>
      <c r="CC143" s="50"/>
      <c r="CD143" s="50"/>
      <c r="CE143" s="50"/>
      <c r="CF143" s="50"/>
      <c r="CG143" s="50"/>
      <c r="CH143" s="50"/>
      <c r="CI143" s="50"/>
      <c r="CJ143" s="50"/>
    </row>
    <row r="144">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853"/>
      <c r="AV144" s="853"/>
      <c r="AW144" s="853"/>
      <c r="AX144" s="853"/>
      <c r="AY144" s="853"/>
      <c r="AZ144" s="853"/>
      <c r="BA144" s="853"/>
      <c r="BB144" s="853"/>
      <c r="BC144" s="853"/>
      <c r="BD144" s="853"/>
      <c r="BE144" s="853"/>
      <c r="BF144" s="853"/>
      <c r="BG144" s="50"/>
      <c r="BH144" s="50"/>
      <c r="BI144" s="50"/>
      <c r="BJ144" s="50"/>
      <c r="BK144" s="50"/>
      <c r="BL144" s="50"/>
      <c r="BM144" s="50"/>
      <c r="BN144" s="50"/>
      <c r="BO144" s="50"/>
      <c r="BP144" s="50"/>
      <c r="BQ144" s="50"/>
      <c r="BR144" s="50"/>
      <c r="BS144" s="50"/>
      <c r="BT144" s="50"/>
      <c r="BU144" s="50"/>
      <c r="BV144" s="50"/>
      <c r="BW144" s="50"/>
      <c r="BX144" s="50"/>
      <c r="BY144" s="50"/>
      <c r="BZ144" s="50"/>
      <c r="CA144" s="50"/>
      <c r="CB144" s="50"/>
      <c r="CC144" s="50"/>
      <c r="CD144" s="50"/>
      <c r="CE144" s="50"/>
      <c r="CF144" s="50"/>
      <c r="CG144" s="50"/>
      <c r="CH144" s="50"/>
      <c r="CI144" s="50"/>
      <c r="CJ144" s="50"/>
    </row>
    <row r="145">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853"/>
      <c r="AV145" s="853"/>
      <c r="AW145" s="853"/>
      <c r="AX145" s="853"/>
      <c r="AY145" s="853"/>
      <c r="AZ145" s="853"/>
      <c r="BA145" s="853"/>
      <c r="BB145" s="853"/>
      <c r="BC145" s="853"/>
      <c r="BD145" s="853"/>
      <c r="BE145" s="853"/>
      <c r="BF145" s="853"/>
      <c r="BG145" s="50"/>
      <c r="BH145" s="50"/>
      <c r="BI145" s="50"/>
      <c r="BJ145" s="50"/>
      <c r="BK145" s="50"/>
      <c r="BL145" s="50"/>
      <c r="BM145" s="50"/>
      <c r="BN145" s="50"/>
      <c r="BO145" s="50"/>
      <c r="BP145" s="50"/>
      <c r="BQ145" s="50"/>
      <c r="BR145" s="50"/>
      <c r="BS145" s="50"/>
      <c r="BT145" s="50"/>
      <c r="BU145" s="50"/>
      <c r="BV145" s="50"/>
      <c r="BW145" s="50"/>
      <c r="BX145" s="50"/>
      <c r="BY145" s="50"/>
      <c r="BZ145" s="50"/>
      <c r="CA145" s="50"/>
      <c r="CB145" s="50"/>
      <c r="CC145" s="50"/>
      <c r="CD145" s="50"/>
      <c r="CE145" s="50"/>
      <c r="CF145" s="50"/>
      <c r="CG145" s="50"/>
      <c r="CH145" s="50"/>
      <c r="CI145" s="50"/>
      <c r="CJ145" s="50"/>
    </row>
    <row r="146">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853"/>
      <c r="AV146" s="853"/>
      <c r="AW146" s="853"/>
      <c r="AX146" s="853"/>
      <c r="AY146" s="853"/>
      <c r="AZ146" s="853"/>
      <c r="BA146" s="853"/>
      <c r="BB146" s="853"/>
      <c r="BC146" s="853"/>
      <c r="BD146" s="853"/>
      <c r="BE146" s="853"/>
      <c r="BF146" s="853"/>
      <c r="BG146" s="50"/>
      <c r="BH146" s="50"/>
      <c r="BI146" s="50"/>
      <c r="BJ146" s="50"/>
      <c r="BK146" s="50"/>
      <c r="BL146" s="50"/>
      <c r="BM146" s="50"/>
      <c r="BN146" s="50"/>
      <c r="BO146" s="50"/>
      <c r="BP146" s="50"/>
      <c r="BQ146" s="50"/>
      <c r="BR146" s="50"/>
      <c r="BS146" s="50"/>
      <c r="BT146" s="50"/>
      <c r="BU146" s="50"/>
      <c r="BV146" s="50"/>
      <c r="BW146" s="50"/>
      <c r="BX146" s="50"/>
      <c r="BY146" s="50"/>
      <c r="BZ146" s="50"/>
      <c r="CA146" s="50"/>
      <c r="CB146" s="50"/>
      <c r="CC146" s="50"/>
      <c r="CD146" s="50"/>
      <c r="CE146" s="50"/>
      <c r="CF146" s="50"/>
      <c r="CG146" s="50"/>
      <c r="CH146" s="50"/>
      <c r="CI146" s="50"/>
      <c r="CJ146" s="50"/>
    </row>
    <row r="147">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853"/>
      <c r="AV147" s="853"/>
      <c r="AW147" s="853"/>
      <c r="AX147" s="853"/>
      <c r="AY147" s="853"/>
      <c r="AZ147" s="853"/>
      <c r="BA147" s="853"/>
      <c r="BB147" s="853"/>
      <c r="BC147" s="853"/>
      <c r="BD147" s="853"/>
      <c r="BE147" s="853"/>
      <c r="BF147" s="853"/>
      <c r="BG147" s="50"/>
      <c r="BH147" s="50"/>
      <c r="BI147" s="50"/>
      <c r="BJ147" s="50"/>
      <c r="BK147" s="50"/>
      <c r="BL147" s="50"/>
      <c r="BM147" s="50"/>
      <c r="BN147" s="50"/>
      <c r="BO147" s="50"/>
      <c r="BP147" s="50"/>
      <c r="BQ147" s="50"/>
      <c r="BR147" s="50"/>
      <c r="BS147" s="50"/>
      <c r="BT147" s="50"/>
      <c r="BU147" s="50"/>
      <c r="BV147" s="50"/>
      <c r="BW147" s="50"/>
      <c r="BX147" s="50"/>
      <c r="BY147" s="50"/>
      <c r="BZ147" s="50"/>
      <c r="CA147" s="50"/>
      <c r="CB147" s="50"/>
      <c r="CC147" s="50"/>
      <c r="CD147" s="50"/>
      <c r="CE147" s="50"/>
      <c r="CF147" s="50"/>
      <c r="CG147" s="50"/>
      <c r="CH147" s="50"/>
      <c r="CI147" s="50"/>
      <c r="CJ147" s="50"/>
    </row>
    <row r="148">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853"/>
      <c r="AV148" s="853"/>
      <c r="AW148" s="853"/>
      <c r="AX148" s="853"/>
      <c r="AY148" s="853"/>
      <c r="AZ148" s="853"/>
      <c r="BA148" s="853"/>
      <c r="BB148" s="853"/>
      <c r="BC148" s="853"/>
      <c r="BD148" s="853"/>
      <c r="BE148" s="853"/>
      <c r="BF148" s="853"/>
      <c r="BG148" s="50"/>
      <c r="BH148" s="50"/>
      <c r="BI148" s="50"/>
      <c r="BJ148" s="50"/>
      <c r="BK148" s="50"/>
      <c r="BL148" s="50"/>
      <c r="BM148" s="50"/>
      <c r="BN148" s="50"/>
      <c r="BO148" s="50"/>
      <c r="BP148" s="50"/>
      <c r="BQ148" s="50"/>
      <c r="BR148" s="50"/>
      <c r="BS148" s="50"/>
      <c r="BT148" s="50"/>
      <c r="BU148" s="50"/>
      <c r="BV148" s="50"/>
      <c r="BW148" s="50"/>
      <c r="BX148" s="50"/>
      <c r="BY148" s="50"/>
      <c r="BZ148" s="50"/>
      <c r="CA148" s="50"/>
      <c r="CB148" s="50"/>
      <c r="CC148" s="50"/>
      <c r="CD148" s="50"/>
      <c r="CE148" s="50"/>
      <c r="CF148" s="50"/>
      <c r="CG148" s="50"/>
      <c r="CH148" s="50"/>
      <c r="CI148" s="50"/>
      <c r="CJ148" s="50"/>
    </row>
    <row r="149">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853"/>
      <c r="AV149" s="853"/>
      <c r="AW149" s="853"/>
      <c r="AX149" s="853"/>
      <c r="AY149" s="853"/>
      <c r="AZ149" s="853"/>
      <c r="BA149" s="853"/>
      <c r="BB149" s="853"/>
      <c r="BC149" s="853"/>
      <c r="BD149" s="853"/>
      <c r="BE149" s="853"/>
      <c r="BF149" s="853"/>
      <c r="BG149" s="50"/>
      <c r="BH149" s="50"/>
      <c r="BI149" s="50"/>
      <c r="BJ149" s="50"/>
      <c r="BK149" s="50"/>
      <c r="BL149" s="50"/>
      <c r="BM149" s="50"/>
      <c r="BN149" s="50"/>
      <c r="BO149" s="50"/>
      <c r="BP149" s="50"/>
      <c r="BQ149" s="50"/>
      <c r="BR149" s="50"/>
      <c r="BS149" s="50"/>
      <c r="BT149" s="50"/>
      <c r="BU149" s="50"/>
      <c r="BV149" s="50"/>
      <c r="BW149" s="50"/>
      <c r="BX149" s="50"/>
      <c r="BY149" s="50"/>
      <c r="BZ149" s="50"/>
      <c r="CA149" s="50"/>
      <c r="CB149" s="50"/>
      <c r="CC149" s="50"/>
      <c r="CD149" s="50"/>
      <c r="CE149" s="50"/>
      <c r="CF149" s="50"/>
      <c r="CG149" s="50"/>
      <c r="CH149" s="50"/>
      <c r="CI149" s="50"/>
      <c r="CJ149" s="50"/>
    </row>
    <row r="150">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853"/>
      <c r="AV150" s="853"/>
      <c r="AW150" s="853"/>
      <c r="AX150" s="853"/>
      <c r="AY150" s="853"/>
      <c r="AZ150" s="853"/>
      <c r="BA150" s="853"/>
      <c r="BB150" s="853"/>
      <c r="BC150" s="853"/>
      <c r="BD150" s="853"/>
      <c r="BE150" s="853"/>
      <c r="BF150" s="853"/>
      <c r="BG150" s="50"/>
      <c r="BH150" s="50"/>
      <c r="BI150" s="50"/>
      <c r="BJ150" s="50"/>
      <c r="BK150" s="50"/>
      <c r="BL150" s="50"/>
      <c r="BM150" s="50"/>
      <c r="BN150" s="50"/>
      <c r="BO150" s="50"/>
      <c r="BP150" s="50"/>
      <c r="BQ150" s="50"/>
      <c r="BR150" s="50"/>
      <c r="BS150" s="50"/>
      <c r="BT150" s="50"/>
      <c r="BU150" s="50"/>
      <c r="BV150" s="50"/>
      <c r="BW150" s="50"/>
      <c r="BX150" s="50"/>
      <c r="BY150" s="50"/>
      <c r="BZ150" s="50"/>
      <c r="CA150" s="50"/>
      <c r="CB150" s="50"/>
      <c r="CC150" s="50"/>
      <c r="CD150" s="50"/>
      <c r="CE150" s="50"/>
      <c r="CF150" s="50"/>
      <c r="CG150" s="50"/>
      <c r="CH150" s="50"/>
      <c r="CI150" s="50"/>
      <c r="CJ150" s="50"/>
    </row>
    <row r="151">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853"/>
      <c r="AV151" s="853"/>
      <c r="AW151" s="853"/>
      <c r="AX151" s="853"/>
      <c r="AY151" s="853"/>
      <c r="AZ151" s="853"/>
      <c r="BA151" s="853"/>
      <c r="BB151" s="853"/>
      <c r="BC151" s="853"/>
      <c r="BD151" s="853"/>
      <c r="BE151" s="853"/>
      <c r="BF151" s="853"/>
      <c r="BG151" s="50"/>
      <c r="BH151" s="50"/>
      <c r="BI151" s="50"/>
      <c r="BJ151" s="50"/>
      <c r="BK151" s="50"/>
      <c r="BL151" s="50"/>
      <c r="BM151" s="50"/>
      <c r="BN151" s="50"/>
      <c r="BO151" s="50"/>
      <c r="BP151" s="50"/>
      <c r="BQ151" s="50"/>
      <c r="BR151" s="50"/>
      <c r="BS151" s="50"/>
      <c r="BT151" s="50"/>
      <c r="BU151" s="50"/>
      <c r="BV151" s="50"/>
      <c r="BW151" s="50"/>
      <c r="BX151" s="50"/>
      <c r="BY151" s="50"/>
      <c r="BZ151" s="50"/>
      <c r="CA151" s="50"/>
      <c r="CB151" s="50"/>
      <c r="CC151" s="50"/>
      <c r="CD151" s="50"/>
      <c r="CE151" s="50"/>
      <c r="CF151" s="50"/>
      <c r="CG151" s="50"/>
      <c r="CH151" s="50"/>
      <c r="CI151" s="50"/>
      <c r="CJ151" s="50"/>
    </row>
    <row r="152">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853"/>
      <c r="AV152" s="853"/>
      <c r="AW152" s="853"/>
      <c r="AX152" s="853"/>
      <c r="AY152" s="853"/>
      <c r="AZ152" s="853"/>
      <c r="BA152" s="853"/>
      <c r="BB152" s="853"/>
      <c r="BC152" s="853"/>
      <c r="BD152" s="853"/>
      <c r="BE152" s="853"/>
      <c r="BF152" s="853"/>
      <c r="BG152" s="50"/>
      <c r="BH152" s="50"/>
      <c r="BI152" s="50"/>
      <c r="BJ152" s="50"/>
      <c r="BK152" s="50"/>
      <c r="BL152" s="50"/>
      <c r="BM152" s="50"/>
      <c r="BN152" s="50"/>
      <c r="BO152" s="50"/>
      <c r="BP152" s="50"/>
      <c r="BQ152" s="50"/>
      <c r="BR152" s="50"/>
      <c r="BS152" s="50"/>
      <c r="BT152" s="50"/>
      <c r="BU152" s="50"/>
      <c r="BV152" s="50"/>
      <c r="BW152" s="50"/>
      <c r="BX152" s="50"/>
      <c r="BY152" s="50"/>
      <c r="BZ152" s="50"/>
      <c r="CA152" s="50"/>
      <c r="CB152" s="50"/>
      <c r="CC152" s="50"/>
      <c r="CD152" s="50"/>
      <c r="CE152" s="50"/>
      <c r="CF152" s="50"/>
      <c r="CG152" s="50"/>
      <c r="CH152" s="50"/>
      <c r="CI152" s="50"/>
      <c r="CJ152" s="50"/>
    </row>
    <row r="153">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853"/>
      <c r="AV153" s="853"/>
      <c r="AW153" s="853"/>
      <c r="AX153" s="853"/>
      <c r="AY153" s="853"/>
      <c r="AZ153" s="853"/>
      <c r="BA153" s="853"/>
      <c r="BB153" s="853"/>
      <c r="BC153" s="853"/>
      <c r="BD153" s="853"/>
      <c r="BE153" s="853"/>
      <c r="BF153" s="853"/>
      <c r="BG153" s="50"/>
      <c r="BH153" s="50"/>
      <c r="BI153" s="50"/>
      <c r="BJ153" s="50"/>
      <c r="BK153" s="50"/>
      <c r="BL153" s="50"/>
      <c r="BM153" s="50"/>
      <c r="BN153" s="50"/>
      <c r="BO153" s="50"/>
      <c r="BP153" s="50"/>
      <c r="BQ153" s="50"/>
      <c r="BR153" s="50"/>
      <c r="BS153" s="50"/>
      <c r="BT153" s="50"/>
      <c r="BU153" s="50"/>
      <c r="BV153" s="50"/>
      <c r="BW153" s="50"/>
      <c r="BX153" s="50"/>
      <c r="BY153" s="50"/>
      <c r="BZ153" s="50"/>
      <c r="CA153" s="50"/>
      <c r="CB153" s="50"/>
      <c r="CC153" s="50"/>
      <c r="CD153" s="50"/>
      <c r="CE153" s="50"/>
      <c r="CF153" s="50"/>
      <c r="CG153" s="50"/>
      <c r="CH153" s="50"/>
      <c r="CI153" s="50"/>
      <c r="CJ153" s="50"/>
    </row>
    <row r="154">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853"/>
      <c r="AV154" s="853"/>
      <c r="AW154" s="853"/>
      <c r="AX154" s="853"/>
      <c r="AY154" s="853"/>
      <c r="AZ154" s="853"/>
      <c r="BA154" s="853"/>
      <c r="BB154" s="853"/>
      <c r="BC154" s="853"/>
      <c r="BD154" s="853"/>
      <c r="BE154" s="853"/>
      <c r="BF154" s="853"/>
      <c r="BG154" s="50"/>
      <c r="BH154" s="50"/>
      <c r="BI154" s="50"/>
      <c r="BJ154" s="50"/>
      <c r="BK154" s="50"/>
      <c r="BL154" s="50"/>
      <c r="BM154" s="50"/>
      <c r="BN154" s="50"/>
      <c r="BO154" s="50"/>
      <c r="BP154" s="50"/>
      <c r="BQ154" s="50"/>
      <c r="BR154" s="50"/>
      <c r="BS154" s="50"/>
      <c r="BT154" s="50"/>
      <c r="BU154" s="50"/>
      <c r="BV154" s="50"/>
      <c r="BW154" s="50"/>
      <c r="BX154" s="50"/>
      <c r="BY154" s="50"/>
      <c r="BZ154" s="50"/>
      <c r="CA154" s="50"/>
      <c r="CB154" s="50"/>
      <c r="CC154" s="50"/>
      <c r="CD154" s="50"/>
      <c r="CE154" s="50"/>
      <c r="CF154" s="50"/>
      <c r="CG154" s="50"/>
      <c r="CH154" s="50"/>
      <c r="CI154" s="50"/>
      <c r="CJ154" s="50"/>
    </row>
    <row r="155">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853"/>
      <c r="AV155" s="853"/>
      <c r="AW155" s="853"/>
      <c r="AX155" s="853"/>
      <c r="AY155" s="853"/>
      <c r="AZ155" s="853"/>
      <c r="BA155" s="853"/>
      <c r="BB155" s="853"/>
      <c r="BC155" s="853"/>
      <c r="BD155" s="853"/>
      <c r="BE155" s="853"/>
      <c r="BF155" s="853"/>
      <c r="BG155" s="50"/>
      <c r="BH155" s="50"/>
      <c r="BI155" s="50"/>
      <c r="BJ155" s="50"/>
      <c r="BK155" s="50"/>
      <c r="BL155" s="50"/>
      <c r="BM155" s="50"/>
      <c r="BN155" s="50"/>
      <c r="BO155" s="50"/>
      <c r="BP155" s="50"/>
      <c r="BQ155" s="50"/>
      <c r="BR155" s="50"/>
      <c r="BS155" s="50"/>
      <c r="BT155" s="50"/>
      <c r="BU155" s="50"/>
      <c r="BV155" s="50"/>
      <c r="BW155" s="50"/>
      <c r="BX155" s="50"/>
      <c r="BY155" s="50"/>
      <c r="BZ155" s="50"/>
      <c r="CA155" s="50"/>
      <c r="CB155" s="50"/>
      <c r="CC155" s="50"/>
      <c r="CD155" s="50"/>
      <c r="CE155" s="50"/>
      <c r="CF155" s="50"/>
      <c r="CG155" s="50"/>
      <c r="CH155" s="50"/>
      <c r="CI155" s="50"/>
      <c r="CJ155" s="50"/>
    </row>
    <row r="156">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853"/>
      <c r="AV156" s="853"/>
      <c r="AW156" s="853"/>
      <c r="AX156" s="853"/>
      <c r="AY156" s="853"/>
      <c r="AZ156" s="853"/>
      <c r="BA156" s="853"/>
      <c r="BB156" s="853"/>
      <c r="BC156" s="853"/>
      <c r="BD156" s="853"/>
      <c r="BE156" s="853"/>
      <c r="BF156" s="853"/>
      <c r="BG156" s="50"/>
      <c r="BH156" s="50"/>
      <c r="BI156" s="50"/>
      <c r="BJ156" s="50"/>
      <c r="BK156" s="50"/>
      <c r="BL156" s="50"/>
      <c r="BM156" s="50"/>
      <c r="BN156" s="50"/>
      <c r="BO156" s="50"/>
      <c r="BP156" s="50"/>
      <c r="BQ156" s="50"/>
      <c r="BR156" s="50"/>
      <c r="BS156" s="50"/>
      <c r="BT156" s="50"/>
      <c r="BU156" s="50"/>
      <c r="BV156" s="50"/>
      <c r="BW156" s="50"/>
      <c r="BX156" s="50"/>
      <c r="BY156" s="50"/>
      <c r="BZ156" s="50"/>
      <c r="CA156" s="50"/>
      <c r="CB156" s="50"/>
      <c r="CC156" s="50"/>
      <c r="CD156" s="50"/>
      <c r="CE156" s="50"/>
      <c r="CF156" s="50"/>
      <c r="CG156" s="50"/>
      <c r="CH156" s="50"/>
      <c r="CI156" s="50"/>
      <c r="CJ156" s="50"/>
    </row>
    <row r="157">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853"/>
      <c r="AV157" s="853"/>
      <c r="AW157" s="853"/>
      <c r="AX157" s="853"/>
      <c r="AY157" s="853"/>
      <c r="AZ157" s="853"/>
      <c r="BA157" s="853"/>
      <c r="BB157" s="853"/>
      <c r="BC157" s="853"/>
      <c r="BD157" s="853"/>
      <c r="BE157" s="853"/>
      <c r="BF157" s="853"/>
      <c r="BG157" s="50"/>
      <c r="BH157" s="50"/>
      <c r="BI157" s="50"/>
      <c r="BJ157" s="50"/>
      <c r="BK157" s="50"/>
      <c r="BL157" s="50"/>
      <c r="BM157" s="50"/>
      <c r="BN157" s="50"/>
      <c r="BO157" s="50"/>
      <c r="BP157" s="50"/>
      <c r="BQ157" s="50"/>
      <c r="BR157" s="50"/>
      <c r="BS157" s="50"/>
      <c r="BT157" s="50"/>
      <c r="BU157" s="50"/>
      <c r="BV157" s="50"/>
      <c r="BW157" s="50"/>
      <c r="BX157" s="50"/>
      <c r="BY157" s="50"/>
      <c r="BZ157" s="50"/>
      <c r="CA157" s="50"/>
      <c r="CB157" s="50"/>
      <c r="CC157" s="50"/>
      <c r="CD157" s="50"/>
      <c r="CE157" s="50"/>
      <c r="CF157" s="50"/>
      <c r="CG157" s="50"/>
      <c r="CH157" s="50"/>
      <c r="CI157" s="50"/>
      <c r="CJ157" s="50"/>
    </row>
    <row r="158">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853"/>
      <c r="AV158" s="853"/>
      <c r="AW158" s="853"/>
      <c r="AX158" s="853"/>
      <c r="AY158" s="853"/>
      <c r="AZ158" s="853"/>
      <c r="BA158" s="853"/>
      <c r="BB158" s="853"/>
      <c r="BC158" s="853"/>
      <c r="BD158" s="853"/>
      <c r="BE158" s="853"/>
      <c r="BF158" s="853"/>
      <c r="BG158" s="50"/>
      <c r="BH158" s="50"/>
      <c r="BI158" s="50"/>
      <c r="BJ158" s="50"/>
      <c r="BK158" s="50"/>
      <c r="BL158" s="50"/>
      <c r="BM158" s="50"/>
      <c r="BN158" s="50"/>
      <c r="BO158" s="50"/>
      <c r="BP158" s="50"/>
      <c r="BQ158" s="50"/>
      <c r="BR158" s="50"/>
      <c r="BS158" s="50"/>
      <c r="BT158" s="50"/>
      <c r="BU158" s="50"/>
      <c r="BV158" s="50"/>
      <c r="BW158" s="50"/>
      <c r="BX158" s="50"/>
      <c r="BY158" s="50"/>
      <c r="BZ158" s="50"/>
      <c r="CA158" s="50"/>
      <c r="CB158" s="50"/>
      <c r="CC158" s="50"/>
      <c r="CD158" s="50"/>
      <c r="CE158" s="50"/>
      <c r="CF158" s="50"/>
      <c r="CG158" s="50"/>
      <c r="CH158" s="50"/>
      <c r="CI158" s="50"/>
      <c r="CJ158" s="50"/>
    </row>
    <row r="159">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853"/>
      <c r="AV159" s="853"/>
      <c r="AW159" s="853"/>
      <c r="AX159" s="853"/>
      <c r="AY159" s="853"/>
      <c r="AZ159" s="853"/>
      <c r="BA159" s="853"/>
      <c r="BB159" s="853"/>
      <c r="BC159" s="853"/>
      <c r="BD159" s="853"/>
      <c r="BE159" s="853"/>
      <c r="BF159" s="853"/>
      <c r="BG159" s="50"/>
      <c r="BH159" s="50"/>
      <c r="BI159" s="50"/>
      <c r="BJ159" s="50"/>
      <c r="BK159" s="50"/>
      <c r="BL159" s="50"/>
      <c r="BM159" s="50"/>
      <c r="BN159" s="50"/>
      <c r="BO159" s="50"/>
      <c r="BP159" s="50"/>
      <c r="BQ159" s="50"/>
      <c r="BR159" s="50"/>
      <c r="BS159" s="50"/>
      <c r="BT159" s="50"/>
      <c r="BU159" s="50"/>
      <c r="BV159" s="50"/>
      <c r="BW159" s="50"/>
      <c r="BX159" s="50"/>
      <c r="BY159" s="50"/>
      <c r="BZ159" s="50"/>
      <c r="CA159" s="50"/>
      <c r="CB159" s="50"/>
      <c r="CC159" s="50"/>
      <c r="CD159" s="50"/>
      <c r="CE159" s="50"/>
      <c r="CF159" s="50"/>
      <c r="CG159" s="50"/>
      <c r="CH159" s="50"/>
      <c r="CI159" s="50"/>
      <c r="CJ159" s="50"/>
    </row>
    <row r="160">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853"/>
      <c r="AV160" s="853"/>
      <c r="AW160" s="853"/>
      <c r="AX160" s="853"/>
      <c r="AY160" s="853"/>
      <c r="AZ160" s="853"/>
      <c r="BA160" s="853"/>
      <c r="BB160" s="853"/>
      <c r="BC160" s="853"/>
      <c r="BD160" s="853"/>
      <c r="BE160" s="853"/>
      <c r="BF160" s="853"/>
      <c r="BG160" s="50"/>
      <c r="BH160" s="50"/>
      <c r="BI160" s="50"/>
      <c r="BJ160" s="50"/>
      <c r="BK160" s="50"/>
      <c r="BL160" s="50"/>
      <c r="BM160" s="50"/>
      <c r="BN160" s="50"/>
      <c r="BO160" s="50"/>
      <c r="BP160" s="50"/>
      <c r="BQ160" s="50"/>
      <c r="BR160" s="50"/>
      <c r="BS160" s="50"/>
      <c r="BT160" s="50"/>
      <c r="BU160" s="50"/>
      <c r="BV160" s="50"/>
      <c r="BW160" s="50"/>
      <c r="BX160" s="50"/>
      <c r="BY160" s="50"/>
      <c r="BZ160" s="50"/>
      <c r="CA160" s="50"/>
      <c r="CB160" s="50"/>
      <c r="CC160" s="50"/>
      <c r="CD160" s="50"/>
      <c r="CE160" s="50"/>
      <c r="CF160" s="50"/>
      <c r="CG160" s="50"/>
      <c r="CH160" s="50"/>
      <c r="CI160" s="50"/>
      <c r="CJ160" s="50"/>
    </row>
    <row r="161">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853"/>
      <c r="AV161" s="853"/>
      <c r="AW161" s="853"/>
      <c r="AX161" s="853"/>
      <c r="AY161" s="853"/>
      <c r="AZ161" s="853"/>
      <c r="BA161" s="853"/>
      <c r="BB161" s="853"/>
      <c r="BC161" s="853"/>
      <c r="BD161" s="853"/>
      <c r="BE161" s="853"/>
      <c r="BF161" s="853"/>
      <c r="BG161" s="50"/>
      <c r="BH161" s="50"/>
      <c r="BI161" s="50"/>
      <c r="BJ161" s="50"/>
      <c r="BK161" s="50"/>
      <c r="BL161" s="50"/>
      <c r="BM161" s="50"/>
      <c r="BN161" s="50"/>
      <c r="BO161" s="50"/>
      <c r="BP161" s="50"/>
      <c r="BQ161" s="50"/>
      <c r="BR161" s="50"/>
      <c r="BS161" s="50"/>
      <c r="BT161" s="50"/>
      <c r="BU161" s="50"/>
      <c r="BV161" s="50"/>
      <c r="BW161" s="50"/>
      <c r="BX161" s="50"/>
      <c r="BY161" s="50"/>
      <c r="BZ161" s="50"/>
      <c r="CA161" s="50"/>
      <c r="CB161" s="50"/>
      <c r="CC161" s="50"/>
      <c r="CD161" s="50"/>
      <c r="CE161" s="50"/>
      <c r="CF161" s="50"/>
      <c r="CG161" s="50"/>
      <c r="CH161" s="50"/>
      <c r="CI161" s="50"/>
      <c r="CJ161" s="50"/>
    </row>
    <row r="162">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853"/>
      <c r="AV162" s="853"/>
      <c r="AW162" s="853"/>
      <c r="AX162" s="853"/>
      <c r="AY162" s="853"/>
      <c r="AZ162" s="853"/>
      <c r="BA162" s="853"/>
      <c r="BB162" s="853"/>
      <c r="BC162" s="853"/>
      <c r="BD162" s="853"/>
      <c r="BE162" s="853"/>
      <c r="BF162" s="853"/>
      <c r="BG162" s="50"/>
      <c r="BH162" s="50"/>
      <c r="BI162" s="50"/>
      <c r="BJ162" s="50"/>
      <c r="BK162" s="50"/>
      <c r="BL162" s="50"/>
      <c r="BM162" s="50"/>
      <c r="BN162" s="50"/>
      <c r="BO162" s="50"/>
      <c r="BP162" s="50"/>
      <c r="BQ162" s="50"/>
      <c r="BR162" s="50"/>
      <c r="BS162" s="50"/>
      <c r="BT162" s="50"/>
      <c r="BU162" s="50"/>
      <c r="BV162" s="50"/>
      <c r="BW162" s="50"/>
      <c r="BX162" s="50"/>
      <c r="BY162" s="50"/>
      <c r="BZ162" s="50"/>
      <c r="CA162" s="50"/>
      <c r="CB162" s="50"/>
      <c r="CC162" s="50"/>
      <c r="CD162" s="50"/>
      <c r="CE162" s="50"/>
      <c r="CF162" s="50"/>
      <c r="CG162" s="50"/>
      <c r="CH162" s="50"/>
      <c r="CI162" s="50"/>
      <c r="CJ162" s="50"/>
    </row>
    <row r="163">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853"/>
      <c r="AV163" s="853"/>
      <c r="AW163" s="853"/>
      <c r="AX163" s="853"/>
      <c r="AY163" s="853"/>
      <c r="AZ163" s="853"/>
      <c r="BA163" s="853"/>
      <c r="BB163" s="853"/>
      <c r="BC163" s="853"/>
      <c r="BD163" s="853"/>
      <c r="BE163" s="853"/>
      <c r="BF163" s="853"/>
      <c r="BG163" s="50"/>
      <c r="BH163" s="50"/>
      <c r="BI163" s="50"/>
      <c r="BJ163" s="50"/>
      <c r="BK163" s="50"/>
      <c r="BL163" s="50"/>
      <c r="BM163" s="50"/>
      <c r="BN163" s="50"/>
      <c r="BO163" s="50"/>
      <c r="BP163" s="50"/>
      <c r="BQ163" s="50"/>
      <c r="BR163" s="50"/>
      <c r="BS163" s="50"/>
      <c r="BT163" s="50"/>
      <c r="BU163" s="50"/>
      <c r="BV163" s="50"/>
      <c r="BW163" s="50"/>
      <c r="BX163" s="50"/>
      <c r="BY163" s="50"/>
      <c r="BZ163" s="50"/>
      <c r="CA163" s="50"/>
      <c r="CB163" s="50"/>
      <c r="CC163" s="50"/>
      <c r="CD163" s="50"/>
      <c r="CE163" s="50"/>
      <c r="CF163" s="50"/>
      <c r="CG163" s="50"/>
      <c r="CH163" s="50"/>
      <c r="CI163" s="50"/>
      <c r="CJ163" s="50"/>
    </row>
    <row r="164">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853"/>
      <c r="AV164" s="853"/>
      <c r="AW164" s="853"/>
      <c r="AX164" s="853"/>
      <c r="AY164" s="853"/>
      <c r="AZ164" s="853"/>
      <c r="BA164" s="853"/>
      <c r="BB164" s="853"/>
      <c r="BC164" s="853"/>
      <c r="BD164" s="853"/>
      <c r="BE164" s="853"/>
      <c r="BF164" s="853"/>
      <c r="BG164" s="50"/>
      <c r="BH164" s="50"/>
      <c r="BI164" s="50"/>
      <c r="BJ164" s="50"/>
      <c r="BK164" s="50"/>
      <c r="BL164" s="50"/>
      <c r="BM164" s="50"/>
      <c r="BN164" s="50"/>
      <c r="BO164" s="50"/>
      <c r="BP164" s="50"/>
      <c r="BQ164" s="50"/>
      <c r="BR164" s="50"/>
      <c r="BS164" s="50"/>
      <c r="BT164" s="50"/>
      <c r="BU164" s="50"/>
      <c r="BV164" s="50"/>
      <c r="BW164" s="50"/>
      <c r="BX164" s="50"/>
      <c r="BY164" s="50"/>
      <c r="BZ164" s="50"/>
      <c r="CA164" s="50"/>
      <c r="CB164" s="50"/>
      <c r="CC164" s="50"/>
      <c r="CD164" s="50"/>
      <c r="CE164" s="50"/>
      <c r="CF164" s="50"/>
      <c r="CG164" s="50"/>
      <c r="CH164" s="50"/>
      <c r="CI164" s="50"/>
      <c r="CJ164" s="50"/>
    </row>
    <row r="165">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853"/>
      <c r="AV165" s="853"/>
      <c r="AW165" s="853"/>
      <c r="AX165" s="853"/>
      <c r="AY165" s="853"/>
      <c r="AZ165" s="853"/>
      <c r="BA165" s="853"/>
      <c r="BB165" s="853"/>
      <c r="BC165" s="853"/>
      <c r="BD165" s="853"/>
      <c r="BE165" s="853"/>
      <c r="BF165" s="853"/>
      <c r="BG165" s="50"/>
      <c r="BH165" s="50"/>
      <c r="BI165" s="50"/>
      <c r="BJ165" s="50"/>
      <c r="BK165" s="50"/>
      <c r="BL165" s="50"/>
      <c r="BM165" s="50"/>
      <c r="BN165" s="50"/>
      <c r="BO165" s="50"/>
      <c r="BP165" s="50"/>
      <c r="BQ165" s="50"/>
      <c r="BR165" s="50"/>
      <c r="BS165" s="50"/>
      <c r="BT165" s="50"/>
      <c r="BU165" s="50"/>
      <c r="BV165" s="50"/>
      <c r="BW165" s="50"/>
      <c r="BX165" s="50"/>
      <c r="BY165" s="50"/>
      <c r="BZ165" s="50"/>
      <c r="CA165" s="50"/>
      <c r="CB165" s="50"/>
      <c r="CC165" s="50"/>
      <c r="CD165" s="50"/>
      <c r="CE165" s="50"/>
      <c r="CF165" s="50"/>
      <c r="CG165" s="50"/>
      <c r="CH165" s="50"/>
      <c r="CI165" s="50"/>
      <c r="CJ165" s="50"/>
    </row>
    <row r="166">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853"/>
      <c r="AV166" s="853"/>
      <c r="AW166" s="853"/>
      <c r="AX166" s="853"/>
      <c r="AY166" s="853"/>
      <c r="AZ166" s="853"/>
      <c r="BA166" s="853"/>
      <c r="BB166" s="853"/>
      <c r="BC166" s="853"/>
      <c r="BD166" s="853"/>
      <c r="BE166" s="853"/>
      <c r="BF166" s="853"/>
      <c r="BG166" s="50"/>
      <c r="BH166" s="50"/>
      <c r="BI166" s="50"/>
      <c r="BJ166" s="50"/>
      <c r="BK166" s="50"/>
      <c r="BL166" s="50"/>
      <c r="BM166" s="50"/>
      <c r="BN166" s="50"/>
      <c r="BO166" s="50"/>
      <c r="BP166" s="50"/>
      <c r="BQ166" s="50"/>
      <c r="BR166" s="50"/>
      <c r="BS166" s="50"/>
      <c r="BT166" s="50"/>
      <c r="BU166" s="50"/>
      <c r="BV166" s="50"/>
      <c r="BW166" s="50"/>
      <c r="BX166" s="50"/>
      <c r="BY166" s="50"/>
      <c r="BZ166" s="50"/>
      <c r="CA166" s="50"/>
      <c r="CB166" s="50"/>
      <c r="CC166" s="50"/>
      <c r="CD166" s="50"/>
      <c r="CE166" s="50"/>
      <c r="CF166" s="50"/>
      <c r="CG166" s="50"/>
      <c r="CH166" s="50"/>
      <c r="CI166" s="50"/>
      <c r="CJ166" s="50"/>
    </row>
    <row r="167">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853"/>
      <c r="AV167" s="853"/>
      <c r="AW167" s="853"/>
      <c r="AX167" s="853"/>
      <c r="AY167" s="853"/>
      <c r="AZ167" s="853"/>
      <c r="BA167" s="853"/>
      <c r="BB167" s="853"/>
      <c r="BC167" s="853"/>
      <c r="BD167" s="853"/>
      <c r="BE167" s="853"/>
      <c r="BF167" s="853"/>
      <c r="BG167" s="50"/>
      <c r="BH167" s="50"/>
      <c r="BI167" s="50"/>
      <c r="BJ167" s="50"/>
      <c r="BK167" s="50"/>
      <c r="BL167" s="50"/>
      <c r="BM167" s="50"/>
      <c r="BN167" s="50"/>
      <c r="BO167" s="50"/>
      <c r="BP167" s="50"/>
      <c r="BQ167" s="50"/>
      <c r="BR167" s="50"/>
      <c r="BS167" s="50"/>
      <c r="BT167" s="50"/>
      <c r="BU167" s="50"/>
      <c r="BV167" s="50"/>
      <c r="BW167" s="50"/>
      <c r="BX167" s="50"/>
      <c r="BY167" s="50"/>
      <c r="BZ167" s="50"/>
      <c r="CA167" s="50"/>
      <c r="CB167" s="50"/>
      <c r="CC167" s="50"/>
      <c r="CD167" s="50"/>
      <c r="CE167" s="50"/>
      <c r="CF167" s="50"/>
      <c r="CG167" s="50"/>
      <c r="CH167" s="50"/>
      <c r="CI167" s="50"/>
      <c r="CJ167" s="50"/>
    </row>
    <row r="168">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853"/>
      <c r="AV168" s="853"/>
      <c r="AW168" s="853"/>
      <c r="AX168" s="853"/>
      <c r="AY168" s="853"/>
      <c r="AZ168" s="853"/>
      <c r="BA168" s="853"/>
      <c r="BB168" s="853"/>
      <c r="BC168" s="853"/>
      <c r="BD168" s="853"/>
      <c r="BE168" s="853"/>
      <c r="BF168" s="853"/>
      <c r="BG168" s="50"/>
      <c r="BH168" s="50"/>
      <c r="BI168" s="50"/>
      <c r="BJ168" s="50"/>
      <c r="BK168" s="50"/>
      <c r="BL168" s="50"/>
      <c r="BM168" s="50"/>
      <c r="BN168" s="50"/>
      <c r="BO168" s="50"/>
      <c r="BP168" s="50"/>
      <c r="BQ168" s="50"/>
      <c r="BR168" s="50"/>
      <c r="BS168" s="50"/>
      <c r="BT168" s="50"/>
      <c r="BU168" s="50"/>
      <c r="BV168" s="50"/>
      <c r="BW168" s="50"/>
      <c r="BX168" s="50"/>
      <c r="BY168" s="50"/>
      <c r="BZ168" s="50"/>
      <c r="CA168" s="50"/>
      <c r="CB168" s="50"/>
      <c r="CC168" s="50"/>
      <c r="CD168" s="50"/>
      <c r="CE168" s="50"/>
      <c r="CF168" s="50"/>
      <c r="CG168" s="50"/>
      <c r="CH168" s="50"/>
      <c r="CI168" s="50"/>
      <c r="CJ168" s="50"/>
    </row>
    <row r="169">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853"/>
      <c r="AV169" s="853"/>
      <c r="AW169" s="853"/>
      <c r="AX169" s="853"/>
      <c r="AY169" s="853"/>
      <c r="AZ169" s="853"/>
      <c r="BA169" s="853"/>
      <c r="BB169" s="853"/>
      <c r="BC169" s="853"/>
      <c r="BD169" s="853"/>
      <c r="BE169" s="853"/>
      <c r="BF169" s="853"/>
      <c r="BG169" s="50"/>
      <c r="BH169" s="50"/>
      <c r="BI169" s="50"/>
      <c r="BJ169" s="50"/>
      <c r="BK169" s="50"/>
      <c r="BL169" s="50"/>
      <c r="BM169" s="50"/>
      <c r="BN169" s="50"/>
      <c r="BO169" s="50"/>
      <c r="BP169" s="50"/>
      <c r="BQ169" s="50"/>
      <c r="BR169" s="50"/>
      <c r="BS169" s="50"/>
      <c r="BT169" s="50"/>
      <c r="BU169" s="50"/>
      <c r="BV169" s="50"/>
      <c r="BW169" s="50"/>
      <c r="BX169" s="50"/>
      <c r="BY169" s="50"/>
      <c r="BZ169" s="50"/>
      <c r="CA169" s="50"/>
      <c r="CB169" s="50"/>
      <c r="CC169" s="50"/>
      <c r="CD169" s="50"/>
      <c r="CE169" s="50"/>
      <c r="CF169" s="50"/>
      <c r="CG169" s="50"/>
      <c r="CH169" s="50"/>
      <c r="CI169" s="50"/>
      <c r="CJ169" s="50"/>
    </row>
    <row r="170">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853"/>
      <c r="AV170" s="853"/>
      <c r="AW170" s="853"/>
      <c r="AX170" s="853"/>
      <c r="AY170" s="853"/>
      <c r="AZ170" s="853"/>
      <c r="BA170" s="853"/>
      <c r="BB170" s="853"/>
      <c r="BC170" s="853"/>
      <c r="BD170" s="853"/>
      <c r="BE170" s="853"/>
      <c r="BF170" s="853"/>
      <c r="BG170" s="50"/>
      <c r="BH170" s="50"/>
      <c r="BI170" s="50"/>
      <c r="BJ170" s="50"/>
      <c r="BK170" s="50"/>
      <c r="BL170" s="50"/>
      <c r="BM170" s="50"/>
      <c r="BN170" s="50"/>
      <c r="BO170" s="50"/>
      <c r="BP170" s="50"/>
      <c r="BQ170" s="50"/>
      <c r="BR170" s="50"/>
      <c r="BS170" s="50"/>
      <c r="BT170" s="50"/>
      <c r="BU170" s="50"/>
      <c r="BV170" s="50"/>
      <c r="BW170" s="50"/>
      <c r="BX170" s="50"/>
      <c r="BY170" s="50"/>
      <c r="BZ170" s="50"/>
      <c r="CA170" s="50"/>
      <c r="CB170" s="50"/>
      <c r="CC170" s="50"/>
      <c r="CD170" s="50"/>
      <c r="CE170" s="50"/>
      <c r="CF170" s="50"/>
      <c r="CG170" s="50"/>
      <c r="CH170" s="50"/>
      <c r="CI170" s="50"/>
      <c r="CJ170" s="50"/>
    </row>
    <row r="171">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853"/>
      <c r="AV171" s="853"/>
      <c r="AW171" s="853"/>
      <c r="AX171" s="853"/>
      <c r="AY171" s="853"/>
      <c r="AZ171" s="853"/>
      <c r="BA171" s="853"/>
      <c r="BB171" s="853"/>
      <c r="BC171" s="853"/>
      <c r="BD171" s="853"/>
      <c r="BE171" s="853"/>
      <c r="BF171" s="853"/>
      <c r="BG171" s="50"/>
      <c r="BH171" s="50"/>
      <c r="BI171" s="50"/>
      <c r="BJ171" s="50"/>
      <c r="BK171" s="50"/>
      <c r="BL171" s="50"/>
      <c r="BM171" s="50"/>
      <c r="BN171" s="50"/>
      <c r="BO171" s="50"/>
      <c r="BP171" s="50"/>
      <c r="BQ171" s="50"/>
      <c r="BR171" s="50"/>
      <c r="BS171" s="50"/>
      <c r="BT171" s="50"/>
      <c r="BU171" s="50"/>
      <c r="BV171" s="50"/>
      <c r="BW171" s="50"/>
      <c r="BX171" s="50"/>
      <c r="BY171" s="50"/>
      <c r="BZ171" s="50"/>
      <c r="CA171" s="50"/>
      <c r="CB171" s="50"/>
      <c r="CC171" s="50"/>
      <c r="CD171" s="50"/>
      <c r="CE171" s="50"/>
      <c r="CF171" s="50"/>
      <c r="CG171" s="50"/>
      <c r="CH171" s="50"/>
      <c r="CI171" s="50"/>
      <c r="CJ171" s="50"/>
    </row>
    <row r="172">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853"/>
      <c r="AV172" s="853"/>
      <c r="AW172" s="853"/>
      <c r="AX172" s="853"/>
      <c r="AY172" s="853"/>
      <c r="AZ172" s="853"/>
      <c r="BA172" s="853"/>
      <c r="BB172" s="853"/>
      <c r="BC172" s="853"/>
      <c r="BD172" s="853"/>
      <c r="BE172" s="853"/>
      <c r="BF172" s="853"/>
      <c r="BG172" s="50"/>
      <c r="BH172" s="50"/>
      <c r="BI172" s="50"/>
      <c r="BJ172" s="50"/>
      <c r="BK172" s="50"/>
      <c r="BL172" s="50"/>
      <c r="BM172" s="50"/>
      <c r="BN172" s="50"/>
      <c r="BO172" s="50"/>
      <c r="BP172" s="50"/>
      <c r="BQ172" s="50"/>
      <c r="BR172" s="50"/>
      <c r="BS172" s="50"/>
      <c r="BT172" s="50"/>
      <c r="BU172" s="50"/>
      <c r="BV172" s="50"/>
      <c r="BW172" s="50"/>
      <c r="BX172" s="50"/>
      <c r="BY172" s="50"/>
      <c r="BZ172" s="50"/>
      <c r="CA172" s="50"/>
      <c r="CB172" s="50"/>
      <c r="CC172" s="50"/>
      <c r="CD172" s="50"/>
      <c r="CE172" s="50"/>
      <c r="CF172" s="50"/>
      <c r="CG172" s="50"/>
      <c r="CH172" s="50"/>
      <c r="CI172" s="50"/>
      <c r="CJ172" s="50"/>
    </row>
    <row r="173">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853"/>
      <c r="AV173" s="853"/>
      <c r="AW173" s="853"/>
      <c r="AX173" s="853"/>
      <c r="AY173" s="853"/>
      <c r="AZ173" s="853"/>
      <c r="BA173" s="853"/>
      <c r="BB173" s="853"/>
      <c r="BC173" s="853"/>
      <c r="BD173" s="853"/>
      <c r="BE173" s="853"/>
      <c r="BF173" s="853"/>
      <c r="BG173" s="50"/>
      <c r="BH173" s="50"/>
      <c r="BI173" s="50"/>
      <c r="BJ173" s="50"/>
      <c r="BK173" s="50"/>
      <c r="BL173" s="50"/>
      <c r="BM173" s="50"/>
      <c r="BN173" s="50"/>
      <c r="BO173" s="50"/>
      <c r="BP173" s="50"/>
      <c r="BQ173" s="50"/>
      <c r="BR173" s="50"/>
      <c r="BS173" s="50"/>
      <c r="BT173" s="50"/>
      <c r="BU173" s="50"/>
      <c r="BV173" s="50"/>
      <c r="BW173" s="50"/>
      <c r="BX173" s="50"/>
      <c r="BY173" s="50"/>
      <c r="BZ173" s="50"/>
      <c r="CA173" s="50"/>
      <c r="CB173" s="50"/>
      <c r="CC173" s="50"/>
      <c r="CD173" s="50"/>
      <c r="CE173" s="50"/>
      <c r="CF173" s="50"/>
      <c r="CG173" s="50"/>
      <c r="CH173" s="50"/>
      <c r="CI173" s="50"/>
      <c r="CJ173" s="50"/>
    </row>
    <row r="174">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853"/>
      <c r="AV174" s="853"/>
      <c r="AW174" s="853"/>
      <c r="AX174" s="853"/>
      <c r="AY174" s="853"/>
      <c r="AZ174" s="853"/>
      <c r="BA174" s="853"/>
      <c r="BB174" s="853"/>
      <c r="BC174" s="853"/>
      <c r="BD174" s="853"/>
      <c r="BE174" s="853"/>
      <c r="BF174" s="853"/>
      <c r="BG174" s="50"/>
      <c r="BH174" s="50"/>
      <c r="BI174" s="50"/>
      <c r="BJ174" s="50"/>
      <c r="BK174" s="50"/>
      <c r="BL174" s="50"/>
      <c r="BM174" s="50"/>
      <c r="BN174" s="50"/>
      <c r="BO174" s="50"/>
      <c r="BP174" s="50"/>
      <c r="BQ174" s="50"/>
      <c r="BR174" s="50"/>
      <c r="BS174" s="50"/>
      <c r="BT174" s="50"/>
      <c r="BU174" s="50"/>
      <c r="BV174" s="50"/>
      <c r="BW174" s="50"/>
      <c r="BX174" s="50"/>
      <c r="BY174" s="50"/>
      <c r="BZ174" s="50"/>
      <c r="CA174" s="50"/>
      <c r="CB174" s="50"/>
      <c r="CC174" s="50"/>
      <c r="CD174" s="50"/>
      <c r="CE174" s="50"/>
      <c r="CF174" s="50"/>
      <c r="CG174" s="50"/>
      <c r="CH174" s="50"/>
      <c r="CI174" s="50"/>
      <c r="CJ174" s="50"/>
    </row>
    <row r="175">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853"/>
      <c r="AV175" s="853"/>
      <c r="AW175" s="853"/>
      <c r="AX175" s="853"/>
      <c r="AY175" s="853"/>
      <c r="AZ175" s="853"/>
      <c r="BA175" s="853"/>
      <c r="BB175" s="853"/>
      <c r="BC175" s="853"/>
      <c r="BD175" s="853"/>
      <c r="BE175" s="853"/>
      <c r="BF175" s="853"/>
      <c r="BG175" s="50"/>
      <c r="BH175" s="50"/>
      <c r="BI175" s="50"/>
      <c r="BJ175" s="50"/>
      <c r="BK175" s="50"/>
      <c r="BL175" s="50"/>
      <c r="BM175" s="50"/>
      <c r="BN175" s="50"/>
      <c r="BO175" s="50"/>
      <c r="BP175" s="50"/>
      <c r="BQ175" s="50"/>
      <c r="BR175" s="50"/>
      <c r="BS175" s="50"/>
      <c r="BT175" s="50"/>
      <c r="BU175" s="50"/>
      <c r="BV175" s="50"/>
      <c r="BW175" s="50"/>
      <c r="BX175" s="50"/>
      <c r="BY175" s="50"/>
      <c r="BZ175" s="50"/>
      <c r="CA175" s="50"/>
      <c r="CB175" s="50"/>
      <c r="CC175" s="50"/>
      <c r="CD175" s="50"/>
      <c r="CE175" s="50"/>
      <c r="CF175" s="50"/>
      <c r="CG175" s="50"/>
      <c r="CH175" s="50"/>
      <c r="CI175" s="50"/>
      <c r="CJ175" s="50"/>
    </row>
    <row r="176">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853"/>
      <c r="AV176" s="853"/>
      <c r="AW176" s="853"/>
      <c r="AX176" s="853"/>
      <c r="AY176" s="853"/>
      <c r="AZ176" s="853"/>
      <c r="BA176" s="853"/>
      <c r="BB176" s="853"/>
      <c r="BC176" s="853"/>
      <c r="BD176" s="853"/>
      <c r="BE176" s="853"/>
      <c r="BF176" s="853"/>
      <c r="BG176" s="50"/>
      <c r="BH176" s="50"/>
      <c r="BI176" s="50"/>
      <c r="BJ176" s="50"/>
      <c r="BK176" s="50"/>
      <c r="BL176" s="50"/>
      <c r="BM176" s="50"/>
      <c r="BN176" s="50"/>
      <c r="BO176" s="50"/>
      <c r="BP176" s="50"/>
      <c r="BQ176" s="50"/>
      <c r="BR176" s="50"/>
      <c r="BS176" s="50"/>
      <c r="BT176" s="50"/>
      <c r="BU176" s="50"/>
      <c r="BV176" s="50"/>
      <c r="BW176" s="50"/>
      <c r="BX176" s="50"/>
      <c r="BY176" s="50"/>
      <c r="BZ176" s="50"/>
      <c r="CA176" s="50"/>
      <c r="CB176" s="50"/>
      <c r="CC176" s="50"/>
      <c r="CD176" s="50"/>
      <c r="CE176" s="50"/>
      <c r="CF176" s="50"/>
      <c r="CG176" s="50"/>
      <c r="CH176" s="50"/>
      <c r="CI176" s="50"/>
      <c r="CJ176" s="50"/>
    </row>
    <row r="177">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853"/>
      <c r="AV177" s="853"/>
      <c r="AW177" s="853"/>
      <c r="AX177" s="853"/>
      <c r="AY177" s="853"/>
      <c r="AZ177" s="853"/>
      <c r="BA177" s="853"/>
      <c r="BB177" s="853"/>
      <c r="BC177" s="853"/>
      <c r="BD177" s="853"/>
      <c r="BE177" s="853"/>
      <c r="BF177" s="853"/>
      <c r="BG177" s="50"/>
      <c r="BH177" s="50"/>
      <c r="BI177" s="50"/>
      <c r="BJ177" s="50"/>
      <c r="BK177" s="50"/>
      <c r="BL177" s="50"/>
      <c r="BM177" s="50"/>
      <c r="BN177" s="50"/>
      <c r="BO177" s="50"/>
      <c r="BP177" s="50"/>
      <c r="BQ177" s="50"/>
      <c r="BR177" s="50"/>
      <c r="BS177" s="50"/>
      <c r="BT177" s="50"/>
      <c r="BU177" s="50"/>
      <c r="BV177" s="50"/>
      <c r="BW177" s="50"/>
      <c r="BX177" s="50"/>
      <c r="BY177" s="50"/>
      <c r="BZ177" s="50"/>
      <c r="CA177" s="50"/>
      <c r="CB177" s="50"/>
      <c r="CC177" s="50"/>
      <c r="CD177" s="50"/>
      <c r="CE177" s="50"/>
      <c r="CF177" s="50"/>
      <c r="CG177" s="50"/>
      <c r="CH177" s="50"/>
      <c r="CI177" s="50"/>
      <c r="CJ177" s="50"/>
    </row>
    <row r="178">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853"/>
      <c r="AV178" s="853"/>
      <c r="AW178" s="853"/>
      <c r="AX178" s="853"/>
      <c r="AY178" s="853"/>
      <c r="AZ178" s="853"/>
      <c r="BA178" s="853"/>
      <c r="BB178" s="853"/>
      <c r="BC178" s="853"/>
      <c r="BD178" s="853"/>
      <c r="BE178" s="853"/>
      <c r="BF178" s="853"/>
      <c r="BG178" s="50"/>
      <c r="BH178" s="50"/>
      <c r="BI178" s="50"/>
      <c r="BJ178" s="50"/>
      <c r="BK178" s="50"/>
      <c r="BL178" s="50"/>
      <c r="BM178" s="50"/>
      <c r="BN178" s="50"/>
      <c r="BO178" s="50"/>
      <c r="BP178" s="50"/>
      <c r="BQ178" s="50"/>
      <c r="BR178" s="50"/>
      <c r="BS178" s="50"/>
      <c r="BT178" s="50"/>
      <c r="BU178" s="50"/>
      <c r="BV178" s="50"/>
      <c r="BW178" s="50"/>
      <c r="BX178" s="50"/>
      <c r="BY178" s="50"/>
      <c r="BZ178" s="50"/>
      <c r="CA178" s="50"/>
      <c r="CB178" s="50"/>
      <c r="CC178" s="50"/>
      <c r="CD178" s="50"/>
      <c r="CE178" s="50"/>
      <c r="CF178" s="50"/>
      <c r="CG178" s="50"/>
      <c r="CH178" s="50"/>
      <c r="CI178" s="50"/>
      <c r="CJ178" s="50"/>
    </row>
    <row r="179">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853"/>
      <c r="AV179" s="853"/>
      <c r="AW179" s="853"/>
      <c r="AX179" s="853"/>
      <c r="AY179" s="853"/>
      <c r="AZ179" s="853"/>
      <c r="BA179" s="853"/>
      <c r="BB179" s="853"/>
      <c r="BC179" s="853"/>
      <c r="BD179" s="853"/>
      <c r="BE179" s="853"/>
      <c r="BF179" s="853"/>
      <c r="BG179" s="50"/>
      <c r="BH179" s="50"/>
      <c r="BI179" s="50"/>
      <c r="BJ179" s="50"/>
      <c r="BK179" s="50"/>
      <c r="BL179" s="50"/>
      <c r="BM179" s="50"/>
      <c r="BN179" s="50"/>
      <c r="BO179" s="50"/>
      <c r="BP179" s="50"/>
      <c r="BQ179" s="50"/>
      <c r="BR179" s="50"/>
      <c r="BS179" s="50"/>
      <c r="BT179" s="50"/>
      <c r="BU179" s="50"/>
      <c r="BV179" s="50"/>
      <c r="BW179" s="50"/>
      <c r="BX179" s="50"/>
      <c r="BY179" s="50"/>
      <c r="BZ179" s="50"/>
      <c r="CA179" s="50"/>
      <c r="CB179" s="50"/>
      <c r="CC179" s="50"/>
      <c r="CD179" s="50"/>
      <c r="CE179" s="50"/>
      <c r="CF179" s="50"/>
      <c r="CG179" s="50"/>
      <c r="CH179" s="50"/>
      <c r="CI179" s="50"/>
      <c r="CJ179" s="50"/>
    </row>
    <row r="180">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853"/>
      <c r="AV180" s="853"/>
      <c r="AW180" s="853"/>
      <c r="AX180" s="853"/>
      <c r="AY180" s="853"/>
      <c r="AZ180" s="853"/>
      <c r="BA180" s="853"/>
      <c r="BB180" s="853"/>
      <c r="BC180" s="853"/>
      <c r="BD180" s="853"/>
      <c r="BE180" s="853"/>
      <c r="BF180" s="853"/>
      <c r="BG180" s="50"/>
      <c r="BH180" s="50"/>
      <c r="BI180" s="50"/>
      <c r="BJ180" s="50"/>
      <c r="BK180" s="50"/>
      <c r="BL180" s="50"/>
      <c r="BM180" s="50"/>
      <c r="BN180" s="50"/>
      <c r="BO180" s="50"/>
      <c r="BP180" s="50"/>
      <c r="BQ180" s="50"/>
      <c r="BR180" s="50"/>
      <c r="BS180" s="50"/>
      <c r="BT180" s="50"/>
      <c r="BU180" s="50"/>
      <c r="BV180" s="50"/>
      <c r="BW180" s="50"/>
      <c r="BX180" s="50"/>
      <c r="BY180" s="50"/>
      <c r="BZ180" s="50"/>
      <c r="CA180" s="50"/>
      <c r="CB180" s="50"/>
      <c r="CC180" s="50"/>
      <c r="CD180" s="50"/>
      <c r="CE180" s="50"/>
      <c r="CF180" s="50"/>
      <c r="CG180" s="50"/>
      <c r="CH180" s="50"/>
      <c r="CI180" s="50"/>
      <c r="CJ180" s="50"/>
    </row>
    <row r="181">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853"/>
      <c r="AV181" s="853"/>
      <c r="AW181" s="853"/>
      <c r="AX181" s="853"/>
      <c r="AY181" s="853"/>
      <c r="AZ181" s="853"/>
      <c r="BA181" s="853"/>
      <c r="BB181" s="853"/>
      <c r="BC181" s="853"/>
      <c r="BD181" s="853"/>
      <c r="BE181" s="853"/>
      <c r="BF181" s="853"/>
      <c r="BG181" s="50"/>
      <c r="BH181" s="50"/>
      <c r="BI181" s="50"/>
      <c r="BJ181" s="50"/>
      <c r="BK181" s="50"/>
      <c r="BL181" s="50"/>
      <c r="BM181" s="50"/>
      <c r="BN181" s="50"/>
      <c r="BO181" s="50"/>
      <c r="BP181" s="50"/>
      <c r="BQ181" s="50"/>
      <c r="BR181" s="50"/>
      <c r="BS181" s="50"/>
      <c r="BT181" s="50"/>
      <c r="BU181" s="50"/>
      <c r="BV181" s="50"/>
      <c r="BW181" s="50"/>
      <c r="BX181" s="50"/>
      <c r="BY181" s="50"/>
      <c r="BZ181" s="50"/>
      <c r="CA181" s="50"/>
      <c r="CB181" s="50"/>
      <c r="CC181" s="50"/>
      <c r="CD181" s="50"/>
      <c r="CE181" s="50"/>
      <c r="CF181" s="50"/>
      <c r="CG181" s="50"/>
      <c r="CH181" s="50"/>
      <c r="CI181" s="50"/>
      <c r="CJ181" s="50"/>
    </row>
    <row r="182">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853"/>
      <c r="AV182" s="853"/>
      <c r="AW182" s="853"/>
      <c r="AX182" s="853"/>
      <c r="AY182" s="853"/>
      <c r="AZ182" s="853"/>
      <c r="BA182" s="853"/>
      <c r="BB182" s="853"/>
      <c r="BC182" s="853"/>
      <c r="BD182" s="853"/>
      <c r="BE182" s="853"/>
      <c r="BF182" s="853"/>
      <c r="BG182" s="50"/>
      <c r="BH182" s="50"/>
      <c r="BI182" s="50"/>
      <c r="BJ182" s="50"/>
      <c r="BK182" s="50"/>
      <c r="BL182" s="50"/>
      <c r="BM182" s="50"/>
      <c r="BN182" s="50"/>
      <c r="BO182" s="50"/>
      <c r="BP182" s="50"/>
      <c r="BQ182" s="50"/>
      <c r="BR182" s="50"/>
      <c r="BS182" s="50"/>
      <c r="BT182" s="50"/>
      <c r="BU182" s="50"/>
      <c r="BV182" s="50"/>
      <c r="BW182" s="50"/>
      <c r="BX182" s="50"/>
      <c r="BY182" s="50"/>
      <c r="BZ182" s="50"/>
      <c r="CA182" s="50"/>
      <c r="CB182" s="50"/>
      <c r="CC182" s="50"/>
      <c r="CD182" s="50"/>
      <c r="CE182" s="50"/>
      <c r="CF182" s="50"/>
      <c r="CG182" s="50"/>
      <c r="CH182" s="50"/>
      <c r="CI182" s="50"/>
      <c r="CJ182" s="50"/>
    </row>
    <row r="183">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853"/>
      <c r="AV183" s="853"/>
      <c r="AW183" s="853"/>
      <c r="AX183" s="853"/>
      <c r="AY183" s="853"/>
      <c r="AZ183" s="853"/>
      <c r="BA183" s="853"/>
      <c r="BB183" s="853"/>
      <c r="BC183" s="853"/>
      <c r="BD183" s="853"/>
      <c r="BE183" s="853"/>
      <c r="BF183" s="853"/>
      <c r="BG183" s="50"/>
      <c r="BH183" s="50"/>
      <c r="BI183" s="50"/>
      <c r="BJ183" s="50"/>
      <c r="BK183" s="50"/>
      <c r="BL183" s="50"/>
      <c r="BM183" s="50"/>
      <c r="BN183" s="50"/>
      <c r="BO183" s="50"/>
      <c r="BP183" s="50"/>
      <c r="BQ183" s="50"/>
      <c r="BR183" s="50"/>
      <c r="BS183" s="50"/>
      <c r="BT183" s="50"/>
      <c r="BU183" s="50"/>
      <c r="BV183" s="50"/>
      <c r="BW183" s="50"/>
      <c r="BX183" s="50"/>
      <c r="BY183" s="50"/>
      <c r="BZ183" s="50"/>
      <c r="CA183" s="50"/>
      <c r="CB183" s="50"/>
      <c r="CC183" s="50"/>
      <c r="CD183" s="50"/>
      <c r="CE183" s="50"/>
      <c r="CF183" s="50"/>
      <c r="CG183" s="50"/>
      <c r="CH183" s="50"/>
      <c r="CI183" s="50"/>
      <c r="CJ183" s="50"/>
    </row>
    <row r="184">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853"/>
      <c r="AV184" s="853"/>
      <c r="AW184" s="853"/>
      <c r="AX184" s="853"/>
      <c r="AY184" s="853"/>
      <c r="AZ184" s="853"/>
      <c r="BA184" s="853"/>
      <c r="BB184" s="853"/>
      <c r="BC184" s="853"/>
      <c r="BD184" s="853"/>
      <c r="BE184" s="853"/>
      <c r="BF184" s="853"/>
      <c r="BG184" s="50"/>
      <c r="BH184" s="50"/>
      <c r="BI184" s="50"/>
      <c r="BJ184" s="50"/>
      <c r="BK184" s="50"/>
      <c r="BL184" s="50"/>
      <c r="BM184" s="50"/>
      <c r="BN184" s="50"/>
      <c r="BO184" s="50"/>
      <c r="BP184" s="50"/>
      <c r="BQ184" s="50"/>
      <c r="BR184" s="50"/>
      <c r="BS184" s="50"/>
      <c r="BT184" s="50"/>
      <c r="BU184" s="50"/>
      <c r="BV184" s="50"/>
      <c r="BW184" s="50"/>
      <c r="BX184" s="50"/>
      <c r="BY184" s="50"/>
      <c r="BZ184" s="50"/>
      <c r="CA184" s="50"/>
      <c r="CB184" s="50"/>
      <c r="CC184" s="50"/>
      <c r="CD184" s="50"/>
      <c r="CE184" s="50"/>
      <c r="CF184" s="50"/>
      <c r="CG184" s="50"/>
      <c r="CH184" s="50"/>
      <c r="CI184" s="50"/>
      <c r="CJ184" s="50"/>
    </row>
    <row r="185">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853"/>
      <c r="AV185" s="853"/>
      <c r="AW185" s="853"/>
      <c r="AX185" s="853"/>
      <c r="AY185" s="853"/>
      <c r="AZ185" s="853"/>
      <c r="BA185" s="853"/>
      <c r="BB185" s="853"/>
      <c r="BC185" s="853"/>
      <c r="BD185" s="853"/>
      <c r="BE185" s="853"/>
      <c r="BF185" s="853"/>
      <c r="BG185" s="50"/>
      <c r="BH185" s="50"/>
      <c r="BI185" s="50"/>
      <c r="BJ185" s="50"/>
      <c r="BK185" s="50"/>
      <c r="BL185" s="50"/>
      <c r="BM185" s="50"/>
      <c r="BN185" s="50"/>
      <c r="BO185" s="50"/>
      <c r="BP185" s="50"/>
      <c r="BQ185" s="50"/>
      <c r="BR185" s="50"/>
      <c r="BS185" s="50"/>
      <c r="BT185" s="50"/>
      <c r="BU185" s="50"/>
      <c r="BV185" s="50"/>
      <c r="BW185" s="50"/>
      <c r="BX185" s="50"/>
      <c r="BY185" s="50"/>
      <c r="BZ185" s="50"/>
      <c r="CA185" s="50"/>
      <c r="CB185" s="50"/>
      <c r="CC185" s="50"/>
      <c r="CD185" s="50"/>
      <c r="CE185" s="50"/>
      <c r="CF185" s="50"/>
      <c r="CG185" s="50"/>
      <c r="CH185" s="50"/>
      <c r="CI185" s="50"/>
      <c r="CJ185" s="50"/>
    </row>
    <row r="186">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853"/>
      <c r="AV186" s="853"/>
      <c r="AW186" s="853"/>
      <c r="AX186" s="853"/>
      <c r="AY186" s="853"/>
      <c r="AZ186" s="853"/>
      <c r="BA186" s="853"/>
      <c r="BB186" s="853"/>
      <c r="BC186" s="853"/>
      <c r="BD186" s="853"/>
      <c r="BE186" s="853"/>
      <c r="BF186" s="853"/>
      <c r="BG186" s="50"/>
      <c r="BH186" s="50"/>
      <c r="BI186" s="50"/>
      <c r="BJ186" s="50"/>
      <c r="BK186" s="50"/>
      <c r="BL186" s="50"/>
      <c r="BM186" s="50"/>
      <c r="BN186" s="50"/>
      <c r="BO186" s="50"/>
      <c r="BP186" s="50"/>
      <c r="BQ186" s="50"/>
      <c r="BR186" s="50"/>
      <c r="BS186" s="50"/>
      <c r="BT186" s="50"/>
      <c r="BU186" s="50"/>
      <c r="BV186" s="50"/>
      <c r="BW186" s="50"/>
      <c r="BX186" s="50"/>
      <c r="BY186" s="50"/>
      <c r="BZ186" s="50"/>
      <c r="CA186" s="50"/>
      <c r="CB186" s="50"/>
      <c r="CC186" s="50"/>
      <c r="CD186" s="50"/>
      <c r="CE186" s="50"/>
      <c r="CF186" s="50"/>
      <c r="CG186" s="50"/>
      <c r="CH186" s="50"/>
      <c r="CI186" s="50"/>
      <c r="CJ186" s="50"/>
    </row>
    <row r="187">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853"/>
      <c r="AV187" s="853"/>
      <c r="AW187" s="853"/>
      <c r="AX187" s="853"/>
      <c r="AY187" s="853"/>
      <c r="AZ187" s="853"/>
      <c r="BA187" s="853"/>
      <c r="BB187" s="853"/>
      <c r="BC187" s="853"/>
      <c r="BD187" s="853"/>
      <c r="BE187" s="853"/>
      <c r="BF187" s="853"/>
      <c r="BG187" s="50"/>
      <c r="BH187" s="50"/>
      <c r="BI187" s="50"/>
      <c r="BJ187" s="50"/>
      <c r="BK187" s="50"/>
      <c r="BL187" s="50"/>
      <c r="BM187" s="50"/>
      <c r="BN187" s="50"/>
      <c r="BO187" s="50"/>
      <c r="BP187" s="50"/>
      <c r="BQ187" s="50"/>
      <c r="BR187" s="50"/>
      <c r="BS187" s="50"/>
      <c r="BT187" s="50"/>
      <c r="BU187" s="50"/>
      <c r="BV187" s="50"/>
      <c r="BW187" s="50"/>
      <c r="BX187" s="50"/>
      <c r="BY187" s="50"/>
      <c r="BZ187" s="50"/>
      <c r="CA187" s="50"/>
      <c r="CB187" s="50"/>
      <c r="CC187" s="50"/>
      <c r="CD187" s="50"/>
      <c r="CE187" s="50"/>
      <c r="CF187" s="50"/>
      <c r="CG187" s="50"/>
      <c r="CH187" s="50"/>
      <c r="CI187" s="50"/>
      <c r="CJ187" s="50"/>
    </row>
    <row r="188">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853"/>
      <c r="AV188" s="853"/>
      <c r="AW188" s="853"/>
      <c r="AX188" s="853"/>
      <c r="AY188" s="853"/>
      <c r="AZ188" s="853"/>
      <c r="BA188" s="853"/>
      <c r="BB188" s="853"/>
      <c r="BC188" s="853"/>
      <c r="BD188" s="853"/>
      <c r="BE188" s="853"/>
      <c r="BF188" s="853"/>
      <c r="BG188" s="50"/>
      <c r="BH188" s="50"/>
      <c r="BI188" s="50"/>
      <c r="BJ188" s="50"/>
      <c r="BK188" s="50"/>
      <c r="BL188" s="50"/>
      <c r="BM188" s="50"/>
      <c r="BN188" s="50"/>
      <c r="BO188" s="50"/>
      <c r="BP188" s="50"/>
      <c r="BQ188" s="50"/>
      <c r="BR188" s="50"/>
      <c r="BS188" s="50"/>
      <c r="BT188" s="50"/>
      <c r="BU188" s="50"/>
      <c r="BV188" s="50"/>
      <c r="BW188" s="50"/>
      <c r="BX188" s="50"/>
      <c r="BY188" s="50"/>
      <c r="BZ188" s="50"/>
      <c r="CA188" s="50"/>
      <c r="CB188" s="50"/>
      <c r="CC188" s="50"/>
      <c r="CD188" s="50"/>
      <c r="CE188" s="50"/>
      <c r="CF188" s="50"/>
      <c r="CG188" s="50"/>
      <c r="CH188" s="50"/>
      <c r="CI188" s="50"/>
      <c r="CJ188" s="50"/>
    </row>
    <row r="189">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853"/>
      <c r="AV189" s="853"/>
      <c r="AW189" s="853"/>
      <c r="AX189" s="853"/>
      <c r="AY189" s="853"/>
      <c r="AZ189" s="853"/>
      <c r="BA189" s="853"/>
      <c r="BB189" s="853"/>
      <c r="BC189" s="853"/>
      <c r="BD189" s="853"/>
      <c r="BE189" s="853"/>
      <c r="BF189" s="853"/>
      <c r="BG189" s="50"/>
      <c r="BH189" s="50"/>
      <c r="BI189" s="50"/>
      <c r="BJ189" s="50"/>
      <c r="BK189" s="50"/>
      <c r="BL189" s="50"/>
      <c r="BM189" s="50"/>
      <c r="BN189" s="50"/>
      <c r="BO189" s="50"/>
      <c r="BP189" s="50"/>
      <c r="BQ189" s="50"/>
      <c r="BR189" s="50"/>
      <c r="BS189" s="50"/>
      <c r="BT189" s="50"/>
      <c r="BU189" s="50"/>
      <c r="BV189" s="50"/>
      <c r="BW189" s="50"/>
      <c r="BX189" s="50"/>
      <c r="BY189" s="50"/>
      <c r="BZ189" s="50"/>
      <c r="CA189" s="50"/>
      <c r="CB189" s="50"/>
      <c r="CC189" s="50"/>
      <c r="CD189" s="50"/>
      <c r="CE189" s="50"/>
      <c r="CF189" s="50"/>
      <c r="CG189" s="50"/>
      <c r="CH189" s="50"/>
      <c r="CI189" s="50"/>
      <c r="CJ189" s="50"/>
    </row>
    <row r="190">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853"/>
      <c r="AV190" s="853"/>
      <c r="AW190" s="853"/>
      <c r="AX190" s="853"/>
      <c r="AY190" s="853"/>
      <c r="AZ190" s="853"/>
      <c r="BA190" s="853"/>
      <c r="BB190" s="853"/>
      <c r="BC190" s="853"/>
      <c r="BD190" s="853"/>
      <c r="BE190" s="853"/>
      <c r="BF190" s="853"/>
      <c r="BG190" s="50"/>
      <c r="BH190" s="50"/>
      <c r="BI190" s="50"/>
      <c r="BJ190" s="50"/>
      <c r="BK190" s="50"/>
      <c r="BL190" s="50"/>
      <c r="BM190" s="50"/>
      <c r="BN190" s="50"/>
      <c r="BO190" s="50"/>
      <c r="BP190" s="50"/>
      <c r="BQ190" s="50"/>
      <c r="BR190" s="50"/>
      <c r="BS190" s="50"/>
      <c r="BT190" s="50"/>
      <c r="BU190" s="50"/>
      <c r="BV190" s="50"/>
      <c r="BW190" s="50"/>
      <c r="BX190" s="50"/>
      <c r="BY190" s="50"/>
      <c r="BZ190" s="50"/>
      <c r="CA190" s="50"/>
      <c r="CB190" s="50"/>
      <c r="CC190" s="50"/>
      <c r="CD190" s="50"/>
      <c r="CE190" s="50"/>
      <c r="CF190" s="50"/>
      <c r="CG190" s="50"/>
      <c r="CH190" s="50"/>
      <c r="CI190" s="50"/>
      <c r="CJ190" s="50"/>
    </row>
    <row r="191">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853"/>
      <c r="AV191" s="853"/>
      <c r="AW191" s="853"/>
      <c r="AX191" s="853"/>
      <c r="AY191" s="853"/>
      <c r="AZ191" s="853"/>
      <c r="BA191" s="853"/>
      <c r="BB191" s="853"/>
      <c r="BC191" s="853"/>
      <c r="BD191" s="853"/>
      <c r="BE191" s="853"/>
      <c r="BF191" s="853"/>
      <c r="BG191" s="50"/>
      <c r="BH191" s="50"/>
      <c r="BI191" s="50"/>
      <c r="BJ191" s="50"/>
      <c r="BK191" s="50"/>
      <c r="BL191" s="50"/>
      <c r="BM191" s="50"/>
      <c r="BN191" s="50"/>
      <c r="BO191" s="50"/>
      <c r="BP191" s="50"/>
      <c r="BQ191" s="50"/>
      <c r="BR191" s="50"/>
      <c r="BS191" s="50"/>
      <c r="BT191" s="50"/>
      <c r="BU191" s="50"/>
      <c r="BV191" s="50"/>
      <c r="BW191" s="50"/>
      <c r="BX191" s="50"/>
      <c r="BY191" s="50"/>
      <c r="BZ191" s="50"/>
      <c r="CA191" s="50"/>
      <c r="CB191" s="50"/>
      <c r="CC191" s="50"/>
      <c r="CD191" s="50"/>
      <c r="CE191" s="50"/>
      <c r="CF191" s="50"/>
      <c r="CG191" s="50"/>
      <c r="CH191" s="50"/>
      <c r="CI191" s="50"/>
      <c r="CJ191" s="50"/>
    </row>
    <row r="192">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853"/>
      <c r="AV192" s="853"/>
      <c r="AW192" s="853"/>
      <c r="AX192" s="853"/>
      <c r="AY192" s="853"/>
      <c r="AZ192" s="853"/>
      <c r="BA192" s="853"/>
      <c r="BB192" s="853"/>
      <c r="BC192" s="853"/>
      <c r="BD192" s="853"/>
      <c r="BE192" s="853"/>
      <c r="BF192" s="853"/>
      <c r="BG192" s="50"/>
      <c r="BH192" s="50"/>
      <c r="BI192" s="50"/>
      <c r="BJ192" s="50"/>
      <c r="BK192" s="50"/>
      <c r="BL192" s="50"/>
      <c r="BM192" s="50"/>
      <c r="BN192" s="50"/>
      <c r="BO192" s="50"/>
      <c r="BP192" s="50"/>
      <c r="BQ192" s="50"/>
      <c r="BR192" s="50"/>
      <c r="BS192" s="50"/>
      <c r="BT192" s="50"/>
      <c r="BU192" s="50"/>
      <c r="BV192" s="50"/>
      <c r="BW192" s="50"/>
      <c r="BX192" s="50"/>
      <c r="BY192" s="50"/>
      <c r="BZ192" s="50"/>
      <c r="CA192" s="50"/>
      <c r="CB192" s="50"/>
      <c r="CC192" s="50"/>
      <c r="CD192" s="50"/>
      <c r="CE192" s="50"/>
      <c r="CF192" s="50"/>
      <c r="CG192" s="50"/>
      <c r="CH192" s="50"/>
      <c r="CI192" s="50"/>
      <c r="CJ192" s="50"/>
    </row>
    <row r="193">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853"/>
      <c r="AV193" s="853"/>
      <c r="AW193" s="853"/>
      <c r="AX193" s="853"/>
      <c r="AY193" s="853"/>
      <c r="AZ193" s="853"/>
      <c r="BA193" s="853"/>
      <c r="BB193" s="853"/>
      <c r="BC193" s="853"/>
      <c r="BD193" s="853"/>
      <c r="BE193" s="853"/>
      <c r="BF193" s="853"/>
      <c r="BG193" s="50"/>
      <c r="BH193" s="50"/>
      <c r="BI193" s="50"/>
      <c r="BJ193" s="50"/>
      <c r="BK193" s="50"/>
      <c r="BL193" s="50"/>
      <c r="BM193" s="50"/>
      <c r="BN193" s="50"/>
      <c r="BO193" s="50"/>
      <c r="BP193" s="50"/>
      <c r="BQ193" s="50"/>
      <c r="BR193" s="50"/>
      <c r="BS193" s="50"/>
      <c r="BT193" s="50"/>
      <c r="BU193" s="50"/>
      <c r="BV193" s="50"/>
      <c r="BW193" s="50"/>
      <c r="BX193" s="50"/>
      <c r="BY193" s="50"/>
      <c r="BZ193" s="50"/>
      <c r="CA193" s="50"/>
      <c r="CB193" s="50"/>
      <c r="CC193" s="50"/>
      <c r="CD193" s="50"/>
      <c r="CE193" s="50"/>
      <c r="CF193" s="50"/>
      <c r="CG193" s="50"/>
      <c r="CH193" s="50"/>
      <c r="CI193" s="50"/>
      <c r="CJ193" s="50"/>
    </row>
    <row r="194">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853"/>
      <c r="AV194" s="853"/>
      <c r="AW194" s="853"/>
      <c r="AX194" s="853"/>
      <c r="AY194" s="853"/>
      <c r="AZ194" s="853"/>
      <c r="BA194" s="853"/>
      <c r="BB194" s="853"/>
      <c r="BC194" s="853"/>
      <c r="BD194" s="853"/>
      <c r="BE194" s="853"/>
      <c r="BF194" s="853"/>
      <c r="BG194" s="50"/>
      <c r="BH194" s="50"/>
      <c r="BI194" s="50"/>
      <c r="BJ194" s="50"/>
      <c r="BK194" s="50"/>
      <c r="BL194" s="50"/>
      <c r="BM194" s="50"/>
      <c r="BN194" s="50"/>
      <c r="BO194" s="50"/>
      <c r="BP194" s="50"/>
      <c r="BQ194" s="50"/>
      <c r="BR194" s="50"/>
      <c r="BS194" s="50"/>
      <c r="BT194" s="50"/>
      <c r="BU194" s="50"/>
      <c r="BV194" s="50"/>
      <c r="BW194" s="50"/>
      <c r="BX194" s="50"/>
      <c r="BY194" s="50"/>
      <c r="BZ194" s="50"/>
      <c r="CA194" s="50"/>
      <c r="CB194" s="50"/>
      <c r="CC194" s="50"/>
      <c r="CD194" s="50"/>
      <c r="CE194" s="50"/>
      <c r="CF194" s="50"/>
      <c r="CG194" s="50"/>
      <c r="CH194" s="50"/>
      <c r="CI194" s="50"/>
      <c r="CJ194" s="50"/>
    </row>
    <row r="195">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853"/>
      <c r="AV195" s="853"/>
      <c r="AW195" s="853"/>
      <c r="AX195" s="853"/>
      <c r="AY195" s="853"/>
      <c r="AZ195" s="853"/>
      <c r="BA195" s="853"/>
      <c r="BB195" s="853"/>
      <c r="BC195" s="853"/>
      <c r="BD195" s="853"/>
      <c r="BE195" s="853"/>
      <c r="BF195" s="853"/>
      <c r="BG195" s="50"/>
      <c r="BH195" s="50"/>
      <c r="BI195" s="50"/>
      <c r="BJ195" s="50"/>
      <c r="BK195" s="50"/>
      <c r="BL195" s="50"/>
      <c r="BM195" s="50"/>
      <c r="BN195" s="50"/>
      <c r="BO195" s="50"/>
      <c r="BP195" s="50"/>
      <c r="BQ195" s="50"/>
      <c r="BR195" s="50"/>
      <c r="BS195" s="50"/>
      <c r="BT195" s="50"/>
      <c r="BU195" s="50"/>
      <c r="BV195" s="50"/>
      <c r="BW195" s="50"/>
      <c r="BX195" s="50"/>
      <c r="BY195" s="50"/>
      <c r="BZ195" s="50"/>
      <c r="CA195" s="50"/>
      <c r="CB195" s="50"/>
      <c r="CC195" s="50"/>
      <c r="CD195" s="50"/>
      <c r="CE195" s="50"/>
      <c r="CF195" s="50"/>
      <c r="CG195" s="50"/>
      <c r="CH195" s="50"/>
      <c r="CI195" s="50"/>
      <c r="CJ195" s="50"/>
    </row>
    <row r="196">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853"/>
      <c r="AV196" s="853"/>
      <c r="AW196" s="853"/>
      <c r="AX196" s="853"/>
      <c r="AY196" s="853"/>
      <c r="AZ196" s="853"/>
      <c r="BA196" s="853"/>
      <c r="BB196" s="853"/>
      <c r="BC196" s="853"/>
      <c r="BD196" s="853"/>
      <c r="BE196" s="853"/>
      <c r="BF196" s="853"/>
      <c r="BG196" s="50"/>
      <c r="BH196" s="50"/>
      <c r="BI196" s="50"/>
      <c r="BJ196" s="50"/>
      <c r="BK196" s="50"/>
      <c r="BL196" s="50"/>
      <c r="BM196" s="50"/>
      <c r="BN196" s="50"/>
      <c r="BO196" s="50"/>
      <c r="BP196" s="50"/>
      <c r="BQ196" s="50"/>
      <c r="BR196" s="50"/>
      <c r="BS196" s="50"/>
      <c r="BT196" s="50"/>
      <c r="BU196" s="50"/>
      <c r="BV196" s="50"/>
      <c r="BW196" s="50"/>
      <c r="BX196" s="50"/>
      <c r="BY196" s="50"/>
      <c r="BZ196" s="50"/>
      <c r="CA196" s="50"/>
      <c r="CB196" s="50"/>
      <c r="CC196" s="50"/>
      <c r="CD196" s="50"/>
      <c r="CE196" s="50"/>
      <c r="CF196" s="50"/>
      <c r="CG196" s="50"/>
      <c r="CH196" s="50"/>
      <c r="CI196" s="50"/>
      <c r="CJ196" s="50"/>
    </row>
    <row r="197">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853"/>
      <c r="AV197" s="853"/>
      <c r="AW197" s="853"/>
      <c r="AX197" s="853"/>
      <c r="AY197" s="853"/>
      <c r="AZ197" s="853"/>
      <c r="BA197" s="853"/>
      <c r="BB197" s="853"/>
      <c r="BC197" s="853"/>
      <c r="BD197" s="853"/>
      <c r="BE197" s="853"/>
      <c r="BF197" s="853"/>
      <c r="BG197" s="50"/>
      <c r="BH197" s="50"/>
      <c r="BI197" s="50"/>
      <c r="BJ197" s="50"/>
      <c r="BK197" s="50"/>
      <c r="BL197" s="50"/>
      <c r="BM197" s="50"/>
      <c r="BN197" s="50"/>
      <c r="BO197" s="50"/>
      <c r="BP197" s="50"/>
      <c r="BQ197" s="50"/>
      <c r="BR197" s="50"/>
      <c r="BS197" s="50"/>
      <c r="BT197" s="50"/>
      <c r="BU197" s="50"/>
      <c r="BV197" s="50"/>
      <c r="BW197" s="50"/>
      <c r="BX197" s="50"/>
      <c r="BY197" s="50"/>
      <c r="BZ197" s="50"/>
      <c r="CA197" s="50"/>
      <c r="CB197" s="50"/>
      <c r="CC197" s="50"/>
      <c r="CD197" s="50"/>
      <c r="CE197" s="50"/>
      <c r="CF197" s="50"/>
      <c r="CG197" s="50"/>
      <c r="CH197" s="50"/>
      <c r="CI197" s="50"/>
      <c r="CJ197" s="50"/>
    </row>
    <row r="198">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853"/>
      <c r="AV198" s="853"/>
      <c r="AW198" s="853"/>
      <c r="AX198" s="853"/>
      <c r="AY198" s="853"/>
      <c r="AZ198" s="853"/>
      <c r="BA198" s="853"/>
      <c r="BB198" s="853"/>
      <c r="BC198" s="853"/>
      <c r="BD198" s="853"/>
      <c r="BE198" s="853"/>
      <c r="BF198" s="853"/>
      <c r="BG198" s="50"/>
      <c r="BH198" s="50"/>
      <c r="BI198" s="50"/>
      <c r="BJ198" s="50"/>
      <c r="BK198" s="50"/>
      <c r="BL198" s="50"/>
      <c r="BM198" s="50"/>
      <c r="BN198" s="50"/>
      <c r="BO198" s="50"/>
      <c r="BP198" s="50"/>
      <c r="BQ198" s="50"/>
      <c r="BR198" s="50"/>
      <c r="BS198" s="50"/>
      <c r="BT198" s="50"/>
      <c r="BU198" s="50"/>
      <c r="BV198" s="50"/>
      <c r="BW198" s="50"/>
      <c r="BX198" s="50"/>
      <c r="BY198" s="50"/>
      <c r="BZ198" s="50"/>
      <c r="CA198" s="50"/>
      <c r="CB198" s="50"/>
      <c r="CC198" s="50"/>
      <c r="CD198" s="50"/>
      <c r="CE198" s="50"/>
      <c r="CF198" s="50"/>
      <c r="CG198" s="50"/>
      <c r="CH198" s="50"/>
      <c r="CI198" s="50"/>
      <c r="CJ198" s="50"/>
    </row>
    <row r="199">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853"/>
      <c r="AV199" s="853"/>
      <c r="AW199" s="853"/>
      <c r="AX199" s="853"/>
      <c r="AY199" s="853"/>
      <c r="AZ199" s="853"/>
      <c r="BA199" s="853"/>
      <c r="BB199" s="853"/>
      <c r="BC199" s="853"/>
      <c r="BD199" s="853"/>
      <c r="BE199" s="853"/>
      <c r="BF199" s="853"/>
      <c r="BG199" s="50"/>
      <c r="BH199" s="50"/>
      <c r="BI199" s="50"/>
      <c r="BJ199" s="50"/>
      <c r="BK199" s="50"/>
      <c r="BL199" s="50"/>
      <c r="BM199" s="50"/>
      <c r="BN199" s="50"/>
      <c r="BO199" s="50"/>
      <c r="BP199" s="50"/>
      <c r="BQ199" s="50"/>
      <c r="BR199" s="50"/>
      <c r="BS199" s="50"/>
      <c r="BT199" s="50"/>
      <c r="BU199" s="50"/>
      <c r="BV199" s="50"/>
      <c r="BW199" s="50"/>
      <c r="BX199" s="50"/>
      <c r="BY199" s="50"/>
      <c r="BZ199" s="50"/>
      <c r="CA199" s="50"/>
      <c r="CB199" s="50"/>
      <c r="CC199" s="50"/>
      <c r="CD199" s="50"/>
      <c r="CE199" s="50"/>
      <c r="CF199" s="50"/>
      <c r="CG199" s="50"/>
      <c r="CH199" s="50"/>
      <c r="CI199" s="50"/>
      <c r="CJ199" s="50"/>
    </row>
    <row r="200">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853"/>
      <c r="AV200" s="853"/>
      <c r="AW200" s="853"/>
      <c r="AX200" s="853"/>
      <c r="AY200" s="853"/>
      <c r="AZ200" s="853"/>
      <c r="BA200" s="853"/>
      <c r="BB200" s="853"/>
      <c r="BC200" s="853"/>
      <c r="BD200" s="853"/>
      <c r="BE200" s="853"/>
      <c r="BF200" s="853"/>
      <c r="BG200" s="50"/>
      <c r="BH200" s="50"/>
      <c r="BI200" s="50"/>
      <c r="BJ200" s="50"/>
      <c r="BK200" s="50"/>
      <c r="BL200" s="50"/>
      <c r="BM200" s="50"/>
      <c r="BN200" s="50"/>
      <c r="BO200" s="50"/>
      <c r="BP200" s="50"/>
      <c r="BQ200" s="50"/>
      <c r="BR200" s="50"/>
      <c r="BS200" s="50"/>
      <c r="BT200" s="50"/>
      <c r="BU200" s="50"/>
      <c r="BV200" s="50"/>
      <c r="BW200" s="50"/>
      <c r="BX200" s="50"/>
      <c r="BY200" s="50"/>
      <c r="BZ200" s="50"/>
      <c r="CA200" s="50"/>
      <c r="CB200" s="50"/>
      <c r="CC200" s="50"/>
      <c r="CD200" s="50"/>
      <c r="CE200" s="50"/>
      <c r="CF200" s="50"/>
      <c r="CG200" s="50"/>
      <c r="CH200" s="50"/>
      <c r="CI200" s="50"/>
      <c r="CJ200" s="50"/>
    </row>
    <row r="201">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853"/>
      <c r="AV201" s="853"/>
      <c r="AW201" s="853"/>
      <c r="AX201" s="853"/>
      <c r="AY201" s="853"/>
      <c r="AZ201" s="853"/>
      <c r="BA201" s="853"/>
      <c r="BB201" s="853"/>
      <c r="BC201" s="853"/>
      <c r="BD201" s="853"/>
      <c r="BE201" s="853"/>
      <c r="BF201" s="853"/>
      <c r="BG201" s="50"/>
      <c r="BH201" s="50"/>
      <c r="BI201" s="50"/>
      <c r="BJ201" s="50"/>
      <c r="BK201" s="50"/>
      <c r="BL201" s="50"/>
      <c r="BM201" s="50"/>
      <c r="BN201" s="50"/>
      <c r="BO201" s="50"/>
      <c r="BP201" s="50"/>
      <c r="BQ201" s="50"/>
      <c r="BR201" s="50"/>
      <c r="BS201" s="50"/>
      <c r="BT201" s="50"/>
      <c r="BU201" s="50"/>
      <c r="BV201" s="50"/>
      <c r="BW201" s="50"/>
      <c r="BX201" s="50"/>
      <c r="BY201" s="50"/>
      <c r="BZ201" s="50"/>
      <c r="CA201" s="50"/>
      <c r="CB201" s="50"/>
      <c r="CC201" s="50"/>
      <c r="CD201" s="50"/>
      <c r="CE201" s="50"/>
      <c r="CF201" s="50"/>
      <c r="CG201" s="50"/>
      <c r="CH201" s="50"/>
      <c r="CI201" s="50"/>
      <c r="CJ201" s="50"/>
    </row>
    <row r="202">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853"/>
      <c r="AV202" s="853"/>
      <c r="AW202" s="853"/>
      <c r="AX202" s="853"/>
      <c r="AY202" s="853"/>
      <c r="AZ202" s="853"/>
      <c r="BA202" s="853"/>
      <c r="BB202" s="853"/>
      <c r="BC202" s="853"/>
      <c r="BD202" s="853"/>
      <c r="BE202" s="853"/>
      <c r="BF202" s="853"/>
      <c r="BG202" s="50"/>
      <c r="BH202" s="50"/>
      <c r="BI202" s="50"/>
      <c r="BJ202" s="50"/>
      <c r="BK202" s="50"/>
      <c r="BL202" s="50"/>
      <c r="BM202" s="50"/>
      <c r="BN202" s="50"/>
      <c r="BO202" s="50"/>
      <c r="BP202" s="50"/>
      <c r="BQ202" s="50"/>
      <c r="BR202" s="50"/>
      <c r="BS202" s="50"/>
      <c r="BT202" s="50"/>
      <c r="BU202" s="50"/>
      <c r="BV202" s="50"/>
      <c r="BW202" s="50"/>
      <c r="BX202" s="50"/>
      <c r="BY202" s="50"/>
      <c r="BZ202" s="50"/>
      <c r="CA202" s="50"/>
      <c r="CB202" s="50"/>
      <c r="CC202" s="50"/>
      <c r="CD202" s="50"/>
      <c r="CE202" s="50"/>
      <c r="CF202" s="50"/>
      <c r="CG202" s="50"/>
      <c r="CH202" s="50"/>
      <c r="CI202" s="50"/>
      <c r="CJ202" s="50"/>
    </row>
    <row r="203">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853"/>
      <c r="AV203" s="853"/>
      <c r="AW203" s="853"/>
      <c r="AX203" s="853"/>
      <c r="AY203" s="853"/>
      <c r="AZ203" s="853"/>
      <c r="BA203" s="853"/>
      <c r="BB203" s="853"/>
      <c r="BC203" s="853"/>
      <c r="BD203" s="853"/>
      <c r="BE203" s="853"/>
      <c r="BF203" s="853"/>
      <c r="BG203" s="50"/>
      <c r="BH203" s="50"/>
      <c r="BI203" s="50"/>
      <c r="BJ203" s="50"/>
      <c r="BK203" s="50"/>
      <c r="BL203" s="50"/>
      <c r="BM203" s="50"/>
      <c r="BN203" s="50"/>
      <c r="BO203" s="50"/>
      <c r="BP203" s="50"/>
      <c r="BQ203" s="50"/>
      <c r="BR203" s="50"/>
      <c r="BS203" s="50"/>
      <c r="BT203" s="50"/>
      <c r="BU203" s="50"/>
      <c r="BV203" s="50"/>
      <c r="BW203" s="50"/>
      <c r="BX203" s="50"/>
      <c r="BY203" s="50"/>
      <c r="BZ203" s="50"/>
      <c r="CA203" s="50"/>
      <c r="CB203" s="50"/>
      <c r="CC203" s="50"/>
      <c r="CD203" s="50"/>
      <c r="CE203" s="50"/>
      <c r="CF203" s="50"/>
      <c r="CG203" s="50"/>
      <c r="CH203" s="50"/>
      <c r="CI203" s="50"/>
      <c r="CJ203" s="50"/>
    </row>
    <row r="204">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853"/>
      <c r="AV204" s="853"/>
      <c r="AW204" s="853"/>
      <c r="AX204" s="853"/>
      <c r="AY204" s="853"/>
      <c r="AZ204" s="853"/>
      <c r="BA204" s="853"/>
      <c r="BB204" s="853"/>
      <c r="BC204" s="853"/>
      <c r="BD204" s="853"/>
      <c r="BE204" s="853"/>
      <c r="BF204" s="853"/>
      <c r="BG204" s="50"/>
      <c r="BH204" s="50"/>
      <c r="BI204" s="50"/>
      <c r="BJ204" s="50"/>
      <c r="BK204" s="50"/>
      <c r="BL204" s="50"/>
      <c r="BM204" s="50"/>
      <c r="BN204" s="50"/>
      <c r="BO204" s="50"/>
      <c r="BP204" s="50"/>
      <c r="BQ204" s="50"/>
      <c r="BR204" s="50"/>
      <c r="BS204" s="50"/>
      <c r="BT204" s="50"/>
      <c r="BU204" s="50"/>
      <c r="BV204" s="50"/>
      <c r="BW204" s="50"/>
      <c r="BX204" s="50"/>
      <c r="BY204" s="50"/>
      <c r="BZ204" s="50"/>
      <c r="CA204" s="50"/>
      <c r="CB204" s="50"/>
      <c r="CC204" s="50"/>
      <c r="CD204" s="50"/>
      <c r="CE204" s="50"/>
      <c r="CF204" s="50"/>
      <c r="CG204" s="50"/>
      <c r="CH204" s="50"/>
      <c r="CI204" s="50"/>
      <c r="CJ204" s="50"/>
    </row>
    <row r="205">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853"/>
      <c r="AV205" s="853"/>
      <c r="AW205" s="853"/>
      <c r="AX205" s="853"/>
      <c r="AY205" s="853"/>
      <c r="AZ205" s="853"/>
      <c r="BA205" s="853"/>
      <c r="BB205" s="853"/>
      <c r="BC205" s="853"/>
      <c r="BD205" s="853"/>
      <c r="BE205" s="853"/>
      <c r="BF205" s="853"/>
      <c r="BG205" s="50"/>
      <c r="BH205" s="50"/>
      <c r="BI205" s="50"/>
      <c r="BJ205" s="50"/>
      <c r="BK205" s="50"/>
      <c r="BL205" s="50"/>
      <c r="BM205" s="50"/>
      <c r="BN205" s="50"/>
      <c r="BO205" s="50"/>
      <c r="BP205" s="50"/>
      <c r="BQ205" s="50"/>
      <c r="BR205" s="50"/>
      <c r="BS205" s="50"/>
      <c r="BT205" s="50"/>
      <c r="BU205" s="50"/>
      <c r="BV205" s="50"/>
      <c r="BW205" s="50"/>
      <c r="BX205" s="50"/>
      <c r="BY205" s="50"/>
      <c r="BZ205" s="50"/>
      <c r="CA205" s="50"/>
      <c r="CB205" s="50"/>
      <c r="CC205" s="50"/>
      <c r="CD205" s="50"/>
      <c r="CE205" s="50"/>
      <c r="CF205" s="50"/>
      <c r="CG205" s="50"/>
      <c r="CH205" s="50"/>
      <c r="CI205" s="50"/>
      <c r="CJ205" s="50"/>
    </row>
    <row r="206">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853"/>
      <c r="AV206" s="853"/>
      <c r="AW206" s="853"/>
      <c r="AX206" s="853"/>
      <c r="AY206" s="853"/>
      <c r="AZ206" s="853"/>
      <c r="BA206" s="853"/>
      <c r="BB206" s="853"/>
      <c r="BC206" s="853"/>
      <c r="BD206" s="853"/>
      <c r="BE206" s="853"/>
      <c r="BF206" s="853"/>
      <c r="BG206" s="50"/>
      <c r="BH206" s="50"/>
      <c r="BI206" s="50"/>
      <c r="BJ206" s="50"/>
      <c r="BK206" s="50"/>
      <c r="BL206" s="50"/>
      <c r="BM206" s="50"/>
      <c r="BN206" s="50"/>
      <c r="BO206" s="50"/>
      <c r="BP206" s="50"/>
      <c r="BQ206" s="50"/>
      <c r="BR206" s="50"/>
      <c r="BS206" s="50"/>
      <c r="BT206" s="50"/>
      <c r="BU206" s="50"/>
      <c r="BV206" s="50"/>
      <c r="BW206" s="50"/>
      <c r="BX206" s="50"/>
      <c r="BY206" s="50"/>
      <c r="BZ206" s="50"/>
      <c r="CA206" s="50"/>
      <c r="CB206" s="50"/>
      <c r="CC206" s="50"/>
      <c r="CD206" s="50"/>
      <c r="CE206" s="50"/>
      <c r="CF206" s="50"/>
      <c r="CG206" s="50"/>
      <c r="CH206" s="50"/>
      <c r="CI206" s="50"/>
      <c r="CJ206" s="50"/>
    </row>
    <row r="207">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853"/>
      <c r="AV207" s="853"/>
      <c r="AW207" s="853"/>
      <c r="AX207" s="853"/>
      <c r="AY207" s="853"/>
      <c r="AZ207" s="853"/>
      <c r="BA207" s="853"/>
      <c r="BB207" s="853"/>
      <c r="BC207" s="853"/>
      <c r="BD207" s="853"/>
      <c r="BE207" s="853"/>
      <c r="BF207" s="853"/>
      <c r="BG207" s="50"/>
      <c r="BH207" s="50"/>
      <c r="BI207" s="50"/>
      <c r="BJ207" s="50"/>
      <c r="BK207" s="50"/>
      <c r="BL207" s="50"/>
      <c r="BM207" s="50"/>
      <c r="BN207" s="50"/>
      <c r="BO207" s="50"/>
      <c r="BP207" s="50"/>
      <c r="BQ207" s="50"/>
      <c r="BR207" s="50"/>
      <c r="BS207" s="50"/>
      <c r="BT207" s="50"/>
      <c r="BU207" s="50"/>
      <c r="BV207" s="50"/>
      <c r="BW207" s="50"/>
      <c r="BX207" s="50"/>
      <c r="BY207" s="50"/>
      <c r="BZ207" s="50"/>
      <c r="CA207" s="50"/>
      <c r="CB207" s="50"/>
      <c r="CC207" s="50"/>
      <c r="CD207" s="50"/>
      <c r="CE207" s="50"/>
      <c r="CF207" s="50"/>
      <c r="CG207" s="50"/>
      <c r="CH207" s="50"/>
      <c r="CI207" s="50"/>
      <c r="CJ207" s="50"/>
    </row>
    <row r="208">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853"/>
      <c r="AV208" s="853"/>
      <c r="AW208" s="853"/>
      <c r="AX208" s="853"/>
      <c r="AY208" s="853"/>
      <c r="AZ208" s="853"/>
      <c r="BA208" s="853"/>
      <c r="BB208" s="853"/>
      <c r="BC208" s="853"/>
      <c r="BD208" s="853"/>
      <c r="BE208" s="853"/>
      <c r="BF208" s="853"/>
      <c r="BG208" s="50"/>
      <c r="BH208" s="50"/>
      <c r="BI208" s="50"/>
      <c r="BJ208" s="50"/>
      <c r="BK208" s="50"/>
      <c r="BL208" s="50"/>
      <c r="BM208" s="50"/>
      <c r="BN208" s="50"/>
      <c r="BO208" s="50"/>
      <c r="BP208" s="50"/>
      <c r="BQ208" s="50"/>
      <c r="BR208" s="50"/>
      <c r="BS208" s="50"/>
      <c r="BT208" s="50"/>
      <c r="BU208" s="50"/>
      <c r="BV208" s="50"/>
      <c r="BW208" s="50"/>
      <c r="BX208" s="50"/>
      <c r="BY208" s="50"/>
      <c r="BZ208" s="50"/>
      <c r="CA208" s="50"/>
      <c r="CB208" s="50"/>
      <c r="CC208" s="50"/>
      <c r="CD208" s="50"/>
      <c r="CE208" s="50"/>
      <c r="CF208" s="50"/>
      <c r="CG208" s="50"/>
      <c r="CH208" s="50"/>
      <c r="CI208" s="50"/>
      <c r="CJ208" s="50"/>
    </row>
    <row r="209">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853"/>
      <c r="AV209" s="853"/>
      <c r="AW209" s="853"/>
      <c r="AX209" s="853"/>
      <c r="AY209" s="853"/>
      <c r="AZ209" s="853"/>
      <c r="BA209" s="853"/>
      <c r="BB209" s="853"/>
      <c r="BC209" s="853"/>
      <c r="BD209" s="853"/>
      <c r="BE209" s="853"/>
      <c r="BF209" s="853"/>
      <c r="BG209" s="50"/>
      <c r="BH209" s="50"/>
      <c r="BI209" s="50"/>
      <c r="BJ209" s="50"/>
      <c r="BK209" s="50"/>
      <c r="BL209" s="50"/>
      <c r="BM209" s="50"/>
      <c r="BN209" s="50"/>
      <c r="BO209" s="50"/>
      <c r="BP209" s="50"/>
      <c r="BQ209" s="50"/>
      <c r="BR209" s="50"/>
      <c r="BS209" s="50"/>
      <c r="BT209" s="50"/>
      <c r="BU209" s="50"/>
      <c r="BV209" s="50"/>
      <c r="BW209" s="50"/>
      <c r="BX209" s="50"/>
      <c r="BY209" s="50"/>
      <c r="BZ209" s="50"/>
      <c r="CA209" s="50"/>
      <c r="CB209" s="50"/>
      <c r="CC209" s="50"/>
      <c r="CD209" s="50"/>
      <c r="CE209" s="50"/>
      <c r="CF209" s="50"/>
      <c r="CG209" s="50"/>
      <c r="CH209" s="50"/>
      <c r="CI209" s="50"/>
      <c r="CJ209" s="50"/>
    </row>
    <row r="210">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853"/>
      <c r="AV210" s="853"/>
      <c r="AW210" s="853"/>
      <c r="AX210" s="853"/>
      <c r="AY210" s="853"/>
      <c r="AZ210" s="853"/>
      <c r="BA210" s="853"/>
      <c r="BB210" s="853"/>
      <c r="BC210" s="853"/>
      <c r="BD210" s="853"/>
      <c r="BE210" s="853"/>
      <c r="BF210" s="853"/>
      <c r="BG210" s="50"/>
      <c r="BH210" s="50"/>
      <c r="BI210" s="50"/>
      <c r="BJ210" s="50"/>
      <c r="BK210" s="50"/>
      <c r="BL210" s="50"/>
      <c r="BM210" s="50"/>
      <c r="BN210" s="50"/>
      <c r="BO210" s="50"/>
      <c r="BP210" s="50"/>
      <c r="BQ210" s="50"/>
      <c r="BR210" s="50"/>
      <c r="BS210" s="50"/>
      <c r="BT210" s="50"/>
      <c r="BU210" s="50"/>
      <c r="BV210" s="50"/>
      <c r="BW210" s="50"/>
      <c r="BX210" s="50"/>
      <c r="BY210" s="50"/>
      <c r="BZ210" s="50"/>
      <c r="CA210" s="50"/>
      <c r="CB210" s="50"/>
      <c r="CC210" s="50"/>
      <c r="CD210" s="50"/>
      <c r="CE210" s="50"/>
      <c r="CF210" s="50"/>
      <c r="CG210" s="50"/>
      <c r="CH210" s="50"/>
      <c r="CI210" s="50"/>
      <c r="CJ210" s="50"/>
    </row>
    <row r="211">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853"/>
      <c r="AV211" s="853"/>
      <c r="AW211" s="853"/>
      <c r="AX211" s="853"/>
      <c r="AY211" s="853"/>
      <c r="AZ211" s="853"/>
      <c r="BA211" s="853"/>
      <c r="BB211" s="853"/>
      <c r="BC211" s="853"/>
      <c r="BD211" s="853"/>
      <c r="BE211" s="853"/>
      <c r="BF211" s="853"/>
      <c r="BG211" s="50"/>
      <c r="BH211" s="50"/>
      <c r="BI211" s="50"/>
      <c r="BJ211" s="50"/>
      <c r="BK211" s="50"/>
      <c r="BL211" s="50"/>
      <c r="BM211" s="50"/>
      <c r="BN211" s="50"/>
      <c r="BO211" s="50"/>
      <c r="BP211" s="50"/>
      <c r="BQ211" s="50"/>
      <c r="BR211" s="50"/>
      <c r="BS211" s="50"/>
      <c r="BT211" s="50"/>
      <c r="BU211" s="50"/>
      <c r="BV211" s="50"/>
      <c r="BW211" s="50"/>
      <c r="BX211" s="50"/>
      <c r="BY211" s="50"/>
      <c r="BZ211" s="50"/>
      <c r="CA211" s="50"/>
      <c r="CB211" s="50"/>
      <c r="CC211" s="50"/>
      <c r="CD211" s="50"/>
      <c r="CE211" s="50"/>
      <c r="CF211" s="50"/>
      <c r="CG211" s="50"/>
      <c r="CH211" s="50"/>
      <c r="CI211" s="50"/>
      <c r="CJ211" s="50"/>
    </row>
    <row r="212">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853"/>
      <c r="AV212" s="853"/>
      <c r="AW212" s="853"/>
      <c r="AX212" s="853"/>
      <c r="AY212" s="853"/>
      <c r="AZ212" s="853"/>
      <c r="BA212" s="853"/>
      <c r="BB212" s="853"/>
      <c r="BC212" s="853"/>
      <c r="BD212" s="853"/>
      <c r="BE212" s="853"/>
      <c r="BF212" s="853"/>
      <c r="BG212" s="50"/>
      <c r="BH212" s="50"/>
      <c r="BI212" s="50"/>
      <c r="BJ212" s="50"/>
      <c r="BK212" s="50"/>
      <c r="BL212" s="50"/>
      <c r="BM212" s="50"/>
      <c r="BN212" s="50"/>
      <c r="BO212" s="50"/>
      <c r="BP212" s="50"/>
      <c r="BQ212" s="50"/>
      <c r="BR212" s="50"/>
      <c r="BS212" s="50"/>
      <c r="BT212" s="50"/>
      <c r="BU212" s="50"/>
      <c r="BV212" s="50"/>
      <c r="BW212" s="50"/>
      <c r="BX212" s="50"/>
      <c r="BY212" s="50"/>
      <c r="BZ212" s="50"/>
      <c r="CA212" s="50"/>
      <c r="CB212" s="50"/>
      <c r="CC212" s="50"/>
      <c r="CD212" s="50"/>
      <c r="CE212" s="50"/>
      <c r="CF212" s="50"/>
      <c r="CG212" s="50"/>
      <c r="CH212" s="50"/>
      <c r="CI212" s="50"/>
      <c r="CJ212" s="50"/>
    </row>
    <row r="213">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853"/>
      <c r="AV213" s="853"/>
      <c r="AW213" s="853"/>
      <c r="AX213" s="853"/>
      <c r="AY213" s="853"/>
      <c r="AZ213" s="853"/>
      <c r="BA213" s="853"/>
      <c r="BB213" s="853"/>
      <c r="BC213" s="853"/>
      <c r="BD213" s="853"/>
      <c r="BE213" s="853"/>
      <c r="BF213" s="853"/>
      <c r="BG213" s="50"/>
      <c r="BH213" s="50"/>
      <c r="BI213" s="50"/>
      <c r="BJ213" s="50"/>
      <c r="BK213" s="50"/>
      <c r="BL213" s="50"/>
      <c r="BM213" s="50"/>
      <c r="BN213" s="50"/>
      <c r="BO213" s="50"/>
      <c r="BP213" s="50"/>
      <c r="BQ213" s="50"/>
      <c r="BR213" s="50"/>
      <c r="BS213" s="50"/>
      <c r="BT213" s="50"/>
      <c r="BU213" s="50"/>
      <c r="BV213" s="50"/>
      <c r="BW213" s="50"/>
      <c r="BX213" s="50"/>
      <c r="BY213" s="50"/>
      <c r="BZ213" s="50"/>
      <c r="CA213" s="50"/>
      <c r="CB213" s="50"/>
      <c r="CC213" s="50"/>
      <c r="CD213" s="50"/>
      <c r="CE213" s="50"/>
      <c r="CF213" s="50"/>
      <c r="CG213" s="50"/>
      <c r="CH213" s="50"/>
      <c r="CI213" s="50"/>
      <c r="CJ213" s="50"/>
    </row>
    <row r="214">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853"/>
      <c r="AV214" s="853"/>
      <c r="AW214" s="853"/>
      <c r="AX214" s="853"/>
      <c r="AY214" s="853"/>
      <c r="AZ214" s="853"/>
      <c r="BA214" s="853"/>
      <c r="BB214" s="853"/>
      <c r="BC214" s="853"/>
      <c r="BD214" s="853"/>
      <c r="BE214" s="853"/>
      <c r="BF214" s="853"/>
      <c r="BG214" s="50"/>
      <c r="BH214" s="50"/>
      <c r="BI214" s="50"/>
      <c r="BJ214" s="50"/>
      <c r="BK214" s="50"/>
      <c r="BL214" s="50"/>
      <c r="BM214" s="50"/>
      <c r="BN214" s="50"/>
      <c r="BO214" s="50"/>
      <c r="BP214" s="50"/>
      <c r="BQ214" s="50"/>
      <c r="BR214" s="50"/>
      <c r="BS214" s="50"/>
      <c r="BT214" s="50"/>
      <c r="BU214" s="50"/>
      <c r="BV214" s="50"/>
      <c r="BW214" s="50"/>
      <c r="BX214" s="50"/>
      <c r="BY214" s="50"/>
      <c r="BZ214" s="50"/>
      <c r="CA214" s="50"/>
      <c r="CB214" s="50"/>
      <c r="CC214" s="50"/>
      <c r="CD214" s="50"/>
      <c r="CE214" s="50"/>
      <c r="CF214" s="50"/>
      <c r="CG214" s="50"/>
      <c r="CH214" s="50"/>
      <c r="CI214" s="50"/>
      <c r="CJ214" s="50"/>
    </row>
    <row r="215">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853"/>
      <c r="AV215" s="853"/>
      <c r="AW215" s="853"/>
      <c r="AX215" s="853"/>
      <c r="AY215" s="853"/>
      <c r="AZ215" s="853"/>
      <c r="BA215" s="853"/>
      <c r="BB215" s="853"/>
      <c r="BC215" s="853"/>
      <c r="BD215" s="853"/>
      <c r="BE215" s="853"/>
      <c r="BF215" s="853"/>
      <c r="BG215" s="50"/>
      <c r="BH215" s="50"/>
      <c r="BI215" s="50"/>
      <c r="BJ215" s="50"/>
      <c r="BK215" s="50"/>
      <c r="BL215" s="50"/>
      <c r="BM215" s="50"/>
      <c r="BN215" s="50"/>
      <c r="BO215" s="50"/>
      <c r="BP215" s="50"/>
      <c r="BQ215" s="50"/>
      <c r="BR215" s="50"/>
      <c r="BS215" s="50"/>
      <c r="BT215" s="50"/>
      <c r="BU215" s="50"/>
      <c r="BV215" s="50"/>
      <c r="BW215" s="50"/>
      <c r="BX215" s="50"/>
      <c r="BY215" s="50"/>
      <c r="BZ215" s="50"/>
      <c r="CA215" s="50"/>
      <c r="CB215" s="50"/>
      <c r="CC215" s="50"/>
      <c r="CD215" s="50"/>
      <c r="CE215" s="50"/>
      <c r="CF215" s="50"/>
      <c r="CG215" s="50"/>
      <c r="CH215" s="50"/>
      <c r="CI215" s="50"/>
      <c r="CJ215" s="50"/>
    </row>
    <row r="216">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853"/>
      <c r="AV216" s="853"/>
      <c r="AW216" s="853"/>
      <c r="AX216" s="853"/>
      <c r="AY216" s="853"/>
      <c r="AZ216" s="853"/>
      <c r="BA216" s="853"/>
      <c r="BB216" s="853"/>
      <c r="BC216" s="853"/>
      <c r="BD216" s="853"/>
      <c r="BE216" s="853"/>
      <c r="BF216" s="853"/>
      <c r="BG216" s="50"/>
      <c r="BH216" s="50"/>
      <c r="BI216" s="50"/>
      <c r="BJ216" s="50"/>
      <c r="BK216" s="50"/>
      <c r="BL216" s="50"/>
      <c r="BM216" s="50"/>
      <c r="BN216" s="50"/>
      <c r="BO216" s="50"/>
      <c r="BP216" s="50"/>
      <c r="BQ216" s="50"/>
      <c r="BR216" s="50"/>
      <c r="BS216" s="50"/>
      <c r="BT216" s="50"/>
      <c r="BU216" s="50"/>
      <c r="BV216" s="50"/>
      <c r="BW216" s="50"/>
      <c r="BX216" s="50"/>
      <c r="BY216" s="50"/>
      <c r="BZ216" s="50"/>
      <c r="CA216" s="50"/>
      <c r="CB216" s="50"/>
      <c r="CC216" s="50"/>
      <c r="CD216" s="50"/>
      <c r="CE216" s="50"/>
      <c r="CF216" s="50"/>
      <c r="CG216" s="50"/>
      <c r="CH216" s="50"/>
      <c r="CI216" s="50"/>
      <c r="CJ216" s="50"/>
    </row>
    <row r="217">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853"/>
      <c r="AV217" s="853"/>
      <c r="AW217" s="853"/>
      <c r="AX217" s="853"/>
      <c r="AY217" s="853"/>
      <c r="AZ217" s="853"/>
      <c r="BA217" s="853"/>
      <c r="BB217" s="853"/>
      <c r="BC217" s="853"/>
      <c r="BD217" s="853"/>
      <c r="BE217" s="853"/>
      <c r="BF217" s="853"/>
      <c r="BG217" s="50"/>
      <c r="BH217" s="50"/>
      <c r="BI217" s="50"/>
      <c r="BJ217" s="50"/>
      <c r="BK217" s="50"/>
      <c r="BL217" s="50"/>
      <c r="BM217" s="50"/>
      <c r="BN217" s="50"/>
      <c r="BO217" s="50"/>
      <c r="BP217" s="50"/>
      <c r="BQ217" s="50"/>
      <c r="BR217" s="50"/>
      <c r="BS217" s="50"/>
      <c r="BT217" s="50"/>
      <c r="BU217" s="50"/>
      <c r="BV217" s="50"/>
      <c r="BW217" s="50"/>
      <c r="BX217" s="50"/>
      <c r="BY217" s="50"/>
      <c r="BZ217" s="50"/>
      <c r="CA217" s="50"/>
      <c r="CB217" s="50"/>
      <c r="CC217" s="50"/>
      <c r="CD217" s="50"/>
      <c r="CE217" s="50"/>
      <c r="CF217" s="50"/>
      <c r="CG217" s="50"/>
      <c r="CH217" s="50"/>
      <c r="CI217" s="50"/>
      <c r="CJ217" s="50"/>
    </row>
    <row r="218">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853"/>
      <c r="AV218" s="853"/>
      <c r="AW218" s="853"/>
      <c r="AX218" s="853"/>
      <c r="AY218" s="853"/>
      <c r="AZ218" s="853"/>
      <c r="BA218" s="853"/>
      <c r="BB218" s="853"/>
      <c r="BC218" s="853"/>
      <c r="BD218" s="853"/>
      <c r="BE218" s="853"/>
      <c r="BF218" s="853"/>
      <c r="BG218" s="50"/>
      <c r="BH218" s="50"/>
      <c r="BI218" s="50"/>
      <c r="BJ218" s="50"/>
      <c r="BK218" s="50"/>
      <c r="BL218" s="50"/>
      <c r="BM218" s="50"/>
      <c r="BN218" s="50"/>
      <c r="BO218" s="50"/>
      <c r="BP218" s="50"/>
      <c r="BQ218" s="50"/>
      <c r="BR218" s="50"/>
      <c r="BS218" s="50"/>
      <c r="BT218" s="50"/>
      <c r="BU218" s="50"/>
      <c r="BV218" s="50"/>
      <c r="BW218" s="50"/>
      <c r="BX218" s="50"/>
      <c r="BY218" s="50"/>
      <c r="BZ218" s="50"/>
      <c r="CA218" s="50"/>
      <c r="CB218" s="50"/>
      <c r="CC218" s="50"/>
      <c r="CD218" s="50"/>
      <c r="CE218" s="50"/>
      <c r="CF218" s="50"/>
      <c r="CG218" s="50"/>
      <c r="CH218" s="50"/>
      <c r="CI218" s="50"/>
      <c r="CJ218" s="50"/>
    </row>
    <row r="219">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853"/>
      <c r="AV219" s="853"/>
      <c r="AW219" s="853"/>
      <c r="AX219" s="853"/>
      <c r="AY219" s="853"/>
      <c r="AZ219" s="853"/>
      <c r="BA219" s="853"/>
      <c r="BB219" s="853"/>
      <c r="BC219" s="853"/>
      <c r="BD219" s="853"/>
      <c r="BE219" s="853"/>
      <c r="BF219" s="853"/>
      <c r="BG219" s="50"/>
      <c r="BH219" s="50"/>
      <c r="BI219" s="50"/>
      <c r="BJ219" s="50"/>
      <c r="BK219" s="50"/>
      <c r="BL219" s="50"/>
      <c r="BM219" s="50"/>
      <c r="BN219" s="50"/>
      <c r="BO219" s="50"/>
      <c r="BP219" s="50"/>
      <c r="BQ219" s="50"/>
      <c r="BR219" s="50"/>
      <c r="BS219" s="50"/>
      <c r="BT219" s="50"/>
      <c r="BU219" s="50"/>
      <c r="BV219" s="50"/>
      <c r="BW219" s="50"/>
      <c r="BX219" s="50"/>
      <c r="BY219" s="50"/>
      <c r="BZ219" s="50"/>
      <c r="CA219" s="50"/>
      <c r="CB219" s="50"/>
      <c r="CC219" s="50"/>
      <c r="CD219" s="50"/>
      <c r="CE219" s="50"/>
      <c r="CF219" s="50"/>
      <c r="CG219" s="50"/>
      <c r="CH219" s="50"/>
      <c r="CI219" s="50"/>
      <c r="CJ219" s="50"/>
    </row>
    <row r="220">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853"/>
      <c r="AV220" s="853"/>
      <c r="AW220" s="853"/>
      <c r="AX220" s="853"/>
      <c r="AY220" s="853"/>
      <c r="AZ220" s="853"/>
      <c r="BA220" s="853"/>
      <c r="BB220" s="853"/>
      <c r="BC220" s="853"/>
      <c r="BD220" s="853"/>
      <c r="BE220" s="853"/>
      <c r="BF220" s="853"/>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c r="CE220" s="50"/>
      <c r="CF220" s="50"/>
      <c r="CG220" s="50"/>
      <c r="CH220" s="50"/>
      <c r="CI220" s="50"/>
      <c r="CJ220" s="50"/>
    </row>
    <row r="221">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853"/>
      <c r="AV221" s="853"/>
      <c r="AW221" s="853"/>
      <c r="AX221" s="853"/>
      <c r="AY221" s="853"/>
      <c r="AZ221" s="853"/>
      <c r="BA221" s="853"/>
      <c r="BB221" s="853"/>
      <c r="BC221" s="853"/>
      <c r="BD221" s="853"/>
      <c r="BE221" s="853"/>
      <c r="BF221" s="853"/>
      <c r="BG221" s="50"/>
      <c r="BH221" s="50"/>
      <c r="BI221" s="50"/>
      <c r="BJ221" s="50"/>
      <c r="BK221" s="50"/>
      <c r="BL221" s="50"/>
      <c r="BM221" s="50"/>
      <c r="BN221" s="50"/>
      <c r="BO221" s="50"/>
      <c r="BP221" s="50"/>
      <c r="BQ221" s="50"/>
      <c r="BR221" s="50"/>
      <c r="BS221" s="50"/>
      <c r="BT221" s="50"/>
      <c r="BU221" s="50"/>
      <c r="BV221" s="50"/>
      <c r="BW221" s="50"/>
      <c r="BX221" s="50"/>
      <c r="BY221" s="50"/>
      <c r="BZ221" s="50"/>
      <c r="CA221" s="50"/>
      <c r="CB221" s="50"/>
      <c r="CC221" s="50"/>
      <c r="CD221" s="50"/>
      <c r="CE221" s="50"/>
      <c r="CF221" s="50"/>
      <c r="CG221" s="50"/>
      <c r="CH221" s="50"/>
      <c r="CI221" s="50"/>
      <c r="CJ221" s="50"/>
    </row>
    <row r="222">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853"/>
      <c r="AV222" s="853"/>
      <c r="AW222" s="853"/>
      <c r="AX222" s="853"/>
      <c r="AY222" s="853"/>
      <c r="AZ222" s="853"/>
      <c r="BA222" s="853"/>
      <c r="BB222" s="853"/>
      <c r="BC222" s="853"/>
      <c r="BD222" s="853"/>
      <c r="BE222" s="853"/>
      <c r="BF222" s="853"/>
      <c r="BG222" s="50"/>
      <c r="BH222" s="50"/>
      <c r="BI222" s="50"/>
      <c r="BJ222" s="50"/>
      <c r="BK222" s="50"/>
      <c r="BL222" s="50"/>
      <c r="BM222" s="50"/>
      <c r="BN222" s="50"/>
      <c r="BO222" s="50"/>
      <c r="BP222" s="50"/>
      <c r="BQ222" s="50"/>
      <c r="BR222" s="50"/>
      <c r="BS222" s="50"/>
      <c r="BT222" s="50"/>
      <c r="BU222" s="50"/>
      <c r="BV222" s="50"/>
      <c r="BW222" s="50"/>
      <c r="BX222" s="50"/>
      <c r="BY222" s="50"/>
      <c r="BZ222" s="50"/>
      <c r="CA222" s="50"/>
      <c r="CB222" s="50"/>
      <c r="CC222" s="50"/>
      <c r="CD222" s="50"/>
      <c r="CE222" s="50"/>
      <c r="CF222" s="50"/>
      <c r="CG222" s="50"/>
      <c r="CH222" s="50"/>
      <c r="CI222" s="50"/>
      <c r="CJ222" s="50"/>
    </row>
    <row r="223">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853"/>
      <c r="AV223" s="853"/>
      <c r="AW223" s="853"/>
      <c r="AX223" s="853"/>
      <c r="AY223" s="853"/>
      <c r="AZ223" s="853"/>
      <c r="BA223" s="853"/>
      <c r="BB223" s="853"/>
      <c r="BC223" s="853"/>
      <c r="BD223" s="853"/>
      <c r="BE223" s="853"/>
      <c r="BF223" s="853"/>
      <c r="BG223" s="50"/>
      <c r="BH223" s="50"/>
      <c r="BI223" s="50"/>
      <c r="BJ223" s="50"/>
      <c r="BK223" s="50"/>
      <c r="BL223" s="50"/>
      <c r="BM223" s="50"/>
      <c r="BN223" s="50"/>
      <c r="BO223" s="50"/>
      <c r="BP223" s="50"/>
      <c r="BQ223" s="50"/>
      <c r="BR223" s="50"/>
      <c r="BS223" s="50"/>
      <c r="BT223" s="50"/>
      <c r="BU223" s="50"/>
      <c r="BV223" s="50"/>
      <c r="BW223" s="50"/>
      <c r="BX223" s="50"/>
      <c r="BY223" s="50"/>
      <c r="BZ223" s="50"/>
      <c r="CA223" s="50"/>
      <c r="CB223" s="50"/>
      <c r="CC223" s="50"/>
      <c r="CD223" s="50"/>
      <c r="CE223" s="50"/>
      <c r="CF223" s="50"/>
      <c r="CG223" s="50"/>
      <c r="CH223" s="50"/>
      <c r="CI223" s="50"/>
      <c r="CJ223" s="50"/>
    </row>
    <row r="224">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853"/>
      <c r="AV224" s="853"/>
      <c r="AW224" s="853"/>
      <c r="AX224" s="853"/>
      <c r="AY224" s="853"/>
      <c r="AZ224" s="853"/>
      <c r="BA224" s="853"/>
      <c r="BB224" s="853"/>
      <c r="BC224" s="853"/>
      <c r="BD224" s="853"/>
      <c r="BE224" s="853"/>
      <c r="BF224" s="853"/>
      <c r="BG224" s="50"/>
      <c r="BH224" s="50"/>
      <c r="BI224" s="50"/>
      <c r="BJ224" s="50"/>
      <c r="BK224" s="50"/>
      <c r="BL224" s="50"/>
      <c r="BM224" s="50"/>
      <c r="BN224" s="50"/>
      <c r="BO224" s="50"/>
      <c r="BP224" s="50"/>
      <c r="BQ224" s="50"/>
      <c r="BR224" s="50"/>
      <c r="BS224" s="50"/>
      <c r="BT224" s="50"/>
      <c r="BU224" s="50"/>
      <c r="BV224" s="50"/>
      <c r="BW224" s="50"/>
      <c r="BX224" s="50"/>
      <c r="BY224" s="50"/>
      <c r="BZ224" s="50"/>
      <c r="CA224" s="50"/>
      <c r="CB224" s="50"/>
      <c r="CC224" s="50"/>
      <c r="CD224" s="50"/>
      <c r="CE224" s="50"/>
      <c r="CF224" s="50"/>
      <c r="CG224" s="50"/>
      <c r="CH224" s="50"/>
      <c r="CI224" s="50"/>
      <c r="CJ224" s="50"/>
    </row>
    <row r="225">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853"/>
      <c r="AV225" s="853"/>
      <c r="AW225" s="853"/>
      <c r="AX225" s="853"/>
      <c r="AY225" s="853"/>
      <c r="AZ225" s="853"/>
      <c r="BA225" s="853"/>
      <c r="BB225" s="853"/>
      <c r="BC225" s="853"/>
      <c r="BD225" s="853"/>
      <c r="BE225" s="853"/>
      <c r="BF225" s="853"/>
      <c r="BG225" s="50"/>
      <c r="BH225" s="50"/>
      <c r="BI225" s="50"/>
      <c r="BJ225" s="50"/>
      <c r="BK225" s="50"/>
      <c r="BL225" s="50"/>
      <c r="BM225" s="50"/>
      <c r="BN225" s="50"/>
      <c r="BO225" s="50"/>
      <c r="BP225" s="50"/>
      <c r="BQ225" s="50"/>
      <c r="BR225" s="50"/>
      <c r="BS225" s="50"/>
      <c r="BT225" s="50"/>
      <c r="BU225" s="50"/>
      <c r="BV225" s="50"/>
      <c r="BW225" s="50"/>
      <c r="BX225" s="50"/>
      <c r="BY225" s="50"/>
      <c r="BZ225" s="50"/>
      <c r="CA225" s="50"/>
      <c r="CB225" s="50"/>
      <c r="CC225" s="50"/>
      <c r="CD225" s="50"/>
      <c r="CE225" s="50"/>
      <c r="CF225" s="50"/>
      <c r="CG225" s="50"/>
      <c r="CH225" s="50"/>
      <c r="CI225" s="50"/>
      <c r="CJ225" s="50"/>
    </row>
    <row r="226">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853"/>
      <c r="AV226" s="853"/>
      <c r="AW226" s="853"/>
      <c r="AX226" s="853"/>
      <c r="AY226" s="853"/>
      <c r="AZ226" s="853"/>
      <c r="BA226" s="853"/>
      <c r="BB226" s="853"/>
      <c r="BC226" s="853"/>
      <c r="BD226" s="853"/>
      <c r="BE226" s="853"/>
      <c r="BF226" s="853"/>
      <c r="BG226" s="50"/>
      <c r="BH226" s="50"/>
      <c r="BI226" s="50"/>
      <c r="BJ226" s="50"/>
      <c r="BK226" s="50"/>
      <c r="BL226" s="50"/>
      <c r="BM226" s="50"/>
      <c r="BN226" s="50"/>
      <c r="BO226" s="50"/>
      <c r="BP226" s="50"/>
      <c r="BQ226" s="50"/>
      <c r="BR226" s="50"/>
      <c r="BS226" s="50"/>
      <c r="BT226" s="50"/>
      <c r="BU226" s="50"/>
      <c r="BV226" s="50"/>
      <c r="BW226" s="50"/>
      <c r="BX226" s="50"/>
      <c r="BY226" s="50"/>
      <c r="BZ226" s="50"/>
      <c r="CA226" s="50"/>
      <c r="CB226" s="50"/>
      <c r="CC226" s="50"/>
      <c r="CD226" s="50"/>
      <c r="CE226" s="50"/>
      <c r="CF226" s="50"/>
      <c r="CG226" s="50"/>
      <c r="CH226" s="50"/>
      <c r="CI226" s="50"/>
      <c r="CJ226" s="50"/>
    </row>
    <row r="227">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853"/>
      <c r="AV227" s="853"/>
      <c r="AW227" s="853"/>
      <c r="AX227" s="853"/>
      <c r="AY227" s="853"/>
      <c r="AZ227" s="853"/>
      <c r="BA227" s="853"/>
      <c r="BB227" s="853"/>
      <c r="BC227" s="853"/>
      <c r="BD227" s="853"/>
      <c r="BE227" s="853"/>
      <c r="BF227" s="853"/>
      <c r="BG227" s="50"/>
      <c r="BH227" s="50"/>
      <c r="BI227" s="50"/>
      <c r="BJ227" s="50"/>
      <c r="BK227" s="50"/>
      <c r="BL227" s="50"/>
      <c r="BM227" s="50"/>
      <c r="BN227" s="50"/>
      <c r="BO227" s="50"/>
      <c r="BP227" s="50"/>
      <c r="BQ227" s="50"/>
      <c r="BR227" s="50"/>
      <c r="BS227" s="50"/>
      <c r="BT227" s="50"/>
      <c r="BU227" s="50"/>
      <c r="BV227" s="50"/>
      <c r="BW227" s="50"/>
      <c r="BX227" s="50"/>
      <c r="BY227" s="50"/>
      <c r="BZ227" s="50"/>
      <c r="CA227" s="50"/>
      <c r="CB227" s="50"/>
      <c r="CC227" s="50"/>
      <c r="CD227" s="50"/>
      <c r="CE227" s="50"/>
      <c r="CF227" s="50"/>
      <c r="CG227" s="50"/>
      <c r="CH227" s="50"/>
      <c r="CI227" s="50"/>
      <c r="CJ227" s="50"/>
    </row>
    <row r="228">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853"/>
      <c r="AV228" s="853"/>
      <c r="AW228" s="853"/>
      <c r="AX228" s="853"/>
      <c r="AY228" s="853"/>
      <c r="AZ228" s="853"/>
      <c r="BA228" s="853"/>
      <c r="BB228" s="853"/>
      <c r="BC228" s="853"/>
      <c r="BD228" s="853"/>
      <c r="BE228" s="853"/>
      <c r="BF228" s="853"/>
      <c r="BG228" s="50"/>
      <c r="BH228" s="50"/>
      <c r="BI228" s="50"/>
      <c r="BJ228" s="50"/>
      <c r="BK228" s="50"/>
      <c r="BL228" s="50"/>
      <c r="BM228" s="50"/>
      <c r="BN228" s="50"/>
      <c r="BO228" s="50"/>
      <c r="BP228" s="50"/>
      <c r="BQ228" s="50"/>
      <c r="BR228" s="50"/>
      <c r="BS228" s="50"/>
      <c r="BT228" s="50"/>
      <c r="BU228" s="50"/>
      <c r="BV228" s="50"/>
      <c r="BW228" s="50"/>
      <c r="BX228" s="50"/>
      <c r="BY228" s="50"/>
      <c r="BZ228" s="50"/>
      <c r="CA228" s="50"/>
      <c r="CB228" s="50"/>
      <c r="CC228" s="50"/>
      <c r="CD228" s="50"/>
      <c r="CE228" s="50"/>
      <c r="CF228" s="50"/>
      <c r="CG228" s="50"/>
      <c r="CH228" s="50"/>
      <c r="CI228" s="50"/>
      <c r="CJ228" s="50"/>
    </row>
    <row r="229">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853"/>
      <c r="AV229" s="853"/>
      <c r="AW229" s="853"/>
      <c r="AX229" s="853"/>
      <c r="AY229" s="853"/>
      <c r="AZ229" s="853"/>
      <c r="BA229" s="853"/>
      <c r="BB229" s="853"/>
      <c r="BC229" s="853"/>
      <c r="BD229" s="853"/>
      <c r="BE229" s="853"/>
      <c r="BF229" s="853"/>
      <c r="BG229" s="50"/>
      <c r="BH229" s="50"/>
      <c r="BI229" s="50"/>
      <c r="BJ229" s="50"/>
      <c r="BK229" s="50"/>
      <c r="BL229" s="50"/>
      <c r="BM229" s="50"/>
      <c r="BN229" s="50"/>
      <c r="BO229" s="50"/>
      <c r="BP229" s="50"/>
      <c r="BQ229" s="50"/>
      <c r="BR229" s="50"/>
      <c r="BS229" s="50"/>
      <c r="BT229" s="50"/>
      <c r="BU229" s="50"/>
      <c r="BV229" s="50"/>
      <c r="BW229" s="50"/>
      <c r="BX229" s="50"/>
      <c r="BY229" s="50"/>
      <c r="BZ229" s="50"/>
      <c r="CA229" s="50"/>
      <c r="CB229" s="50"/>
      <c r="CC229" s="50"/>
      <c r="CD229" s="50"/>
      <c r="CE229" s="50"/>
      <c r="CF229" s="50"/>
      <c r="CG229" s="50"/>
      <c r="CH229" s="50"/>
      <c r="CI229" s="50"/>
      <c r="CJ229" s="50"/>
    </row>
    <row r="230">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853"/>
      <c r="AV230" s="853"/>
      <c r="AW230" s="853"/>
      <c r="AX230" s="853"/>
      <c r="AY230" s="853"/>
      <c r="AZ230" s="853"/>
      <c r="BA230" s="853"/>
      <c r="BB230" s="853"/>
      <c r="BC230" s="853"/>
      <c r="BD230" s="853"/>
      <c r="BE230" s="853"/>
      <c r="BF230" s="853"/>
      <c r="BG230" s="50"/>
      <c r="BH230" s="50"/>
      <c r="BI230" s="50"/>
      <c r="BJ230" s="50"/>
      <c r="BK230" s="50"/>
      <c r="BL230" s="50"/>
      <c r="BM230" s="50"/>
      <c r="BN230" s="50"/>
      <c r="BO230" s="50"/>
      <c r="BP230" s="50"/>
      <c r="BQ230" s="50"/>
      <c r="BR230" s="50"/>
      <c r="BS230" s="50"/>
      <c r="BT230" s="50"/>
      <c r="BU230" s="50"/>
      <c r="BV230" s="50"/>
      <c r="BW230" s="50"/>
      <c r="BX230" s="50"/>
      <c r="BY230" s="50"/>
      <c r="BZ230" s="50"/>
      <c r="CA230" s="50"/>
      <c r="CB230" s="50"/>
      <c r="CC230" s="50"/>
      <c r="CD230" s="50"/>
      <c r="CE230" s="50"/>
      <c r="CF230" s="50"/>
      <c r="CG230" s="50"/>
      <c r="CH230" s="50"/>
      <c r="CI230" s="50"/>
      <c r="CJ230" s="50"/>
    </row>
    <row r="231">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853"/>
      <c r="AV231" s="853"/>
      <c r="AW231" s="853"/>
      <c r="AX231" s="853"/>
      <c r="AY231" s="853"/>
      <c r="AZ231" s="853"/>
      <c r="BA231" s="853"/>
      <c r="BB231" s="853"/>
      <c r="BC231" s="853"/>
      <c r="BD231" s="853"/>
      <c r="BE231" s="853"/>
      <c r="BF231" s="853"/>
      <c r="BG231" s="50"/>
      <c r="BH231" s="50"/>
      <c r="BI231" s="50"/>
      <c r="BJ231" s="50"/>
      <c r="BK231" s="50"/>
      <c r="BL231" s="50"/>
      <c r="BM231" s="50"/>
      <c r="BN231" s="50"/>
      <c r="BO231" s="50"/>
      <c r="BP231" s="50"/>
      <c r="BQ231" s="50"/>
      <c r="BR231" s="50"/>
      <c r="BS231" s="50"/>
      <c r="BT231" s="50"/>
      <c r="BU231" s="50"/>
      <c r="BV231" s="50"/>
      <c r="BW231" s="50"/>
      <c r="BX231" s="50"/>
      <c r="BY231" s="50"/>
      <c r="BZ231" s="50"/>
      <c r="CA231" s="50"/>
      <c r="CB231" s="50"/>
      <c r="CC231" s="50"/>
      <c r="CD231" s="50"/>
      <c r="CE231" s="50"/>
      <c r="CF231" s="50"/>
      <c r="CG231" s="50"/>
      <c r="CH231" s="50"/>
      <c r="CI231" s="50"/>
      <c r="CJ231" s="50"/>
    </row>
    <row r="232">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853"/>
      <c r="AV232" s="853"/>
      <c r="AW232" s="853"/>
      <c r="AX232" s="853"/>
      <c r="AY232" s="853"/>
      <c r="AZ232" s="853"/>
      <c r="BA232" s="853"/>
      <c r="BB232" s="853"/>
      <c r="BC232" s="853"/>
      <c r="BD232" s="853"/>
      <c r="BE232" s="853"/>
      <c r="BF232" s="853"/>
      <c r="BG232" s="50"/>
      <c r="BH232" s="50"/>
      <c r="BI232" s="50"/>
      <c r="BJ232" s="50"/>
      <c r="BK232" s="50"/>
      <c r="BL232" s="50"/>
      <c r="BM232" s="50"/>
      <c r="BN232" s="50"/>
      <c r="BO232" s="50"/>
      <c r="BP232" s="50"/>
      <c r="BQ232" s="50"/>
      <c r="BR232" s="50"/>
      <c r="BS232" s="50"/>
      <c r="BT232" s="50"/>
      <c r="BU232" s="50"/>
      <c r="BV232" s="50"/>
      <c r="BW232" s="50"/>
      <c r="BX232" s="50"/>
      <c r="BY232" s="50"/>
      <c r="BZ232" s="50"/>
      <c r="CA232" s="50"/>
      <c r="CB232" s="50"/>
      <c r="CC232" s="50"/>
      <c r="CD232" s="50"/>
      <c r="CE232" s="50"/>
      <c r="CF232" s="50"/>
      <c r="CG232" s="50"/>
      <c r="CH232" s="50"/>
      <c r="CI232" s="50"/>
      <c r="CJ232" s="50"/>
    </row>
    <row r="233">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853"/>
      <c r="AV233" s="853"/>
      <c r="AW233" s="853"/>
      <c r="AX233" s="853"/>
      <c r="AY233" s="853"/>
      <c r="AZ233" s="853"/>
      <c r="BA233" s="853"/>
      <c r="BB233" s="853"/>
      <c r="BC233" s="853"/>
      <c r="BD233" s="853"/>
      <c r="BE233" s="853"/>
      <c r="BF233" s="853"/>
      <c r="BG233" s="50"/>
      <c r="BH233" s="50"/>
      <c r="BI233" s="50"/>
      <c r="BJ233" s="50"/>
      <c r="BK233" s="50"/>
      <c r="BL233" s="50"/>
      <c r="BM233" s="50"/>
      <c r="BN233" s="50"/>
      <c r="BO233" s="50"/>
      <c r="BP233" s="50"/>
      <c r="BQ233" s="50"/>
      <c r="BR233" s="50"/>
      <c r="BS233" s="50"/>
      <c r="BT233" s="50"/>
      <c r="BU233" s="50"/>
      <c r="BV233" s="50"/>
      <c r="BW233" s="50"/>
      <c r="BX233" s="50"/>
      <c r="BY233" s="50"/>
      <c r="BZ233" s="50"/>
      <c r="CA233" s="50"/>
      <c r="CB233" s="50"/>
      <c r="CC233" s="50"/>
      <c r="CD233" s="50"/>
      <c r="CE233" s="50"/>
      <c r="CF233" s="50"/>
      <c r="CG233" s="50"/>
      <c r="CH233" s="50"/>
      <c r="CI233" s="50"/>
      <c r="CJ233" s="50"/>
    </row>
    <row r="234">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853"/>
      <c r="AV234" s="853"/>
      <c r="AW234" s="853"/>
      <c r="AX234" s="853"/>
      <c r="AY234" s="853"/>
      <c r="AZ234" s="853"/>
      <c r="BA234" s="853"/>
      <c r="BB234" s="853"/>
      <c r="BC234" s="853"/>
      <c r="BD234" s="853"/>
      <c r="BE234" s="853"/>
      <c r="BF234" s="853"/>
      <c r="BG234" s="50"/>
      <c r="BH234" s="50"/>
      <c r="BI234" s="50"/>
      <c r="BJ234" s="50"/>
      <c r="BK234" s="50"/>
      <c r="BL234" s="50"/>
      <c r="BM234" s="50"/>
      <c r="BN234" s="50"/>
      <c r="BO234" s="50"/>
      <c r="BP234" s="50"/>
      <c r="BQ234" s="50"/>
      <c r="BR234" s="50"/>
      <c r="BS234" s="50"/>
      <c r="BT234" s="50"/>
      <c r="BU234" s="50"/>
      <c r="BV234" s="50"/>
      <c r="BW234" s="50"/>
      <c r="BX234" s="50"/>
      <c r="BY234" s="50"/>
      <c r="BZ234" s="50"/>
      <c r="CA234" s="50"/>
      <c r="CB234" s="50"/>
      <c r="CC234" s="50"/>
      <c r="CD234" s="50"/>
      <c r="CE234" s="50"/>
      <c r="CF234" s="50"/>
      <c r="CG234" s="50"/>
      <c r="CH234" s="50"/>
      <c r="CI234" s="50"/>
      <c r="CJ234" s="50"/>
    </row>
    <row r="235">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853"/>
      <c r="AV235" s="853"/>
      <c r="AW235" s="853"/>
      <c r="AX235" s="853"/>
      <c r="AY235" s="853"/>
      <c r="AZ235" s="853"/>
      <c r="BA235" s="853"/>
      <c r="BB235" s="853"/>
      <c r="BC235" s="853"/>
      <c r="BD235" s="853"/>
      <c r="BE235" s="853"/>
      <c r="BF235" s="853"/>
      <c r="BG235" s="50"/>
      <c r="BH235" s="50"/>
      <c r="BI235" s="50"/>
      <c r="BJ235" s="50"/>
      <c r="BK235" s="50"/>
      <c r="BL235" s="50"/>
      <c r="BM235" s="50"/>
      <c r="BN235" s="50"/>
      <c r="BO235" s="50"/>
      <c r="BP235" s="50"/>
      <c r="BQ235" s="50"/>
      <c r="BR235" s="50"/>
      <c r="BS235" s="50"/>
      <c r="BT235" s="50"/>
      <c r="BU235" s="50"/>
      <c r="BV235" s="50"/>
      <c r="BW235" s="50"/>
      <c r="BX235" s="50"/>
      <c r="BY235" s="50"/>
      <c r="BZ235" s="50"/>
      <c r="CA235" s="50"/>
      <c r="CB235" s="50"/>
      <c r="CC235" s="50"/>
      <c r="CD235" s="50"/>
      <c r="CE235" s="50"/>
      <c r="CF235" s="50"/>
      <c r="CG235" s="50"/>
      <c r="CH235" s="50"/>
      <c r="CI235" s="50"/>
      <c r="CJ235" s="50"/>
    </row>
    <row r="236">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853"/>
      <c r="AV236" s="853"/>
      <c r="AW236" s="853"/>
      <c r="AX236" s="853"/>
      <c r="AY236" s="853"/>
      <c r="AZ236" s="853"/>
      <c r="BA236" s="853"/>
      <c r="BB236" s="853"/>
      <c r="BC236" s="853"/>
      <c r="BD236" s="853"/>
      <c r="BE236" s="853"/>
      <c r="BF236" s="853"/>
      <c r="BG236" s="50"/>
      <c r="BH236" s="50"/>
      <c r="BI236" s="50"/>
      <c r="BJ236" s="50"/>
      <c r="BK236" s="50"/>
      <c r="BL236" s="50"/>
      <c r="BM236" s="50"/>
      <c r="BN236" s="50"/>
      <c r="BO236" s="50"/>
      <c r="BP236" s="50"/>
      <c r="BQ236" s="50"/>
      <c r="BR236" s="50"/>
      <c r="BS236" s="50"/>
      <c r="BT236" s="50"/>
      <c r="BU236" s="50"/>
      <c r="BV236" s="50"/>
      <c r="BW236" s="50"/>
      <c r="BX236" s="50"/>
      <c r="BY236" s="50"/>
      <c r="BZ236" s="50"/>
      <c r="CA236" s="50"/>
      <c r="CB236" s="50"/>
      <c r="CC236" s="50"/>
      <c r="CD236" s="50"/>
      <c r="CE236" s="50"/>
      <c r="CF236" s="50"/>
      <c r="CG236" s="50"/>
      <c r="CH236" s="50"/>
      <c r="CI236" s="50"/>
      <c r="CJ236" s="50"/>
    </row>
    <row r="237">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853"/>
      <c r="AV237" s="853"/>
      <c r="AW237" s="853"/>
      <c r="AX237" s="853"/>
      <c r="AY237" s="853"/>
      <c r="AZ237" s="853"/>
      <c r="BA237" s="853"/>
      <c r="BB237" s="853"/>
      <c r="BC237" s="853"/>
      <c r="BD237" s="853"/>
      <c r="BE237" s="853"/>
      <c r="BF237" s="853"/>
      <c r="BG237" s="50"/>
      <c r="BH237" s="50"/>
      <c r="BI237" s="50"/>
      <c r="BJ237" s="50"/>
      <c r="BK237" s="50"/>
      <c r="BL237" s="50"/>
      <c r="BM237" s="50"/>
      <c r="BN237" s="50"/>
      <c r="BO237" s="50"/>
      <c r="BP237" s="50"/>
      <c r="BQ237" s="50"/>
      <c r="BR237" s="50"/>
      <c r="BS237" s="50"/>
      <c r="BT237" s="50"/>
      <c r="BU237" s="50"/>
      <c r="BV237" s="50"/>
      <c r="BW237" s="50"/>
      <c r="BX237" s="50"/>
      <c r="BY237" s="50"/>
      <c r="BZ237" s="50"/>
      <c r="CA237" s="50"/>
      <c r="CB237" s="50"/>
      <c r="CC237" s="50"/>
      <c r="CD237" s="50"/>
      <c r="CE237" s="50"/>
      <c r="CF237" s="50"/>
      <c r="CG237" s="50"/>
      <c r="CH237" s="50"/>
      <c r="CI237" s="50"/>
      <c r="CJ237" s="50"/>
    </row>
    <row r="238">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853"/>
      <c r="AV238" s="853"/>
      <c r="AW238" s="853"/>
      <c r="AX238" s="853"/>
      <c r="AY238" s="853"/>
      <c r="AZ238" s="853"/>
      <c r="BA238" s="853"/>
      <c r="BB238" s="853"/>
      <c r="BC238" s="853"/>
      <c r="BD238" s="853"/>
      <c r="BE238" s="853"/>
      <c r="BF238" s="853"/>
      <c r="BG238" s="50"/>
      <c r="BH238" s="50"/>
      <c r="BI238" s="50"/>
      <c r="BJ238" s="50"/>
      <c r="BK238" s="50"/>
      <c r="BL238" s="50"/>
      <c r="BM238" s="50"/>
      <c r="BN238" s="50"/>
      <c r="BO238" s="50"/>
      <c r="BP238" s="50"/>
      <c r="BQ238" s="50"/>
      <c r="BR238" s="50"/>
      <c r="BS238" s="50"/>
      <c r="BT238" s="50"/>
      <c r="BU238" s="50"/>
      <c r="BV238" s="50"/>
      <c r="BW238" s="50"/>
      <c r="BX238" s="50"/>
      <c r="BY238" s="50"/>
      <c r="BZ238" s="50"/>
      <c r="CA238" s="50"/>
      <c r="CB238" s="50"/>
      <c r="CC238" s="50"/>
      <c r="CD238" s="50"/>
      <c r="CE238" s="50"/>
      <c r="CF238" s="50"/>
      <c r="CG238" s="50"/>
      <c r="CH238" s="50"/>
      <c r="CI238" s="50"/>
      <c r="CJ238" s="50"/>
    </row>
    <row r="239">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853"/>
      <c r="AV239" s="853"/>
      <c r="AW239" s="853"/>
      <c r="AX239" s="853"/>
      <c r="AY239" s="853"/>
      <c r="AZ239" s="853"/>
      <c r="BA239" s="853"/>
      <c r="BB239" s="853"/>
      <c r="BC239" s="853"/>
      <c r="BD239" s="853"/>
      <c r="BE239" s="853"/>
      <c r="BF239" s="853"/>
      <c r="BG239" s="50"/>
      <c r="BH239" s="50"/>
      <c r="BI239" s="50"/>
      <c r="BJ239" s="50"/>
      <c r="BK239" s="50"/>
      <c r="BL239" s="50"/>
      <c r="BM239" s="50"/>
      <c r="BN239" s="50"/>
      <c r="BO239" s="50"/>
      <c r="BP239" s="50"/>
      <c r="BQ239" s="50"/>
      <c r="BR239" s="50"/>
      <c r="BS239" s="50"/>
      <c r="BT239" s="50"/>
      <c r="BU239" s="50"/>
      <c r="BV239" s="50"/>
      <c r="BW239" s="50"/>
      <c r="BX239" s="50"/>
      <c r="BY239" s="50"/>
      <c r="BZ239" s="50"/>
      <c r="CA239" s="50"/>
      <c r="CB239" s="50"/>
      <c r="CC239" s="50"/>
      <c r="CD239" s="50"/>
      <c r="CE239" s="50"/>
      <c r="CF239" s="50"/>
      <c r="CG239" s="50"/>
      <c r="CH239" s="50"/>
      <c r="CI239" s="50"/>
      <c r="CJ239" s="50"/>
    </row>
    <row r="240">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853"/>
      <c r="AV240" s="853"/>
      <c r="AW240" s="853"/>
      <c r="AX240" s="853"/>
      <c r="AY240" s="853"/>
      <c r="AZ240" s="853"/>
      <c r="BA240" s="853"/>
      <c r="BB240" s="853"/>
      <c r="BC240" s="853"/>
      <c r="BD240" s="853"/>
      <c r="BE240" s="853"/>
      <c r="BF240" s="853"/>
      <c r="BG240" s="50"/>
      <c r="BH240" s="50"/>
      <c r="BI240" s="50"/>
      <c r="BJ240" s="50"/>
      <c r="BK240" s="50"/>
      <c r="BL240" s="50"/>
      <c r="BM240" s="50"/>
      <c r="BN240" s="50"/>
      <c r="BO240" s="50"/>
      <c r="BP240" s="50"/>
      <c r="BQ240" s="50"/>
      <c r="BR240" s="50"/>
      <c r="BS240" s="50"/>
      <c r="BT240" s="50"/>
      <c r="BU240" s="50"/>
      <c r="BV240" s="50"/>
      <c r="BW240" s="50"/>
      <c r="BX240" s="50"/>
      <c r="BY240" s="50"/>
      <c r="BZ240" s="50"/>
      <c r="CA240" s="50"/>
      <c r="CB240" s="50"/>
      <c r="CC240" s="50"/>
      <c r="CD240" s="50"/>
      <c r="CE240" s="50"/>
      <c r="CF240" s="50"/>
      <c r="CG240" s="50"/>
      <c r="CH240" s="50"/>
      <c r="CI240" s="50"/>
      <c r="CJ240" s="50"/>
    </row>
    <row r="241">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853"/>
      <c r="AV241" s="853"/>
      <c r="AW241" s="853"/>
      <c r="AX241" s="853"/>
      <c r="AY241" s="853"/>
      <c r="AZ241" s="853"/>
      <c r="BA241" s="853"/>
      <c r="BB241" s="853"/>
      <c r="BC241" s="853"/>
      <c r="BD241" s="853"/>
      <c r="BE241" s="853"/>
      <c r="BF241" s="853"/>
      <c r="BG241" s="50"/>
      <c r="BH241" s="50"/>
      <c r="BI241" s="50"/>
      <c r="BJ241" s="50"/>
      <c r="BK241" s="50"/>
      <c r="BL241" s="50"/>
      <c r="BM241" s="50"/>
      <c r="BN241" s="50"/>
      <c r="BO241" s="50"/>
      <c r="BP241" s="50"/>
      <c r="BQ241" s="50"/>
      <c r="BR241" s="50"/>
      <c r="BS241" s="50"/>
      <c r="BT241" s="50"/>
      <c r="BU241" s="50"/>
      <c r="BV241" s="50"/>
      <c r="BW241" s="50"/>
      <c r="BX241" s="50"/>
      <c r="BY241" s="50"/>
      <c r="BZ241" s="50"/>
      <c r="CA241" s="50"/>
      <c r="CB241" s="50"/>
      <c r="CC241" s="50"/>
      <c r="CD241" s="50"/>
      <c r="CE241" s="50"/>
      <c r="CF241" s="50"/>
      <c r="CG241" s="50"/>
      <c r="CH241" s="50"/>
      <c r="CI241" s="50"/>
      <c r="CJ241" s="50"/>
    </row>
    <row r="242">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853"/>
      <c r="AV242" s="853"/>
      <c r="AW242" s="853"/>
      <c r="AX242" s="853"/>
      <c r="AY242" s="853"/>
      <c r="AZ242" s="853"/>
      <c r="BA242" s="853"/>
      <c r="BB242" s="853"/>
      <c r="BC242" s="853"/>
      <c r="BD242" s="853"/>
      <c r="BE242" s="853"/>
      <c r="BF242" s="853"/>
      <c r="BG242" s="50"/>
      <c r="BH242" s="50"/>
      <c r="BI242" s="50"/>
      <c r="BJ242" s="50"/>
      <c r="BK242" s="50"/>
      <c r="BL242" s="50"/>
      <c r="BM242" s="50"/>
      <c r="BN242" s="50"/>
      <c r="BO242" s="50"/>
      <c r="BP242" s="50"/>
      <c r="BQ242" s="50"/>
      <c r="BR242" s="50"/>
      <c r="BS242" s="50"/>
      <c r="BT242" s="50"/>
      <c r="BU242" s="50"/>
      <c r="BV242" s="50"/>
      <c r="BW242" s="50"/>
      <c r="BX242" s="50"/>
      <c r="BY242" s="50"/>
      <c r="BZ242" s="50"/>
      <c r="CA242" s="50"/>
      <c r="CB242" s="50"/>
      <c r="CC242" s="50"/>
      <c r="CD242" s="50"/>
      <c r="CE242" s="50"/>
      <c r="CF242" s="50"/>
      <c r="CG242" s="50"/>
      <c r="CH242" s="50"/>
      <c r="CI242" s="50"/>
      <c r="CJ242" s="50"/>
    </row>
    <row r="243">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853"/>
      <c r="AV243" s="853"/>
      <c r="AW243" s="853"/>
      <c r="AX243" s="853"/>
      <c r="AY243" s="853"/>
      <c r="AZ243" s="853"/>
      <c r="BA243" s="853"/>
      <c r="BB243" s="853"/>
      <c r="BC243" s="853"/>
      <c r="BD243" s="853"/>
      <c r="BE243" s="853"/>
      <c r="BF243" s="853"/>
      <c r="BG243" s="50"/>
      <c r="BH243" s="50"/>
      <c r="BI243" s="50"/>
      <c r="BJ243" s="50"/>
      <c r="BK243" s="50"/>
      <c r="BL243" s="50"/>
      <c r="BM243" s="50"/>
      <c r="BN243" s="50"/>
      <c r="BO243" s="50"/>
      <c r="BP243" s="50"/>
      <c r="BQ243" s="50"/>
      <c r="BR243" s="50"/>
      <c r="BS243" s="50"/>
      <c r="BT243" s="50"/>
      <c r="BU243" s="50"/>
      <c r="BV243" s="50"/>
      <c r="BW243" s="50"/>
      <c r="BX243" s="50"/>
      <c r="BY243" s="50"/>
      <c r="BZ243" s="50"/>
      <c r="CA243" s="50"/>
      <c r="CB243" s="50"/>
      <c r="CC243" s="50"/>
      <c r="CD243" s="50"/>
      <c r="CE243" s="50"/>
      <c r="CF243" s="50"/>
      <c r="CG243" s="50"/>
      <c r="CH243" s="50"/>
      <c r="CI243" s="50"/>
      <c r="CJ243" s="50"/>
    </row>
    <row r="244">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853"/>
      <c r="AV244" s="853"/>
      <c r="AW244" s="853"/>
      <c r="AX244" s="853"/>
      <c r="AY244" s="853"/>
      <c r="AZ244" s="853"/>
      <c r="BA244" s="853"/>
      <c r="BB244" s="853"/>
      <c r="BC244" s="853"/>
      <c r="BD244" s="853"/>
      <c r="BE244" s="853"/>
      <c r="BF244" s="853"/>
      <c r="BG244" s="50"/>
      <c r="BH244" s="50"/>
      <c r="BI244" s="50"/>
      <c r="BJ244" s="50"/>
      <c r="BK244" s="50"/>
      <c r="BL244" s="50"/>
      <c r="BM244" s="50"/>
      <c r="BN244" s="50"/>
      <c r="BO244" s="50"/>
      <c r="BP244" s="50"/>
      <c r="BQ244" s="50"/>
      <c r="BR244" s="50"/>
      <c r="BS244" s="50"/>
      <c r="BT244" s="50"/>
      <c r="BU244" s="50"/>
      <c r="BV244" s="50"/>
      <c r="BW244" s="50"/>
      <c r="BX244" s="50"/>
      <c r="BY244" s="50"/>
      <c r="BZ244" s="50"/>
      <c r="CA244" s="50"/>
      <c r="CB244" s="50"/>
      <c r="CC244" s="50"/>
      <c r="CD244" s="50"/>
      <c r="CE244" s="50"/>
      <c r="CF244" s="50"/>
      <c r="CG244" s="50"/>
      <c r="CH244" s="50"/>
      <c r="CI244" s="50"/>
      <c r="CJ244" s="50"/>
    </row>
    <row r="245">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853"/>
      <c r="AV245" s="853"/>
      <c r="AW245" s="853"/>
      <c r="AX245" s="853"/>
      <c r="AY245" s="853"/>
      <c r="AZ245" s="853"/>
      <c r="BA245" s="853"/>
      <c r="BB245" s="853"/>
      <c r="BC245" s="853"/>
      <c r="BD245" s="853"/>
      <c r="BE245" s="853"/>
      <c r="BF245" s="853"/>
      <c r="BG245" s="50"/>
      <c r="BH245" s="50"/>
      <c r="BI245" s="50"/>
      <c r="BJ245" s="50"/>
      <c r="BK245" s="50"/>
      <c r="BL245" s="50"/>
      <c r="BM245" s="50"/>
      <c r="BN245" s="50"/>
      <c r="BO245" s="50"/>
      <c r="BP245" s="50"/>
      <c r="BQ245" s="50"/>
      <c r="BR245" s="50"/>
      <c r="BS245" s="50"/>
      <c r="BT245" s="50"/>
      <c r="BU245" s="50"/>
      <c r="BV245" s="50"/>
      <c r="BW245" s="50"/>
      <c r="BX245" s="50"/>
      <c r="BY245" s="50"/>
      <c r="BZ245" s="50"/>
      <c r="CA245" s="50"/>
      <c r="CB245" s="50"/>
      <c r="CC245" s="50"/>
      <c r="CD245" s="50"/>
      <c r="CE245" s="50"/>
      <c r="CF245" s="50"/>
      <c r="CG245" s="50"/>
      <c r="CH245" s="50"/>
      <c r="CI245" s="50"/>
      <c r="CJ245" s="50"/>
    </row>
    <row r="246">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853"/>
      <c r="AV246" s="853"/>
      <c r="AW246" s="853"/>
      <c r="AX246" s="853"/>
      <c r="AY246" s="853"/>
      <c r="AZ246" s="853"/>
      <c r="BA246" s="853"/>
      <c r="BB246" s="853"/>
      <c r="BC246" s="853"/>
      <c r="BD246" s="853"/>
      <c r="BE246" s="853"/>
      <c r="BF246" s="853"/>
      <c r="BG246" s="50"/>
      <c r="BH246" s="50"/>
      <c r="BI246" s="50"/>
      <c r="BJ246" s="50"/>
      <c r="BK246" s="50"/>
      <c r="BL246" s="50"/>
      <c r="BM246" s="50"/>
      <c r="BN246" s="50"/>
      <c r="BO246" s="50"/>
      <c r="BP246" s="50"/>
      <c r="BQ246" s="50"/>
      <c r="BR246" s="50"/>
      <c r="BS246" s="50"/>
      <c r="BT246" s="50"/>
      <c r="BU246" s="50"/>
      <c r="BV246" s="50"/>
      <c r="BW246" s="50"/>
      <c r="BX246" s="50"/>
      <c r="BY246" s="50"/>
      <c r="BZ246" s="50"/>
      <c r="CA246" s="50"/>
      <c r="CB246" s="50"/>
      <c r="CC246" s="50"/>
      <c r="CD246" s="50"/>
      <c r="CE246" s="50"/>
      <c r="CF246" s="50"/>
      <c r="CG246" s="50"/>
      <c r="CH246" s="50"/>
      <c r="CI246" s="50"/>
      <c r="CJ246" s="50"/>
    </row>
    <row r="247">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853"/>
      <c r="AV247" s="853"/>
      <c r="AW247" s="853"/>
      <c r="AX247" s="853"/>
      <c r="AY247" s="853"/>
      <c r="AZ247" s="853"/>
      <c r="BA247" s="853"/>
      <c r="BB247" s="853"/>
      <c r="BC247" s="853"/>
      <c r="BD247" s="853"/>
      <c r="BE247" s="853"/>
      <c r="BF247" s="853"/>
      <c r="BG247" s="50"/>
      <c r="BH247" s="50"/>
      <c r="BI247" s="50"/>
      <c r="BJ247" s="50"/>
      <c r="BK247" s="50"/>
      <c r="BL247" s="50"/>
      <c r="BM247" s="50"/>
      <c r="BN247" s="50"/>
      <c r="BO247" s="50"/>
      <c r="BP247" s="50"/>
      <c r="BQ247" s="50"/>
      <c r="BR247" s="50"/>
      <c r="BS247" s="50"/>
      <c r="BT247" s="50"/>
      <c r="BU247" s="50"/>
      <c r="BV247" s="50"/>
      <c r="BW247" s="50"/>
      <c r="BX247" s="50"/>
      <c r="BY247" s="50"/>
      <c r="BZ247" s="50"/>
      <c r="CA247" s="50"/>
      <c r="CB247" s="50"/>
      <c r="CC247" s="50"/>
      <c r="CD247" s="50"/>
      <c r="CE247" s="50"/>
      <c r="CF247" s="50"/>
      <c r="CG247" s="50"/>
      <c r="CH247" s="50"/>
      <c r="CI247" s="50"/>
      <c r="CJ247" s="50"/>
    </row>
    <row r="248">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853"/>
      <c r="AV248" s="853"/>
      <c r="AW248" s="853"/>
      <c r="AX248" s="853"/>
      <c r="AY248" s="853"/>
      <c r="AZ248" s="853"/>
      <c r="BA248" s="853"/>
      <c r="BB248" s="853"/>
      <c r="BC248" s="853"/>
      <c r="BD248" s="853"/>
      <c r="BE248" s="853"/>
      <c r="BF248" s="853"/>
      <c r="BG248" s="50"/>
      <c r="BH248" s="50"/>
      <c r="BI248" s="50"/>
      <c r="BJ248" s="50"/>
      <c r="BK248" s="50"/>
      <c r="BL248" s="50"/>
      <c r="BM248" s="50"/>
      <c r="BN248" s="50"/>
      <c r="BO248" s="50"/>
      <c r="BP248" s="50"/>
      <c r="BQ248" s="50"/>
      <c r="BR248" s="50"/>
      <c r="BS248" s="50"/>
      <c r="BT248" s="50"/>
      <c r="BU248" s="50"/>
      <c r="BV248" s="50"/>
      <c r="BW248" s="50"/>
      <c r="BX248" s="50"/>
      <c r="BY248" s="50"/>
      <c r="BZ248" s="50"/>
      <c r="CA248" s="50"/>
      <c r="CB248" s="50"/>
      <c r="CC248" s="50"/>
      <c r="CD248" s="50"/>
      <c r="CE248" s="50"/>
      <c r="CF248" s="50"/>
      <c r="CG248" s="50"/>
      <c r="CH248" s="50"/>
      <c r="CI248" s="50"/>
      <c r="CJ248" s="50"/>
    </row>
    <row r="249">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853"/>
      <c r="AV249" s="853"/>
      <c r="AW249" s="853"/>
      <c r="AX249" s="853"/>
      <c r="AY249" s="853"/>
      <c r="AZ249" s="853"/>
      <c r="BA249" s="853"/>
      <c r="BB249" s="853"/>
      <c r="BC249" s="853"/>
      <c r="BD249" s="853"/>
      <c r="BE249" s="853"/>
      <c r="BF249" s="853"/>
      <c r="BG249" s="50"/>
      <c r="BH249" s="50"/>
      <c r="BI249" s="50"/>
      <c r="BJ249" s="50"/>
      <c r="BK249" s="50"/>
      <c r="BL249" s="50"/>
      <c r="BM249" s="50"/>
      <c r="BN249" s="50"/>
      <c r="BO249" s="50"/>
      <c r="BP249" s="50"/>
      <c r="BQ249" s="50"/>
      <c r="BR249" s="50"/>
      <c r="BS249" s="50"/>
      <c r="BT249" s="50"/>
      <c r="BU249" s="50"/>
      <c r="BV249" s="50"/>
      <c r="BW249" s="50"/>
      <c r="BX249" s="50"/>
      <c r="BY249" s="50"/>
      <c r="BZ249" s="50"/>
      <c r="CA249" s="50"/>
      <c r="CB249" s="50"/>
      <c r="CC249" s="50"/>
      <c r="CD249" s="50"/>
      <c r="CE249" s="50"/>
      <c r="CF249" s="50"/>
      <c r="CG249" s="50"/>
      <c r="CH249" s="50"/>
      <c r="CI249" s="50"/>
      <c r="CJ249" s="50"/>
    </row>
    <row r="250">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853"/>
      <c r="AV250" s="853"/>
      <c r="AW250" s="853"/>
      <c r="AX250" s="853"/>
      <c r="AY250" s="853"/>
      <c r="AZ250" s="853"/>
      <c r="BA250" s="853"/>
      <c r="BB250" s="853"/>
      <c r="BC250" s="853"/>
      <c r="BD250" s="853"/>
      <c r="BE250" s="853"/>
      <c r="BF250" s="853"/>
      <c r="BG250" s="50"/>
      <c r="BH250" s="50"/>
      <c r="BI250" s="50"/>
      <c r="BJ250" s="50"/>
      <c r="BK250" s="50"/>
      <c r="BL250" s="50"/>
      <c r="BM250" s="50"/>
      <c r="BN250" s="50"/>
      <c r="BO250" s="50"/>
      <c r="BP250" s="50"/>
      <c r="BQ250" s="50"/>
      <c r="BR250" s="50"/>
      <c r="BS250" s="50"/>
      <c r="BT250" s="50"/>
      <c r="BU250" s="50"/>
      <c r="BV250" s="50"/>
      <c r="BW250" s="50"/>
      <c r="BX250" s="50"/>
      <c r="BY250" s="50"/>
      <c r="BZ250" s="50"/>
      <c r="CA250" s="50"/>
      <c r="CB250" s="50"/>
      <c r="CC250" s="50"/>
      <c r="CD250" s="50"/>
      <c r="CE250" s="50"/>
      <c r="CF250" s="50"/>
      <c r="CG250" s="50"/>
      <c r="CH250" s="50"/>
      <c r="CI250" s="50"/>
      <c r="CJ250" s="50"/>
    </row>
    <row r="251">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853"/>
      <c r="AV251" s="853"/>
      <c r="AW251" s="853"/>
      <c r="AX251" s="853"/>
      <c r="AY251" s="853"/>
      <c r="AZ251" s="853"/>
      <c r="BA251" s="853"/>
      <c r="BB251" s="853"/>
      <c r="BC251" s="853"/>
      <c r="BD251" s="853"/>
      <c r="BE251" s="853"/>
      <c r="BF251" s="853"/>
      <c r="BG251" s="50"/>
      <c r="BH251" s="50"/>
      <c r="BI251" s="50"/>
      <c r="BJ251" s="50"/>
      <c r="BK251" s="50"/>
      <c r="BL251" s="50"/>
      <c r="BM251" s="50"/>
      <c r="BN251" s="50"/>
      <c r="BO251" s="50"/>
      <c r="BP251" s="50"/>
      <c r="BQ251" s="50"/>
      <c r="BR251" s="50"/>
      <c r="BS251" s="50"/>
      <c r="BT251" s="50"/>
      <c r="BU251" s="50"/>
      <c r="BV251" s="50"/>
      <c r="BW251" s="50"/>
      <c r="BX251" s="50"/>
      <c r="BY251" s="50"/>
      <c r="BZ251" s="50"/>
      <c r="CA251" s="50"/>
      <c r="CB251" s="50"/>
      <c r="CC251" s="50"/>
      <c r="CD251" s="50"/>
      <c r="CE251" s="50"/>
      <c r="CF251" s="50"/>
      <c r="CG251" s="50"/>
      <c r="CH251" s="50"/>
      <c r="CI251" s="50"/>
      <c r="CJ251" s="50"/>
    </row>
    <row r="252">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853"/>
      <c r="AV252" s="853"/>
      <c r="AW252" s="853"/>
      <c r="AX252" s="853"/>
      <c r="AY252" s="853"/>
      <c r="AZ252" s="853"/>
      <c r="BA252" s="853"/>
      <c r="BB252" s="853"/>
      <c r="BC252" s="853"/>
      <c r="BD252" s="853"/>
      <c r="BE252" s="853"/>
      <c r="BF252" s="853"/>
      <c r="BG252" s="50"/>
      <c r="BH252" s="50"/>
      <c r="BI252" s="50"/>
      <c r="BJ252" s="50"/>
      <c r="BK252" s="50"/>
      <c r="BL252" s="50"/>
      <c r="BM252" s="50"/>
      <c r="BN252" s="50"/>
      <c r="BO252" s="50"/>
      <c r="BP252" s="50"/>
      <c r="BQ252" s="50"/>
      <c r="BR252" s="50"/>
      <c r="BS252" s="50"/>
      <c r="BT252" s="50"/>
      <c r="BU252" s="50"/>
      <c r="BV252" s="50"/>
      <c r="BW252" s="50"/>
      <c r="BX252" s="50"/>
      <c r="BY252" s="50"/>
      <c r="BZ252" s="50"/>
      <c r="CA252" s="50"/>
      <c r="CB252" s="50"/>
      <c r="CC252" s="50"/>
      <c r="CD252" s="50"/>
      <c r="CE252" s="50"/>
      <c r="CF252" s="50"/>
      <c r="CG252" s="50"/>
      <c r="CH252" s="50"/>
      <c r="CI252" s="50"/>
      <c r="CJ252" s="50"/>
    </row>
    <row r="253">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853"/>
      <c r="AV253" s="853"/>
      <c r="AW253" s="853"/>
      <c r="AX253" s="853"/>
      <c r="AY253" s="853"/>
      <c r="AZ253" s="853"/>
      <c r="BA253" s="853"/>
      <c r="BB253" s="853"/>
      <c r="BC253" s="853"/>
      <c r="BD253" s="853"/>
      <c r="BE253" s="853"/>
      <c r="BF253" s="853"/>
      <c r="BG253" s="50"/>
      <c r="BH253" s="50"/>
      <c r="BI253" s="50"/>
      <c r="BJ253" s="50"/>
      <c r="BK253" s="50"/>
      <c r="BL253" s="50"/>
      <c r="BM253" s="50"/>
      <c r="BN253" s="50"/>
      <c r="BO253" s="50"/>
      <c r="BP253" s="50"/>
      <c r="BQ253" s="50"/>
      <c r="BR253" s="50"/>
      <c r="BS253" s="50"/>
      <c r="BT253" s="50"/>
      <c r="BU253" s="50"/>
      <c r="BV253" s="50"/>
      <c r="BW253" s="50"/>
      <c r="BX253" s="50"/>
      <c r="BY253" s="50"/>
      <c r="BZ253" s="50"/>
      <c r="CA253" s="50"/>
      <c r="CB253" s="50"/>
      <c r="CC253" s="50"/>
      <c r="CD253" s="50"/>
      <c r="CE253" s="50"/>
      <c r="CF253" s="50"/>
      <c r="CG253" s="50"/>
      <c r="CH253" s="50"/>
      <c r="CI253" s="50"/>
      <c r="CJ253" s="50"/>
    </row>
    <row r="254">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853"/>
      <c r="AV254" s="853"/>
      <c r="AW254" s="853"/>
      <c r="AX254" s="853"/>
      <c r="AY254" s="853"/>
      <c r="AZ254" s="853"/>
      <c r="BA254" s="853"/>
      <c r="BB254" s="853"/>
      <c r="BC254" s="853"/>
      <c r="BD254" s="853"/>
      <c r="BE254" s="853"/>
      <c r="BF254" s="853"/>
      <c r="BG254" s="50"/>
      <c r="BH254" s="50"/>
      <c r="BI254" s="50"/>
      <c r="BJ254" s="50"/>
      <c r="BK254" s="50"/>
      <c r="BL254" s="50"/>
      <c r="BM254" s="50"/>
      <c r="BN254" s="50"/>
      <c r="BO254" s="50"/>
      <c r="BP254" s="50"/>
      <c r="BQ254" s="50"/>
      <c r="BR254" s="50"/>
      <c r="BS254" s="50"/>
      <c r="BT254" s="50"/>
      <c r="BU254" s="50"/>
      <c r="BV254" s="50"/>
      <c r="BW254" s="50"/>
      <c r="BX254" s="50"/>
      <c r="BY254" s="50"/>
      <c r="BZ254" s="50"/>
      <c r="CA254" s="50"/>
      <c r="CB254" s="50"/>
      <c r="CC254" s="50"/>
      <c r="CD254" s="50"/>
      <c r="CE254" s="50"/>
      <c r="CF254" s="50"/>
      <c r="CG254" s="50"/>
      <c r="CH254" s="50"/>
      <c r="CI254" s="50"/>
      <c r="CJ254" s="50"/>
    </row>
    <row r="255">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853"/>
      <c r="AV255" s="853"/>
      <c r="AW255" s="853"/>
      <c r="AX255" s="853"/>
      <c r="AY255" s="853"/>
      <c r="AZ255" s="853"/>
      <c r="BA255" s="853"/>
      <c r="BB255" s="853"/>
      <c r="BC255" s="853"/>
      <c r="BD255" s="853"/>
      <c r="BE255" s="853"/>
      <c r="BF255" s="853"/>
      <c r="BG255" s="50"/>
      <c r="BH255" s="50"/>
      <c r="BI255" s="50"/>
      <c r="BJ255" s="50"/>
      <c r="BK255" s="50"/>
      <c r="BL255" s="50"/>
      <c r="BM255" s="50"/>
      <c r="BN255" s="50"/>
      <c r="BO255" s="50"/>
      <c r="BP255" s="50"/>
      <c r="BQ255" s="50"/>
      <c r="BR255" s="50"/>
      <c r="BS255" s="50"/>
      <c r="BT255" s="50"/>
      <c r="BU255" s="50"/>
      <c r="BV255" s="50"/>
      <c r="BW255" s="50"/>
      <c r="BX255" s="50"/>
      <c r="BY255" s="50"/>
      <c r="BZ255" s="50"/>
      <c r="CA255" s="50"/>
      <c r="CB255" s="50"/>
      <c r="CC255" s="50"/>
      <c r="CD255" s="50"/>
      <c r="CE255" s="50"/>
      <c r="CF255" s="50"/>
      <c r="CG255" s="50"/>
      <c r="CH255" s="50"/>
      <c r="CI255" s="50"/>
      <c r="CJ255" s="50"/>
    </row>
    <row r="256">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853"/>
      <c r="AV256" s="853"/>
      <c r="AW256" s="853"/>
      <c r="AX256" s="853"/>
      <c r="AY256" s="853"/>
      <c r="AZ256" s="853"/>
      <c r="BA256" s="853"/>
      <c r="BB256" s="853"/>
      <c r="BC256" s="853"/>
      <c r="BD256" s="853"/>
      <c r="BE256" s="853"/>
      <c r="BF256" s="853"/>
      <c r="BG256" s="50"/>
      <c r="BH256" s="50"/>
      <c r="BI256" s="50"/>
      <c r="BJ256" s="50"/>
      <c r="BK256" s="50"/>
      <c r="BL256" s="50"/>
      <c r="BM256" s="50"/>
      <c r="BN256" s="50"/>
      <c r="BO256" s="50"/>
      <c r="BP256" s="50"/>
      <c r="BQ256" s="50"/>
      <c r="BR256" s="50"/>
      <c r="BS256" s="50"/>
      <c r="BT256" s="50"/>
      <c r="BU256" s="50"/>
      <c r="BV256" s="50"/>
      <c r="BW256" s="50"/>
      <c r="BX256" s="50"/>
      <c r="BY256" s="50"/>
      <c r="BZ256" s="50"/>
      <c r="CA256" s="50"/>
      <c r="CB256" s="50"/>
      <c r="CC256" s="50"/>
      <c r="CD256" s="50"/>
      <c r="CE256" s="50"/>
      <c r="CF256" s="50"/>
      <c r="CG256" s="50"/>
      <c r="CH256" s="50"/>
      <c r="CI256" s="50"/>
      <c r="CJ256" s="50"/>
    </row>
    <row r="257">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853"/>
      <c r="AV257" s="853"/>
      <c r="AW257" s="853"/>
      <c r="AX257" s="853"/>
      <c r="AY257" s="853"/>
      <c r="AZ257" s="853"/>
      <c r="BA257" s="853"/>
      <c r="BB257" s="853"/>
      <c r="BC257" s="853"/>
      <c r="BD257" s="853"/>
      <c r="BE257" s="853"/>
      <c r="BF257" s="853"/>
      <c r="BG257" s="50"/>
      <c r="BH257" s="50"/>
      <c r="BI257" s="50"/>
      <c r="BJ257" s="50"/>
      <c r="BK257" s="50"/>
      <c r="BL257" s="50"/>
      <c r="BM257" s="50"/>
      <c r="BN257" s="50"/>
      <c r="BO257" s="50"/>
      <c r="BP257" s="50"/>
      <c r="BQ257" s="50"/>
      <c r="BR257" s="50"/>
      <c r="BS257" s="50"/>
      <c r="BT257" s="50"/>
      <c r="BU257" s="50"/>
      <c r="BV257" s="50"/>
      <c r="BW257" s="50"/>
      <c r="BX257" s="50"/>
      <c r="BY257" s="50"/>
      <c r="BZ257" s="50"/>
      <c r="CA257" s="50"/>
      <c r="CB257" s="50"/>
      <c r="CC257" s="50"/>
      <c r="CD257" s="50"/>
      <c r="CE257" s="50"/>
      <c r="CF257" s="50"/>
      <c r="CG257" s="50"/>
      <c r="CH257" s="50"/>
      <c r="CI257" s="50"/>
      <c r="CJ257" s="50"/>
    </row>
    <row r="258">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853"/>
      <c r="AV258" s="853"/>
      <c r="AW258" s="853"/>
      <c r="AX258" s="853"/>
      <c r="AY258" s="853"/>
      <c r="AZ258" s="853"/>
      <c r="BA258" s="853"/>
      <c r="BB258" s="853"/>
      <c r="BC258" s="853"/>
      <c r="BD258" s="853"/>
      <c r="BE258" s="853"/>
      <c r="BF258" s="853"/>
      <c r="BG258" s="50"/>
      <c r="BH258" s="50"/>
      <c r="BI258" s="50"/>
      <c r="BJ258" s="50"/>
      <c r="BK258" s="50"/>
      <c r="BL258" s="50"/>
      <c r="BM258" s="50"/>
      <c r="BN258" s="50"/>
      <c r="BO258" s="50"/>
      <c r="BP258" s="50"/>
      <c r="BQ258" s="50"/>
      <c r="BR258" s="50"/>
      <c r="BS258" s="50"/>
      <c r="BT258" s="50"/>
      <c r="BU258" s="50"/>
      <c r="BV258" s="50"/>
      <c r="BW258" s="50"/>
      <c r="BX258" s="50"/>
      <c r="BY258" s="50"/>
      <c r="BZ258" s="50"/>
      <c r="CA258" s="50"/>
      <c r="CB258" s="50"/>
      <c r="CC258" s="50"/>
      <c r="CD258" s="50"/>
      <c r="CE258" s="50"/>
      <c r="CF258" s="50"/>
      <c r="CG258" s="50"/>
      <c r="CH258" s="50"/>
      <c r="CI258" s="50"/>
      <c r="CJ258" s="50"/>
    </row>
    <row r="259">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853"/>
      <c r="AV259" s="853"/>
      <c r="AW259" s="853"/>
      <c r="AX259" s="853"/>
      <c r="AY259" s="853"/>
      <c r="AZ259" s="853"/>
      <c r="BA259" s="853"/>
      <c r="BB259" s="853"/>
      <c r="BC259" s="853"/>
      <c r="BD259" s="853"/>
      <c r="BE259" s="853"/>
      <c r="BF259" s="853"/>
      <c r="BG259" s="50"/>
      <c r="BH259" s="50"/>
      <c r="BI259" s="50"/>
      <c r="BJ259" s="50"/>
      <c r="BK259" s="50"/>
      <c r="BL259" s="50"/>
      <c r="BM259" s="50"/>
      <c r="BN259" s="50"/>
      <c r="BO259" s="50"/>
      <c r="BP259" s="50"/>
      <c r="BQ259" s="50"/>
      <c r="BR259" s="50"/>
      <c r="BS259" s="50"/>
      <c r="BT259" s="50"/>
      <c r="BU259" s="50"/>
      <c r="BV259" s="50"/>
      <c r="BW259" s="50"/>
      <c r="BX259" s="50"/>
      <c r="BY259" s="50"/>
      <c r="BZ259" s="50"/>
      <c r="CA259" s="50"/>
      <c r="CB259" s="50"/>
      <c r="CC259" s="50"/>
      <c r="CD259" s="50"/>
      <c r="CE259" s="50"/>
      <c r="CF259" s="50"/>
      <c r="CG259" s="50"/>
      <c r="CH259" s="50"/>
      <c r="CI259" s="50"/>
      <c r="CJ259" s="50"/>
    </row>
    <row r="260">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853"/>
      <c r="AV260" s="853"/>
      <c r="AW260" s="853"/>
      <c r="AX260" s="853"/>
      <c r="AY260" s="853"/>
      <c r="AZ260" s="853"/>
      <c r="BA260" s="853"/>
      <c r="BB260" s="853"/>
      <c r="BC260" s="853"/>
      <c r="BD260" s="853"/>
      <c r="BE260" s="853"/>
      <c r="BF260" s="853"/>
      <c r="BG260" s="50"/>
      <c r="BH260" s="50"/>
      <c r="BI260" s="50"/>
      <c r="BJ260" s="50"/>
      <c r="BK260" s="50"/>
      <c r="BL260" s="50"/>
      <c r="BM260" s="50"/>
      <c r="BN260" s="50"/>
      <c r="BO260" s="50"/>
      <c r="BP260" s="50"/>
      <c r="BQ260" s="50"/>
      <c r="BR260" s="50"/>
      <c r="BS260" s="50"/>
      <c r="BT260" s="50"/>
      <c r="BU260" s="50"/>
      <c r="BV260" s="50"/>
      <c r="BW260" s="50"/>
      <c r="BX260" s="50"/>
      <c r="BY260" s="50"/>
      <c r="BZ260" s="50"/>
      <c r="CA260" s="50"/>
      <c r="CB260" s="50"/>
      <c r="CC260" s="50"/>
      <c r="CD260" s="50"/>
      <c r="CE260" s="50"/>
      <c r="CF260" s="50"/>
      <c r="CG260" s="50"/>
      <c r="CH260" s="50"/>
      <c r="CI260" s="50"/>
      <c r="CJ260" s="50"/>
    </row>
    <row r="261">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853"/>
      <c r="AV261" s="853"/>
      <c r="AW261" s="853"/>
      <c r="AX261" s="853"/>
      <c r="AY261" s="853"/>
      <c r="AZ261" s="853"/>
      <c r="BA261" s="853"/>
      <c r="BB261" s="853"/>
      <c r="BC261" s="853"/>
      <c r="BD261" s="853"/>
      <c r="BE261" s="853"/>
      <c r="BF261" s="853"/>
      <c r="BG261" s="50"/>
      <c r="BH261" s="50"/>
      <c r="BI261" s="50"/>
      <c r="BJ261" s="50"/>
      <c r="BK261" s="50"/>
      <c r="BL261" s="50"/>
      <c r="BM261" s="50"/>
      <c r="BN261" s="50"/>
      <c r="BO261" s="50"/>
      <c r="BP261" s="50"/>
      <c r="BQ261" s="50"/>
      <c r="BR261" s="50"/>
      <c r="BS261" s="50"/>
      <c r="BT261" s="50"/>
      <c r="BU261" s="50"/>
      <c r="BV261" s="50"/>
      <c r="BW261" s="50"/>
      <c r="BX261" s="50"/>
      <c r="BY261" s="50"/>
      <c r="BZ261" s="50"/>
      <c r="CA261" s="50"/>
      <c r="CB261" s="50"/>
      <c r="CC261" s="50"/>
      <c r="CD261" s="50"/>
      <c r="CE261" s="50"/>
      <c r="CF261" s="50"/>
      <c r="CG261" s="50"/>
      <c r="CH261" s="50"/>
      <c r="CI261" s="50"/>
      <c r="CJ261" s="50"/>
    </row>
    <row r="262">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853"/>
      <c r="AV262" s="853"/>
      <c r="AW262" s="853"/>
      <c r="AX262" s="853"/>
      <c r="AY262" s="853"/>
      <c r="AZ262" s="853"/>
      <c r="BA262" s="853"/>
      <c r="BB262" s="853"/>
      <c r="BC262" s="853"/>
      <c r="BD262" s="853"/>
      <c r="BE262" s="853"/>
      <c r="BF262" s="853"/>
      <c r="BG262" s="50"/>
      <c r="BH262" s="50"/>
      <c r="BI262" s="50"/>
      <c r="BJ262" s="50"/>
      <c r="BK262" s="50"/>
      <c r="BL262" s="50"/>
      <c r="BM262" s="50"/>
      <c r="BN262" s="50"/>
      <c r="BO262" s="50"/>
      <c r="BP262" s="50"/>
      <c r="BQ262" s="50"/>
      <c r="BR262" s="50"/>
      <c r="BS262" s="50"/>
      <c r="BT262" s="50"/>
      <c r="BU262" s="50"/>
      <c r="BV262" s="50"/>
      <c r="BW262" s="50"/>
      <c r="BX262" s="50"/>
      <c r="BY262" s="50"/>
      <c r="BZ262" s="50"/>
      <c r="CA262" s="50"/>
      <c r="CB262" s="50"/>
      <c r="CC262" s="50"/>
      <c r="CD262" s="50"/>
      <c r="CE262" s="50"/>
      <c r="CF262" s="50"/>
      <c r="CG262" s="50"/>
      <c r="CH262" s="50"/>
      <c r="CI262" s="50"/>
      <c r="CJ262" s="50"/>
    </row>
    <row r="263">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853"/>
      <c r="AV263" s="853"/>
      <c r="AW263" s="853"/>
      <c r="AX263" s="853"/>
      <c r="AY263" s="853"/>
      <c r="AZ263" s="853"/>
      <c r="BA263" s="853"/>
      <c r="BB263" s="853"/>
      <c r="BC263" s="853"/>
      <c r="BD263" s="853"/>
      <c r="BE263" s="853"/>
      <c r="BF263" s="853"/>
      <c r="BG263" s="50"/>
      <c r="BH263" s="50"/>
      <c r="BI263" s="50"/>
      <c r="BJ263" s="50"/>
      <c r="BK263" s="50"/>
      <c r="BL263" s="50"/>
      <c r="BM263" s="50"/>
      <c r="BN263" s="50"/>
      <c r="BO263" s="50"/>
      <c r="BP263" s="50"/>
      <c r="BQ263" s="50"/>
      <c r="BR263" s="50"/>
      <c r="BS263" s="50"/>
      <c r="BT263" s="50"/>
      <c r="BU263" s="50"/>
      <c r="BV263" s="50"/>
      <c r="BW263" s="50"/>
      <c r="BX263" s="50"/>
      <c r="BY263" s="50"/>
      <c r="BZ263" s="50"/>
      <c r="CA263" s="50"/>
      <c r="CB263" s="50"/>
      <c r="CC263" s="50"/>
      <c r="CD263" s="50"/>
      <c r="CE263" s="50"/>
      <c r="CF263" s="50"/>
      <c r="CG263" s="50"/>
      <c r="CH263" s="50"/>
      <c r="CI263" s="50"/>
      <c r="CJ263" s="50"/>
    </row>
    <row r="264">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853"/>
      <c r="AV264" s="853"/>
      <c r="AW264" s="853"/>
      <c r="AX264" s="853"/>
      <c r="AY264" s="853"/>
      <c r="AZ264" s="853"/>
      <c r="BA264" s="853"/>
      <c r="BB264" s="853"/>
      <c r="BC264" s="853"/>
      <c r="BD264" s="853"/>
      <c r="BE264" s="853"/>
      <c r="BF264" s="853"/>
      <c r="BG264" s="50"/>
      <c r="BH264" s="50"/>
      <c r="BI264" s="50"/>
      <c r="BJ264" s="50"/>
      <c r="BK264" s="50"/>
      <c r="BL264" s="50"/>
      <c r="BM264" s="50"/>
      <c r="BN264" s="50"/>
      <c r="BO264" s="50"/>
      <c r="BP264" s="50"/>
      <c r="BQ264" s="50"/>
      <c r="BR264" s="50"/>
      <c r="BS264" s="50"/>
      <c r="BT264" s="50"/>
      <c r="BU264" s="50"/>
      <c r="BV264" s="50"/>
      <c r="BW264" s="50"/>
      <c r="BX264" s="50"/>
      <c r="BY264" s="50"/>
      <c r="BZ264" s="50"/>
      <c r="CA264" s="50"/>
      <c r="CB264" s="50"/>
      <c r="CC264" s="50"/>
      <c r="CD264" s="50"/>
      <c r="CE264" s="50"/>
      <c r="CF264" s="50"/>
      <c r="CG264" s="50"/>
      <c r="CH264" s="50"/>
      <c r="CI264" s="50"/>
      <c r="CJ264" s="50"/>
    </row>
    <row r="265">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853"/>
      <c r="AV265" s="853"/>
      <c r="AW265" s="853"/>
      <c r="AX265" s="853"/>
      <c r="AY265" s="853"/>
      <c r="AZ265" s="853"/>
      <c r="BA265" s="853"/>
      <c r="BB265" s="853"/>
      <c r="BC265" s="853"/>
      <c r="BD265" s="853"/>
      <c r="BE265" s="853"/>
      <c r="BF265" s="853"/>
      <c r="BG265" s="50"/>
      <c r="BH265" s="50"/>
      <c r="BI265" s="50"/>
      <c r="BJ265" s="50"/>
      <c r="BK265" s="50"/>
      <c r="BL265" s="50"/>
      <c r="BM265" s="50"/>
      <c r="BN265" s="50"/>
      <c r="BO265" s="50"/>
      <c r="BP265" s="50"/>
      <c r="BQ265" s="50"/>
      <c r="BR265" s="50"/>
      <c r="BS265" s="50"/>
      <c r="BT265" s="50"/>
      <c r="BU265" s="50"/>
      <c r="BV265" s="50"/>
      <c r="BW265" s="50"/>
      <c r="BX265" s="50"/>
      <c r="BY265" s="50"/>
      <c r="BZ265" s="50"/>
      <c r="CA265" s="50"/>
      <c r="CB265" s="50"/>
      <c r="CC265" s="50"/>
      <c r="CD265" s="50"/>
      <c r="CE265" s="50"/>
      <c r="CF265" s="50"/>
      <c r="CG265" s="50"/>
      <c r="CH265" s="50"/>
      <c r="CI265" s="50"/>
      <c r="CJ265" s="50"/>
    </row>
    <row r="266">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853"/>
      <c r="AV266" s="853"/>
      <c r="AW266" s="853"/>
      <c r="AX266" s="853"/>
      <c r="AY266" s="853"/>
      <c r="AZ266" s="853"/>
      <c r="BA266" s="853"/>
      <c r="BB266" s="853"/>
      <c r="BC266" s="853"/>
      <c r="BD266" s="853"/>
      <c r="BE266" s="853"/>
      <c r="BF266" s="853"/>
      <c r="BG266" s="50"/>
      <c r="BH266" s="50"/>
      <c r="BI266" s="50"/>
      <c r="BJ266" s="50"/>
      <c r="BK266" s="50"/>
      <c r="BL266" s="50"/>
      <c r="BM266" s="50"/>
      <c r="BN266" s="50"/>
      <c r="BO266" s="50"/>
      <c r="BP266" s="50"/>
      <c r="BQ266" s="50"/>
      <c r="BR266" s="50"/>
      <c r="BS266" s="50"/>
      <c r="BT266" s="50"/>
      <c r="BU266" s="50"/>
      <c r="BV266" s="50"/>
      <c r="BW266" s="50"/>
      <c r="BX266" s="50"/>
      <c r="BY266" s="50"/>
      <c r="BZ266" s="50"/>
      <c r="CA266" s="50"/>
      <c r="CB266" s="50"/>
      <c r="CC266" s="50"/>
      <c r="CD266" s="50"/>
      <c r="CE266" s="50"/>
      <c r="CF266" s="50"/>
      <c r="CG266" s="50"/>
      <c r="CH266" s="50"/>
      <c r="CI266" s="50"/>
      <c r="CJ266" s="50"/>
    </row>
    <row r="267">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853"/>
      <c r="AV267" s="853"/>
      <c r="AW267" s="853"/>
      <c r="AX267" s="853"/>
      <c r="AY267" s="853"/>
      <c r="AZ267" s="853"/>
      <c r="BA267" s="853"/>
      <c r="BB267" s="853"/>
      <c r="BC267" s="853"/>
      <c r="BD267" s="853"/>
      <c r="BE267" s="853"/>
      <c r="BF267" s="853"/>
      <c r="BG267" s="50"/>
      <c r="BH267" s="50"/>
      <c r="BI267" s="50"/>
      <c r="BJ267" s="50"/>
      <c r="BK267" s="50"/>
      <c r="BL267" s="50"/>
      <c r="BM267" s="50"/>
      <c r="BN267" s="50"/>
      <c r="BO267" s="50"/>
      <c r="BP267" s="50"/>
      <c r="BQ267" s="50"/>
      <c r="BR267" s="50"/>
      <c r="BS267" s="50"/>
      <c r="BT267" s="50"/>
      <c r="BU267" s="50"/>
      <c r="BV267" s="50"/>
      <c r="BW267" s="50"/>
      <c r="BX267" s="50"/>
      <c r="BY267" s="50"/>
      <c r="BZ267" s="50"/>
      <c r="CA267" s="50"/>
      <c r="CB267" s="50"/>
      <c r="CC267" s="50"/>
      <c r="CD267" s="50"/>
      <c r="CE267" s="50"/>
      <c r="CF267" s="50"/>
      <c r="CG267" s="50"/>
      <c r="CH267" s="50"/>
      <c r="CI267" s="50"/>
      <c r="CJ267" s="50"/>
    </row>
    <row r="268">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853"/>
      <c r="AV268" s="853"/>
      <c r="AW268" s="853"/>
      <c r="AX268" s="853"/>
      <c r="AY268" s="853"/>
      <c r="AZ268" s="853"/>
      <c r="BA268" s="853"/>
      <c r="BB268" s="853"/>
      <c r="BC268" s="853"/>
      <c r="BD268" s="853"/>
      <c r="BE268" s="853"/>
      <c r="BF268" s="853"/>
      <c r="BG268" s="50"/>
      <c r="BH268" s="50"/>
      <c r="BI268" s="50"/>
      <c r="BJ268" s="50"/>
      <c r="BK268" s="50"/>
      <c r="BL268" s="50"/>
      <c r="BM268" s="50"/>
      <c r="BN268" s="50"/>
      <c r="BO268" s="50"/>
      <c r="BP268" s="50"/>
      <c r="BQ268" s="50"/>
      <c r="BR268" s="50"/>
      <c r="BS268" s="50"/>
      <c r="BT268" s="50"/>
      <c r="BU268" s="50"/>
      <c r="BV268" s="50"/>
      <c r="BW268" s="50"/>
      <c r="BX268" s="50"/>
      <c r="BY268" s="50"/>
      <c r="BZ268" s="50"/>
      <c r="CA268" s="50"/>
      <c r="CB268" s="50"/>
      <c r="CC268" s="50"/>
      <c r="CD268" s="50"/>
      <c r="CE268" s="50"/>
      <c r="CF268" s="50"/>
      <c r="CG268" s="50"/>
      <c r="CH268" s="50"/>
      <c r="CI268" s="50"/>
      <c r="CJ268" s="50"/>
    </row>
    <row r="269">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853"/>
      <c r="AV269" s="853"/>
      <c r="AW269" s="853"/>
      <c r="AX269" s="853"/>
      <c r="AY269" s="853"/>
      <c r="AZ269" s="853"/>
      <c r="BA269" s="853"/>
      <c r="BB269" s="853"/>
      <c r="BC269" s="853"/>
      <c r="BD269" s="853"/>
      <c r="BE269" s="853"/>
      <c r="BF269" s="853"/>
      <c r="BG269" s="50"/>
      <c r="BH269" s="50"/>
      <c r="BI269" s="50"/>
      <c r="BJ269" s="50"/>
      <c r="BK269" s="50"/>
      <c r="BL269" s="50"/>
      <c r="BM269" s="50"/>
      <c r="BN269" s="50"/>
      <c r="BO269" s="50"/>
      <c r="BP269" s="50"/>
      <c r="BQ269" s="50"/>
      <c r="BR269" s="50"/>
      <c r="BS269" s="50"/>
      <c r="BT269" s="50"/>
      <c r="BU269" s="50"/>
      <c r="BV269" s="50"/>
      <c r="BW269" s="50"/>
      <c r="BX269" s="50"/>
      <c r="BY269" s="50"/>
      <c r="BZ269" s="50"/>
      <c r="CA269" s="50"/>
      <c r="CB269" s="50"/>
      <c r="CC269" s="50"/>
      <c r="CD269" s="50"/>
      <c r="CE269" s="50"/>
      <c r="CF269" s="50"/>
      <c r="CG269" s="50"/>
      <c r="CH269" s="50"/>
      <c r="CI269" s="50"/>
      <c r="CJ269" s="50"/>
    </row>
    <row r="270">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853"/>
      <c r="AV270" s="853"/>
      <c r="AW270" s="853"/>
      <c r="AX270" s="853"/>
      <c r="AY270" s="853"/>
      <c r="AZ270" s="853"/>
      <c r="BA270" s="853"/>
      <c r="BB270" s="853"/>
      <c r="BC270" s="853"/>
      <c r="BD270" s="853"/>
      <c r="BE270" s="853"/>
      <c r="BF270" s="853"/>
      <c r="BG270" s="50"/>
      <c r="BH270" s="50"/>
      <c r="BI270" s="50"/>
      <c r="BJ270" s="50"/>
      <c r="BK270" s="50"/>
      <c r="BL270" s="50"/>
      <c r="BM270" s="50"/>
      <c r="BN270" s="50"/>
      <c r="BO270" s="50"/>
      <c r="BP270" s="50"/>
      <c r="BQ270" s="50"/>
      <c r="BR270" s="50"/>
      <c r="BS270" s="50"/>
      <c r="BT270" s="50"/>
      <c r="BU270" s="50"/>
      <c r="BV270" s="50"/>
      <c r="BW270" s="50"/>
      <c r="BX270" s="50"/>
      <c r="BY270" s="50"/>
      <c r="BZ270" s="50"/>
      <c r="CA270" s="50"/>
      <c r="CB270" s="50"/>
      <c r="CC270" s="50"/>
      <c r="CD270" s="50"/>
      <c r="CE270" s="50"/>
      <c r="CF270" s="50"/>
      <c r="CG270" s="50"/>
      <c r="CH270" s="50"/>
      <c r="CI270" s="50"/>
      <c r="CJ270" s="50"/>
    </row>
    <row r="271">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853"/>
      <c r="AV271" s="853"/>
      <c r="AW271" s="853"/>
      <c r="AX271" s="853"/>
      <c r="AY271" s="853"/>
      <c r="AZ271" s="853"/>
      <c r="BA271" s="853"/>
      <c r="BB271" s="853"/>
      <c r="BC271" s="853"/>
      <c r="BD271" s="853"/>
      <c r="BE271" s="853"/>
      <c r="BF271" s="853"/>
      <c r="BG271" s="50"/>
      <c r="BH271" s="50"/>
      <c r="BI271" s="50"/>
      <c r="BJ271" s="50"/>
      <c r="BK271" s="50"/>
      <c r="BL271" s="50"/>
      <c r="BM271" s="50"/>
      <c r="BN271" s="50"/>
      <c r="BO271" s="50"/>
      <c r="BP271" s="50"/>
      <c r="BQ271" s="50"/>
      <c r="BR271" s="50"/>
      <c r="BS271" s="50"/>
      <c r="BT271" s="50"/>
      <c r="BU271" s="50"/>
      <c r="BV271" s="50"/>
      <c r="BW271" s="50"/>
      <c r="BX271" s="50"/>
      <c r="BY271" s="50"/>
      <c r="BZ271" s="50"/>
      <c r="CA271" s="50"/>
      <c r="CB271" s="50"/>
      <c r="CC271" s="50"/>
      <c r="CD271" s="50"/>
      <c r="CE271" s="50"/>
      <c r="CF271" s="50"/>
      <c r="CG271" s="50"/>
      <c r="CH271" s="50"/>
      <c r="CI271" s="50"/>
      <c r="CJ271" s="50"/>
    </row>
    <row r="272">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853"/>
      <c r="AV272" s="853"/>
      <c r="AW272" s="853"/>
      <c r="AX272" s="853"/>
      <c r="AY272" s="853"/>
      <c r="AZ272" s="853"/>
      <c r="BA272" s="853"/>
      <c r="BB272" s="853"/>
      <c r="BC272" s="853"/>
      <c r="BD272" s="853"/>
      <c r="BE272" s="853"/>
      <c r="BF272" s="853"/>
      <c r="BG272" s="50"/>
      <c r="BH272" s="50"/>
      <c r="BI272" s="50"/>
      <c r="BJ272" s="50"/>
      <c r="BK272" s="50"/>
      <c r="BL272" s="50"/>
      <c r="BM272" s="50"/>
      <c r="BN272" s="50"/>
      <c r="BO272" s="50"/>
      <c r="BP272" s="50"/>
      <c r="BQ272" s="50"/>
      <c r="BR272" s="50"/>
      <c r="BS272" s="50"/>
      <c r="BT272" s="50"/>
      <c r="BU272" s="50"/>
      <c r="BV272" s="50"/>
      <c r="BW272" s="50"/>
      <c r="BX272" s="50"/>
      <c r="BY272" s="50"/>
      <c r="BZ272" s="50"/>
      <c r="CA272" s="50"/>
      <c r="CB272" s="50"/>
      <c r="CC272" s="50"/>
      <c r="CD272" s="50"/>
      <c r="CE272" s="50"/>
      <c r="CF272" s="50"/>
      <c r="CG272" s="50"/>
      <c r="CH272" s="50"/>
      <c r="CI272" s="50"/>
      <c r="CJ272" s="50"/>
    </row>
    <row r="273">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853"/>
      <c r="AV273" s="853"/>
      <c r="AW273" s="853"/>
      <c r="AX273" s="853"/>
      <c r="AY273" s="853"/>
      <c r="AZ273" s="853"/>
      <c r="BA273" s="853"/>
      <c r="BB273" s="853"/>
      <c r="BC273" s="853"/>
      <c r="BD273" s="853"/>
      <c r="BE273" s="853"/>
      <c r="BF273" s="853"/>
      <c r="BG273" s="50"/>
      <c r="BH273" s="50"/>
      <c r="BI273" s="50"/>
      <c r="BJ273" s="50"/>
      <c r="BK273" s="50"/>
      <c r="BL273" s="50"/>
      <c r="BM273" s="50"/>
      <c r="BN273" s="50"/>
      <c r="BO273" s="50"/>
      <c r="BP273" s="50"/>
      <c r="BQ273" s="50"/>
      <c r="BR273" s="50"/>
      <c r="BS273" s="50"/>
      <c r="BT273" s="50"/>
      <c r="BU273" s="50"/>
      <c r="BV273" s="50"/>
      <c r="BW273" s="50"/>
      <c r="BX273" s="50"/>
      <c r="BY273" s="50"/>
      <c r="BZ273" s="50"/>
      <c r="CA273" s="50"/>
      <c r="CB273" s="50"/>
      <c r="CC273" s="50"/>
      <c r="CD273" s="50"/>
      <c r="CE273" s="50"/>
      <c r="CF273" s="50"/>
      <c r="CG273" s="50"/>
      <c r="CH273" s="50"/>
      <c r="CI273" s="50"/>
      <c r="CJ273" s="50"/>
    </row>
    <row r="274">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853"/>
      <c r="AV274" s="853"/>
      <c r="AW274" s="853"/>
      <c r="AX274" s="853"/>
      <c r="AY274" s="853"/>
      <c r="AZ274" s="853"/>
      <c r="BA274" s="853"/>
      <c r="BB274" s="853"/>
      <c r="BC274" s="853"/>
      <c r="BD274" s="853"/>
      <c r="BE274" s="853"/>
      <c r="BF274" s="853"/>
      <c r="BG274" s="50"/>
      <c r="BH274" s="50"/>
      <c r="BI274" s="50"/>
      <c r="BJ274" s="50"/>
      <c r="BK274" s="50"/>
      <c r="BL274" s="50"/>
      <c r="BM274" s="50"/>
      <c r="BN274" s="50"/>
      <c r="BO274" s="50"/>
      <c r="BP274" s="50"/>
      <c r="BQ274" s="50"/>
      <c r="BR274" s="50"/>
      <c r="BS274" s="50"/>
      <c r="BT274" s="50"/>
      <c r="BU274" s="50"/>
      <c r="BV274" s="50"/>
      <c r="BW274" s="50"/>
      <c r="BX274" s="50"/>
      <c r="BY274" s="50"/>
      <c r="BZ274" s="50"/>
      <c r="CA274" s="50"/>
      <c r="CB274" s="50"/>
      <c r="CC274" s="50"/>
      <c r="CD274" s="50"/>
      <c r="CE274" s="50"/>
      <c r="CF274" s="50"/>
      <c r="CG274" s="50"/>
      <c r="CH274" s="50"/>
      <c r="CI274" s="50"/>
      <c r="CJ274" s="50"/>
    </row>
    <row r="275">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853"/>
      <c r="AV275" s="853"/>
      <c r="AW275" s="853"/>
      <c r="AX275" s="853"/>
      <c r="AY275" s="853"/>
      <c r="AZ275" s="853"/>
      <c r="BA275" s="853"/>
      <c r="BB275" s="853"/>
      <c r="BC275" s="853"/>
      <c r="BD275" s="853"/>
      <c r="BE275" s="853"/>
      <c r="BF275" s="853"/>
      <c r="BG275" s="50"/>
      <c r="BH275" s="50"/>
      <c r="BI275" s="50"/>
      <c r="BJ275" s="50"/>
      <c r="BK275" s="50"/>
      <c r="BL275" s="50"/>
      <c r="BM275" s="50"/>
      <c r="BN275" s="50"/>
      <c r="BO275" s="50"/>
      <c r="BP275" s="50"/>
      <c r="BQ275" s="50"/>
      <c r="BR275" s="50"/>
      <c r="BS275" s="50"/>
      <c r="BT275" s="50"/>
      <c r="BU275" s="50"/>
      <c r="BV275" s="50"/>
      <c r="BW275" s="50"/>
      <c r="BX275" s="50"/>
      <c r="BY275" s="50"/>
      <c r="BZ275" s="50"/>
      <c r="CA275" s="50"/>
      <c r="CB275" s="50"/>
      <c r="CC275" s="50"/>
      <c r="CD275" s="50"/>
      <c r="CE275" s="50"/>
      <c r="CF275" s="50"/>
      <c r="CG275" s="50"/>
      <c r="CH275" s="50"/>
      <c r="CI275" s="50"/>
      <c r="CJ275" s="50"/>
    </row>
    <row r="276">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853"/>
      <c r="AV276" s="853"/>
      <c r="AW276" s="853"/>
      <c r="AX276" s="853"/>
      <c r="AY276" s="853"/>
      <c r="AZ276" s="853"/>
      <c r="BA276" s="853"/>
      <c r="BB276" s="853"/>
      <c r="BC276" s="853"/>
      <c r="BD276" s="853"/>
      <c r="BE276" s="853"/>
      <c r="BF276" s="853"/>
      <c r="BG276" s="50"/>
      <c r="BH276" s="50"/>
      <c r="BI276" s="50"/>
      <c r="BJ276" s="50"/>
      <c r="BK276" s="50"/>
      <c r="BL276" s="50"/>
      <c r="BM276" s="50"/>
      <c r="BN276" s="50"/>
      <c r="BO276" s="50"/>
      <c r="BP276" s="50"/>
      <c r="BQ276" s="50"/>
      <c r="BR276" s="50"/>
      <c r="BS276" s="50"/>
      <c r="BT276" s="50"/>
      <c r="BU276" s="50"/>
      <c r="BV276" s="50"/>
      <c r="BW276" s="50"/>
      <c r="BX276" s="50"/>
      <c r="BY276" s="50"/>
      <c r="BZ276" s="50"/>
      <c r="CA276" s="50"/>
      <c r="CB276" s="50"/>
      <c r="CC276" s="50"/>
      <c r="CD276" s="50"/>
      <c r="CE276" s="50"/>
      <c r="CF276" s="50"/>
      <c r="CG276" s="50"/>
      <c r="CH276" s="50"/>
      <c r="CI276" s="50"/>
      <c r="CJ276" s="50"/>
    </row>
    <row r="277">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853"/>
      <c r="AV277" s="853"/>
      <c r="AW277" s="853"/>
      <c r="AX277" s="853"/>
      <c r="AY277" s="853"/>
      <c r="AZ277" s="853"/>
      <c r="BA277" s="853"/>
      <c r="BB277" s="853"/>
      <c r="BC277" s="853"/>
      <c r="BD277" s="853"/>
      <c r="BE277" s="853"/>
      <c r="BF277" s="853"/>
      <c r="BG277" s="50"/>
      <c r="BH277" s="50"/>
      <c r="BI277" s="50"/>
      <c r="BJ277" s="50"/>
      <c r="BK277" s="50"/>
      <c r="BL277" s="50"/>
      <c r="BM277" s="50"/>
      <c r="BN277" s="50"/>
      <c r="BO277" s="50"/>
      <c r="BP277" s="50"/>
      <c r="BQ277" s="50"/>
      <c r="BR277" s="50"/>
      <c r="BS277" s="50"/>
      <c r="BT277" s="50"/>
      <c r="BU277" s="50"/>
      <c r="BV277" s="50"/>
      <c r="BW277" s="50"/>
      <c r="BX277" s="50"/>
      <c r="BY277" s="50"/>
      <c r="BZ277" s="50"/>
      <c r="CA277" s="50"/>
      <c r="CB277" s="50"/>
      <c r="CC277" s="50"/>
      <c r="CD277" s="50"/>
      <c r="CE277" s="50"/>
      <c r="CF277" s="50"/>
      <c r="CG277" s="50"/>
      <c r="CH277" s="50"/>
      <c r="CI277" s="50"/>
      <c r="CJ277" s="50"/>
    </row>
    <row r="278">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853"/>
      <c r="AV278" s="853"/>
      <c r="AW278" s="853"/>
      <c r="AX278" s="853"/>
      <c r="AY278" s="853"/>
      <c r="AZ278" s="853"/>
      <c r="BA278" s="853"/>
      <c r="BB278" s="853"/>
      <c r="BC278" s="853"/>
      <c r="BD278" s="853"/>
      <c r="BE278" s="853"/>
      <c r="BF278" s="853"/>
      <c r="BG278" s="50"/>
      <c r="BH278" s="50"/>
      <c r="BI278" s="50"/>
      <c r="BJ278" s="50"/>
      <c r="BK278" s="50"/>
      <c r="BL278" s="50"/>
      <c r="BM278" s="50"/>
      <c r="BN278" s="50"/>
      <c r="BO278" s="50"/>
      <c r="BP278" s="50"/>
      <c r="BQ278" s="50"/>
      <c r="BR278" s="50"/>
      <c r="BS278" s="50"/>
      <c r="BT278" s="50"/>
      <c r="BU278" s="50"/>
      <c r="BV278" s="50"/>
      <c r="BW278" s="50"/>
      <c r="BX278" s="50"/>
      <c r="BY278" s="50"/>
      <c r="BZ278" s="50"/>
      <c r="CA278" s="50"/>
      <c r="CB278" s="50"/>
      <c r="CC278" s="50"/>
      <c r="CD278" s="50"/>
      <c r="CE278" s="50"/>
      <c r="CF278" s="50"/>
      <c r="CG278" s="50"/>
      <c r="CH278" s="50"/>
      <c r="CI278" s="50"/>
      <c r="CJ278" s="50"/>
    </row>
    <row r="279">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853"/>
      <c r="AV279" s="853"/>
      <c r="AW279" s="853"/>
      <c r="AX279" s="853"/>
      <c r="AY279" s="853"/>
      <c r="AZ279" s="853"/>
      <c r="BA279" s="853"/>
      <c r="BB279" s="853"/>
      <c r="BC279" s="853"/>
      <c r="BD279" s="853"/>
      <c r="BE279" s="853"/>
      <c r="BF279" s="853"/>
      <c r="BG279" s="50"/>
      <c r="BH279" s="50"/>
      <c r="BI279" s="50"/>
      <c r="BJ279" s="50"/>
      <c r="BK279" s="50"/>
      <c r="BL279" s="50"/>
      <c r="BM279" s="50"/>
      <c r="BN279" s="50"/>
      <c r="BO279" s="50"/>
      <c r="BP279" s="50"/>
      <c r="BQ279" s="50"/>
      <c r="BR279" s="50"/>
      <c r="BS279" s="50"/>
      <c r="BT279" s="50"/>
      <c r="BU279" s="50"/>
      <c r="BV279" s="50"/>
      <c r="BW279" s="50"/>
      <c r="BX279" s="50"/>
      <c r="BY279" s="50"/>
      <c r="BZ279" s="50"/>
      <c r="CA279" s="50"/>
      <c r="CB279" s="50"/>
      <c r="CC279" s="50"/>
      <c r="CD279" s="50"/>
      <c r="CE279" s="50"/>
      <c r="CF279" s="50"/>
      <c r="CG279" s="50"/>
      <c r="CH279" s="50"/>
      <c r="CI279" s="50"/>
      <c r="CJ279" s="50"/>
    </row>
    <row r="280">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853"/>
      <c r="AV280" s="853"/>
      <c r="AW280" s="853"/>
      <c r="AX280" s="853"/>
      <c r="AY280" s="853"/>
      <c r="AZ280" s="853"/>
      <c r="BA280" s="853"/>
      <c r="BB280" s="853"/>
      <c r="BC280" s="853"/>
      <c r="BD280" s="853"/>
      <c r="BE280" s="853"/>
      <c r="BF280" s="853"/>
      <c r="BG280" s="50"/>
      <c r="BH280" s="50"/>
      <c r="BI280" s="50"/>
      <c r="BJ280" s="50"/>
      <c r="BK280" s="50"/>
      <c r="BL280" s="50"/>
      <c r="BM280" s="50"/>
      <c r="BN280" s="50"/>
      <c r="BO280" s="50"/>
      <c r="BP280" s="50"/>
      <c r="BQ280" s="50"/>
      <c r="BR280" s="50"/>
      <c r="BS280" s="50"/>
      <c r="BT280" s="50"/>
      <c r="BU280" s="50"/>
      <c r="BV280" s="50"/>
      <c r="BW280" s="50"/>
      <c r="BX280" s="50"/>
      <c r="BY280" s="50"/>
      <c r="BZ280" s="50"/>
      <c r="CA280" s="50"/>
      <c r="CB280" s="50"/>
      <c r="CC280" s="50"/>
      <c r="CD280" s="50"/>
      <c r="CE280" s="50"/>
      <c r="CF280" s="50"/>
      <c r="CG280" s="50"/>
      <c r="CH280" s="50"/>
      <c r="CI280" s="50"/>
      <c r="CJ280" s="50"/>
    </row>
    <row r="281">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853"/>
      <c r="AV281" s="853"/>
      <c r="AW281" s="853"/>
      <c r="AX281" s="853"/>
      <c r="AY281" s="853"/>
      <c r="AZ281" s="853"/>
      <c r="BA281" s="853"/>
      <c r="BB281" s="853"/>
      <c r="BC281" s="853"/>
      <c r="BD281" s="853"/>
      <c r="BE281" s="853"/>
      <c r="BF281" s="853"/>
      <c r="BG281" s="50"/>
      <c r="BH281" s="50"/>
      <c r="BI281" s="50"/>
      <c r="BJ281" s="50"/>
      <c r="BK281" s="50"/>
      <c r="BL281" s="50"/>
      <c r="BM281" s="50"/>
      <c r="BN281" s="50"/>
      <c r="BO281" s="50"/>
      <c r="BP281" s="50"/>
      <c r="BQ281" s="50"/>
      <c r="BR281" s="50"/>
      <c r="BS281" s="50"/>
      <c r="BT281" s="50"/>
      <c r="BU281" s="50"/>
      <c r="BV281" s="50"/>
      <c r="BW281" s="50"/>
      <c r="BX281" s="50"/>
      <c r="BY281" s="50"/>
      <c r="BZ281" s="50"/>
      <c r="CA281" s="50"/>
      <c r="CB281" s="50"/>
      <c r="CC281" s="50"/>
      <c r="CD281" s="50"/>
      <c r="CE281" s="50"/>
      <c r="CF281" s="50"/>
      <c r="CG281" s="50"/>
      <c r="CH281" s="50"/>
      <c r="CI281" s="50"/>
      <c r="CJ281" s="50"/>
    </row>
    <row r="282">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853"/>
      <c r="AV282" s="853"/>
      <c r="AW282" s="853"/>
      <c r="AX282" s="853"/>
      <c r="AY282" s="853"/>
      <c r="AZ282" s="853"/>
      <c r="BA282" s="853"/>
      <c r="BB282" s="853"/>
      <c r="BC282" s="853"/>
      <c r="BD282" s="853"/>
      <c r="BE282" s="853"/>
      <c r="BF282" s="853"/>
      <c r="BG282" s="50"/>
      <c r="BH282" s="50"/>
      <c r="BI282" s="50"/>
      <c r="BJ282" s="50"/>
      <c r="BK282" s="50"/>
      <c r="BL282" s="50"/>
      <c r="BM282" s="50"/>
      <c r="BN282" s="50"/>
      <c r="BO282" s="50"/>
      <c r="BP282" s="50"/>
      <c r="BQ282" s="50"/>
      <c r="BR282" s="50"/>
      <c r="BS282" s="50"/>
      <c r="BT282" s="50"/>
      <c r="BU282" s="50"/>
      <c r="BV282" s="50"/>
      <c r="BW282" s="50"/>
      <c r="BX282" s="50"/>
      <c r="BY282" s="50"/>
      <c r="BZ282" s="50"/>
      <c r="CA282" s="50"/>
      <c r="CB282" s="50"/>
      <c r="CC282" s="50"/>
      <c r="CD282" s="50"/>
      <c r="CE282" s="50"/>
      <c r="CF282" s="50"/>
      <c r="CG282" s="50"/>
      <c r="CH282" s="50"/>
      <c r="CI282" s="50"/>
      <c r="CJ282" s="50"/>
    </row>
    <row r="283">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853"/>
      <c r="AV283" s="853"/>
      <c r="AW283" s="853"/>
      <c r="AX283" s="853"/>
      <c r="AY283" s="853"/>
      <c r="AZ283" s="853"/>
      <c r="BA283" s="853"/>
      <c r="BB283" s="853"/>
      <c r="BC283" s="853"/>
      <c r="BD283" s="853"/>
      <c r="BE283" s="853"/>
      <c r="BF283" s="853"/>
      <c r="BG283" s="50"/>
      <c r="BH283" s="50"/>
      <c r="BI283" s="50"/>
      <c r="BJ283" s="50"/>
      <c r="BK283" s="50"/>
      <c r="BL283" s="50"/>
      <c r="BM283" s="50"/>
      <c r="BN283" s="50"/>
      <c r="BO283" s="50"/>
      <c r="BP283" s="50"/>
      <c r="BQ283" s="50"/>
      <c r="BR283" s="50"/>
      <c r="BS283" s="50"/>
      <c r="BT283" s="50"/>
      <c r="BU283" s="50"/>
      <c r="BV283" s="50"/>
      <c r="BW283" s="50"/>
      <c r="BX283" s="50"/>
      <c r="BY283" s="50"/>
      <c r="BZ283" s="50"/>
      <c r="CA283" s="50"/>
      <c r="CB283" s="50"/>
      <c r="CC283" s="50"/>
      <c r="CD283" s="50"/>
      <c r="CE283" s="50"/>
      <c r="CF283" s="50"/>
      <c r="CG283" s="50"/>
      <c r="CH283" s="50"/>
      <c r="CI283" s="50"/>
      <c r="CJ283" s="50"/>
    </row>
    <row r="284">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853"/>
      <c r="AV284" s="853"/>
      <c r="AW284" s="853"/>
      <c r="AX284" s="853"/>
      <c r="AY284" s="853"/>
      <c r="AZ284" s="853"/>
      <c r="BA284" s="853"/>
      <c r="BB284" s="853"/>
      <c r="BC284" s="853"/>
      <c r="BD284" s="853"/>
      <c r="BE284" s="853"/>
      <c r="BF284" s="853"/>
      <c r="BG284" s="50"/>
      <c r="BH284" s="50"/>
      <c r="BI284" s="50"/>
      <c r="BJ284" s="50"/>
      <c r="BK284" s="50"/>
      <c r="BL284" s="50"/>
      <c r="BM284" s="50"/>
      <c r="BN284" s="50"/>
      <c r="BO284" s="50"/>
      <c r="BP284" s="50"/>
      <c r="BQ284" s="50"/>
      <c r="BR284" s="50"/>
      <c r="BS284" s="50"/>
      <c r="BT284" s="50"/>
      <c r="BU284" s="50"/>
      <c r="BV284" s="50"/>
      <c r="BW284" s="50"/>
      <c r="BX284" s="50"/>
      <c r="BY284" s="50"/>
      <c r="BZ284" s="50"/>
      <c r="CA284" s="50"/>
      <c r="CB284" s="50"/>
      <c r="CC284" s="50"/>
      <c r="CD284" s="50"/>
      <c r="CE284" s="50"/>
      <c r="CF284" s="50"/>
      <c r="CG284" s="50"/>
      <c r="CH284" s="50"/>
      <c r="CI284" s="50"/>
      <c r="CJ284" s="50"/>
    </row>
    <row r="285">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853"/>
      <c r="AV285" s="853"/>
      <c r="AW285" s="853"/>
      <c r="AX285" s="853"/>
      <c r="AY285" s="853"/>
      <c r="AZ285" s="853"/>
      <c r="BA285" s="853"/>
      <c r="BB285" s="853"/>
      <c r="BC285" s="853"/>
      <c r="BD285" s="853"/>
      <c r="BE285" s="853"/>
      <c r="BF285" s="853"/>
      <c r="BG285" s="50"/>
      <c r="BH285" s="50"/>
      <c r="BI285" s="50"/>
      <c r="BJ285" s="50"/>
      <c r="BK285" s="50"/>
      <c r="BL285" s="50"/>
      <c r="BM285" s="50"/>
      <c r="BN285" s="50"/>
      <c r="BO285" s="50"/>
      <c r="BP285" s="50"/>
      <c r="BQ285" s="50"/>
      <c r="BR285" s="50"/>
      <c r="BS285" s="50"/>
      <c r="BT285" s="50"/>
      <c r="BU285" s="50"/>
      <c r="BV285" s="50"/>
      <c r="BW285" s="50"/>
      <c r="BX285" s="50"/>
      <c r="BY285" s="50"/>
      <c r="BZ285" s="50"/>
      <c r="CA285" s="50"/>
      <c r="CB285" s="50"/>
      <c r="CC285" s="50"/>
      <c r="CD285" s="50"/>
      <c r="CE285" s="50"/>
      <c r="CF285" s="50"/>
      <c r="CG285" s="50"/>
      <c r="CH285" s="50"/>
      <c r="CI285" s="50"/>
      <c r="CJ285" s="50"/>
    </row>
    <row r="286">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853"/>
      <c r="AV286" s="853"/>
      <c r="AW286" s="853"/>
      <c r="AX286" s="853"/>
      <c r="AY286" s="853"/>
      <c r="AZ286" s="853"/>
      <c r="BA286" s="853"/>
      <c r="BB286" s="853"/>
      <c r="BC286" s="853"/>
      <c r="BD286" s="853"/>
      <c r="BE286" s="853"/>
      <c r="BF286" s="853"/>
      <c r="BG286" s="50"/>
      <c r="BH286" s="50"/>
      <c r="BI286" s="50"/>
      <c r="BJ286" s="50"/>
      <c r="BK286" s="50"/>
      <c r="BL286" s="50"/>
      <c r="BM286" s="50"/>
      <c r="BN286" s="50"/>
      <c r="BO286" s="50"/>
      <c r="BP286" s="50"/>
      <c r="BQ286" s="50"/>
      <c r="BR286" s="50"/>
      <c r="BS286" s="50"/>
      <c r="BT286" s="50"/>
      <c r="BU286" s="50"/>
      <c r="BV286" s="50"/>
      <c r="BW286" s="50"/>
      <c r="BX286" s="50"/>
      <c r="BY286" s="50"/>
      <c r="BZ286" s="50"/>
      <c r="CA286" s="50"/>
      <c r="CB286" s="50"/>
      <c r="CC286" s="50"/>
      <c r="CD286" s="50"/>
      <c r="CE286" s="50"/>
      <c r="CF286" s="50"/>
      <c r="CG286" s="50"/>
      <c r="CH286" s="50"/>
      <c r="CI286" s="50"/>
      <c r="CJ286" s="50"/>
    </row>
    <row r="287">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853"/>
      <c r="AV287" s="853"/>
      <c r="AW287" s="853"/>
      <c r="AX287" s="853"/>
      <c r="AY287" s="853"/>
      <c r="AZ287" s="853"/>
      <c r="BA287" s="853"/>
      <c r="BB287" s="853"/>
      <c r="BC287" s="853"/>
      <c r="BD287" s="853"/>
      <c r="BE287" s="853"/>
      <c r="BF287" s="853"/>
      <c r="BG287" s="50"/>
      <c r="BH287" s="50"/>
      <c r="BI287" s="50"/>
      <c r="BJ287" s="50"/>
      <c r="BK287" s="50"/>
      <c r="BL287" s="50"/>
      <c r="BM287" s="50"/>
      <c r="BN287" s="50"/>
      <c r="BO287" s="50"/>
      <c r="BP287" s="50"/>
      <c r="BQ287" s="50"/>
      <c r="BR287" s="50"/>
      <c r="BS287" s="50"/>
      <c r="BT287" s="50"/>
      <c r="BU287" s="50"/>
      <c r="BV287" s="50"/>
      <c r="BW287" s="50"/>
      <c r="BX287" s="50"/>
      <c r="BY287" s="50"/>
      <c r="BZ287" s="50"/>
      <c r="CA287" s="50"/>
      <c r="CB287" s="50"/>
      <c r="CC287" s="50"/>
      <c r="CD287" s="50"/>
      <c r="CE287" s="50"/>
      <c r="CF287" s="50"/>
      <c r="CG287" s="50"/>
      <c r="CH287" s="50"/>
      <c r="CI287" s="50"/>
      <c r="CJ287" s="50"/>
    </row>
    <row r="288">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853"/>
      <c r="AV288" s="853"/>
      <c r="AW288" s="853"/>
      <c r="AX288" s="853"/>
      <c r="AY288" s="853"/>
      <c r="AZ288" s="853"/>
      <c r="BA288" s="853"/>
      <c r="BB288" s="853"/>
      <c r="BC288" s="853"/>
      <c r="BD288" s="853"/>
      <c r="BE288" s="853"/>
      <c r="BF288" s="853"/>
      <c r="BG288" s="50"/>
      <c r="BH288" s="50"/>
      <c r="BI288" s="50"/>
      <c r="BJ288" s="50"/>
      <c r="BK288" s="50"/>
      <c r="BL288" s="50"/>
      <c r="BM288" s="50"/>
      <c r="BN288" s="50"/>
      <c r="BO288" s="50"/>
      <c r="BP288" s="50"/>
      <c r="BQ288" s="50"/>
      <c r="BR288" s="50"/>
      <c r="BS288" s="50"/>
      <c r="BT288" s="50"/>
      <c r="BU288" s="50"/>
      <c r="BV288" s="50"/>
      <c r="BW288" s="50"/>
      <c r="BX288" s="50"/>
      <c r="BY288" s="50"/>
      <c r="BZ288" s="50"/>
      <c r="CA288" s="50"/>
      <c r="CB288" s="50"/>
      <c r="CC288" s="50"/>
      <c r="CD288" s="50"/>
      <c r="CE288" s="50"/>
      <c r="CF288" s="50"/>
      <c r="CG288" s="50"/>
      <c r="CH288" s="50"/>
      <c r="CI288" s="50"/>
      <c r="CJ288" s="50"/>
    </row>
    <row r="289">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853"/>
      <c r="AV289" s="853"/>
      <c r="AW289" s="853"/>
      <c r="AX289" s="853"/>
      <c r="AY289" s="853"/>
      <c r="AZ289" s="853"/>
      <c r="BA289" s="853"/>
      <c r="BB289" s="853"/>
      <c r="BC289" s="853"/>
      <c r="BD289" s="853"/>
      <c r="BE289" s="853"/>
      <c r="BF289" s="853"/>
      <c r="BG289" s="50"/>
      <c r="BH289" s="50"/>
      <c r="BI289" s="50"/>
      <c r="BJ289" s="50"/>
      <c r="BK289" s="50"/>
      <c r="BL289" s="50"/>
      <c r="BM289" s="50"/>
      <c r="BN289" s="50"/>
      <c r="BO289" s="50"/>
      <c r="BP289" s="50"/>
      <c r="BQ289" s="50"/>
      <c r="BR289" s="50"/>
      <c r="BS289" s="50"/>
      <c r="BT289" s="50"/>
      <c r="BU289" s="50"/>
      <c r="BV289" s="50"/>
      <c r="BW289" s="50"/>
      <c r="BX289" s="50"/>
      <c r="BY289" s="50"/>
      <c r="BZ289" s="50"/>
      <c r="CA289" s="50"/>
      <c r="CB289" s="50"/>
      <c r="CC289" s="50"/>
      <c r="CD289" s="50"/>
      <c r="CE289" s="50"/>
      <c r="CF289" s="50"/>
      <c r="CG289" s="50"/>
      <c r="CH289" s="50"/>
      <c r="CI289" s="50"/>
      <c r="CJ289" s="50"/>
    </row>
    <row r="290">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853"/>
      <c r="AV290" s="853"/>
      <c r="AW290" s="853"/>
      <c r="AX290" s="853"/>
      <c r="AY290" s="853"/>
      <c r="AZ290" s="853"/>
      <c r="BA290" s="853"/>
      <c r="BB290" s="853"/>
      <c r="BC290" s="853"/>
      <c r="BD290" s="853"/>
      <c r="BE290" s="853"/>
      <c r="BF290" s="853"/>
      <c r="BG290" s="50"/>
      <c r="BH290" s="50"/>
      <c r="BI290" s="50"/>
      <c r="BJ290" s="50"/>
      <c r="BK290" s="50"/>
      <c r="BL290" s="50"/>
      <c r="BM290" s="50"/>
      <c r="BN290" s="50"/>
      <c r="BO290" s="50"/>
      <c r="BP290" s="50"/>
      <c r="BQ290" s="50"/>
      <c r="BR290" s="50"/>
      <c r="BS290" s="50"/>
      <c r="BT290" s="50"/>
      <c r="BU290" s="50"/>
      <c r="BV290" s="50"/>
      <c r="BW290" s="50"/>
      <c r="BX290" s="50"/>
      <c r="BY290" s="50"/>
      <c r="BZ290" s="50"/>
      <c r="CA290" s="50"/>
      <c r="CB290" s="50"/>
      <c r="CC290" s="50"/>
      <c r="CD290" s="50"/>
      <c r="CE290" s="50"/>
      <c r="CF290" s="50"/>
      <c r="CG290" s="50"/>
      <c r="CH290" s="50"/>
      <c r="CI290" s="50"/>
      <c r="CJ290" s="50"/>
    </row>
    <row r="291">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853"/>
      <c r="AV291" s="853"/>
      <c r="AW291" s="853"/>
      <c r="AX291" s="853"/>
      <c r="AY291" s="853"/>
      <c r="AZ291" s="853"/>
      <c r="BA291" s="853"/>
      <c r="BB291" s="853"/>
      <c r="BC291" s="853"/>
      <c r="BD291" s="853"/>
      <c r="BE291" s="853"/>
      <c r="BF291" s="853"/>
      <c r="BG291" s="50"/>
      <c r="BH291" s="50"/>
      <c r="BI291" s="50"/>
      <c r="BJ291" s="50"/>
      <c r="BK291" s="50"/>
      <c r="BL291" s="50"/>
      <c r="BM291" s="50"/>
      <c r="BN291" s="50"/>
      <c r="BO291" s="50"/>
      <c r="BP291" s="50"/>
      <c r="BQ291" s="50"/>
      <c r="BR291" s="50"/>
      <c r="BS291" s="50"/>
      <c r="BT291" s="50"/>
      <c r="BU291" s="50"/>
      <c r="BV291" s="50"/>
      <c r="BW291" s="50"/>
      <c r="BX291" s="50"/>
      <c r="BY291" s="50"/>
      <c r="BZ291" s="50"/>
      <c r="CA291" s="50"/>
      <c r="CB291" s="50"/>
      <c r="CC291" s="50"/>
      <c r="CD291" s="50"/>
      <c r="CE291" s="50"/>
      <c r="CF291" s="50"/>
      <c r="CG291" s="50"/>
      <c r="CH291" s="50"/>
      <c r="CI291" s="50"/>
      <c r="CJ291" s="50"/>
    </row>
    <row r="292">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853"/>
      <c r="AV292" s="853"/>
      <c r="AW292" s="853"/>
      <c r="AX292" s="853"/>
      <c r="AY292" s="853"/>
      <c r="AZ292" s="853"/>
      <c r="BA292" s="853"/>
      <c r="BB292" s="853"/>
      <c r="BC292" s="853"/>
      <c r="BD292" s="853"/>
      <c r="BE292" s="853"/>
      <c r="BF292" s="853"/>
      <c r="BG292" s="50"/>
      <c r="BH292" s="50"/>
      <c r="BI292" s="50"/>
      <c r="BJ292" s="50"/>
      <c r="BK292" s="50"/>
      <c r="BL292" s="50"/>
      <c r="BM292" s="50"/>
      <c r="BN292" s="50"/>
      <c r="BO292" s="50"/>
      <c r="BP292" s="50"/>
      <c r="BQ292" s="50"/>
      <c r="BR292" s="50"/>
      <c r="BS292" s="50"/>
      <c r="BT292" s="50"/>
      <c r="BU292" s="50"/>
      <c r="BV292" s="50"/>
      <c r="BW292" s="50"/>
      <c r="BX292" s="50"/>
      <c r="BY292" s="50"/>
      <c r="BZ292" s="50"/>
      <c r="CA292" s="50"/>
      <c r="CB292" s="50"/>
      <c r="CC292" s="50"/>
      <c r="CD292" s="50"/>
      <c r="CE292" s="50"/>
      <c r="CF292" s="50"/>
      <c r="CG292" s="50"/>
      <c r="CH292" s="50"/>
      <c r="CI292" s="50"/>
      <c r="CJ292" s="50"/>
    </row>
    <row r="293">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853"/>
      <c r="AV293" s="853"/>
      <c r="AW293" s="853"/>
      <c r="AX293" s="853"/>
      <c r="AY293" s="853"/>
      <c r="AZ293" s="853"/>
      <c r="BA293" s="853"/>
      <c r="BB293" s="853"/>
      <c r="BC293" s="853"/>
      <c r="BD293" s="853"/>
      <c r="BE293" s="853"/>
      <c r="BF293" s="853"/>
      <c r="BG293" s="50"/>
      <c r="BH293" s="50"/>
      <c r="BI293" s="50"/>
      <c r="BJ293" s="50"/>
      <c r="BK293" s="50"/>
      <c r="BL293" s="50"/>
      <c r="BM293" s="50"/>
      <c r="BN293" s="50"/>
      <c r="BO293" s="50"/>
      <c r="BP293" s="50"/>
      <c r="BQ293" s="50"/>
      <c r="BR293" s="50"/>
      <c r="BS293" s="50"/>
      <c r="BT293" s="50"/>
      <c r="BU293" s="50"/>
      <c r="BV293" s="50"/>
      <c r="BW293" s="50"/>
      <c r="BX293" s="50"/>
      <c r="BY293" s="50"/>
      <c r="BZ293" s="50"/>
      <c r="CA293" s="50"/>
      <c r="CB293" s="50"/>
      <c r="CC293" s="50"/>
      <c r="CD293" s="50"/>
      <c r="CE293" s="50"/>
      <c r="CF293" s="50"/>
      <c r="CG293" s="50"/>
      <c r="CH293" s="50"/>
      <c r="CI293" s="50"/>
      <c r="CJ293" s="50"/>
    </row>
    <row r="294">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853"/>
      <c r="AV294" s="853"/>
      <c r="AW294" s="853"/>
      <c r="AX294" s="853"/>
      <c r="AY294" s="853"/>
      <c r="AZ294" s="853"/>
      <c r="BA294" s="853"/>
      <c r="BB294" s="853"/>
      <c r="BC294" s="853"/>
      <c r="BD294" s="853"/>
      <c r="BE294" s="853"/>
      <c r="BF294" s="853"/>
      <c r="BG294" s="50"/>
      <c r="BH294" s="50"/>
      <c r="BI294" s="50"/>
      <c r="BJ294" s="50"/>
      <c r="BK294" s="50"/>
      <c r="BL294" s="50"/>
      <c r="BM294" s="50"/>
      <c r="BN294" s="50"/>
      <c r="BO294" s="50"/>
      <c r="BP294" s="50"/>
      <c r="BQ294" s="50"/>
      <c r="BR294" s="50"/>
      <c r="BS294" s="50"/>
      <c r="BT294" s="50"/>
      <c r="BU294" s="50"/>
      <c r="BV294" s="50"/>
      <c r="BW294" s="50"/>
      <c r="BX294" s="50"/>
      <c r="BY294" s="50"/>
      <c r="BZ294" s="50"/>
      <c r="CA294" s="50"/>
      <c r="CB294" s="50"/>
      <c r="CC294" s="50"/>
      <c r="CD294" s="50"/>
      <c r="CE294" s="50"/>
      <c r="CF294" s="50"/>
      <c r="CG294" s="50"/>
      <c r="CH294" s="50"/>
      <c r="CI294" s="50"/>
      <c r="CJ294" s="50"/>
    </row>
    <row r="295">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853"/>
      <c r="AV295" s="853"/>
      <c r="AW295" s="853"/>
      <c r="AX295" s="853"/>
      <c r="AY295" s="853"/>
      <c r="AZ295" s="853"/>
      <c r="BA295" s="853"/>
      <c r="BB295" s="853"/>
      <c r="BC295" s="853"/>
      <c r="BD295" s="853"/>
      <c r="BE295" s="853"/>
      <c r="BF295" s="853"/>
      <c r="BG295" s="50"/>
      <c r="BH295" s="50"/>
      <c r="BI295" s="50"/>
      <c r="BJ295" s="50"/>
      <c r="BK295" s="50"/>
      <c r="BL295" s="50"/>
      <c r="BM295" s="50"/>
      <c r="BN295" s="50"/>
      <c r="BO295" s="50"/>
      <c r="BP295" s="50"/>
      <c r="BQ295" s="50"/>
      <c r="BR295" s="50"/>
      <c r="BS295" s="50"/>
      <c r="BT295" s="50"/>
      <c r="BU295" s="50"/>
      <c r="BV295" s="50"/>
      <c r="BW295" s="50"/>
      <c r="BX295" s="50"/>
      <c r="BY295" s="50"/>
      <c r="BZ295" s="50"/>
      <c r="CA295" s="50"/>
      <c r="CB295" s="50"/>
      <c r="CC295" s="50"/>
      <c r="CD295" s="50"/>
      <c r="CE295" s="50"/>
      <c r="CF295" s="50"/>
      <c r="CG295" s="50"/>
      <c r="CH295" s="50"/>
      <c r="CI295" s="50"/>
      <c r="CJ295" s="50"/>
    </row>
    <row r="296">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853"/>
      <c r="AV296" s="853"/>
      <c r="AW296" s="853"/>
      <c r="AX296" s="853"/>
      <c r="AY296" s="853"/>
      <c r="AZ296" s="853"/>
      <c r="BA296" s="853"/>
      <c r="BB296" s="853"/>
      <c r="BC296" s="853"/>
      <c r="BD296" s="853"/>
      <c r="BE296" s="853"/>
      <c r="BF296" s="853"/>
      <c r="BG296" s="50"/>
      <c r="BH296" s="50"/>
      <c r="BI296" s="50"/>
      <c r="BJ296" s="50"/>
      <c r="BK296" s="50"/>
      <c r="BL296" s="50"/>
      <c r="BM296" s="50"/>
      <c r="BN296" s="50"/>
      <c r="BO296" s="50"/>
      <c r="BP296" s="50"/>
      <c r="BQ296" s="50"/>
      <c r="BR296" s="50"/>
      <c r="BS296" s="50"/>
      <c r="BT296" s="50"/>
      <c r="BU296" s="50"/>
      <c r="BV296" s="50"/>
      <c r="BW296" s="50"/>
      <c r="BX296" s="50"/>
      <c r="BY296" s="50"/>
      <c r="BZ296" s="50"/>
      <c r="CA296" s="50"/>
      <c r="CB296" s="50"/>
      <c r="CC296" s="50"/>
      <c r="CD296" s="50"/>
      <c r="CE296" s="50"/>
      <c r="CF296" s="50"/>
      <c r="CG296" s="50"/>
      <c r="CH296" s="50"/>
      <c r="CI296" s="50"/>
      <c r="CJ296" s="50"/>
    </row>
    <row r="297">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853"/>
      <c r="AV297" s="853"/>
      <c r="AW297" s="853"/>
      <c r="AX297" s="853"/>
      <c r="AY297" s="853"/>
      <c r="AZ297" s="853"/>
      <c r="BA297" s="853"/>
      <c r="BB297" s="853"/>
      <c r="BC297" s="853"/>
      <c r="BD297" s="853"/>
      <c r="BE297" s="853"/>
      <c r="BF297" s="853"/>
      <c r="BG297" s="50"/>
      <c r="BH297" s="50"/>
      <c r="BI297" s="50"/>
      <c r="BJ297" s="50"/>
      <c r="BK297" s="50"/>
      <c r="BL297" s="50"/>
      <c r="BM297" s="50"/>
      <c r="BN297" s="50"/>
      <c r="BO297" s="50"/>
      <c r="BP297" s="50"/>
      <c r="BQ297" s="50"/>
      <c r="BR297" s="50"/>
      <c r="BS297" s="50"/>
      <c r="BT297" s="50"/>
      <c r="BU297" s="50"/>
      <c r="BV297" s="50"/>
      <c r="BW297" s="50"/>
      <c r="BX297" s="50"/>
      <c r="BY297" s="50"/>
      <c r="BZ297" s="50"/>
      <c r="CA297" s="50"/>
      <c r="CB297" s="50"/>
      <c r="CC297" s="50"/>
      <c r="CD297" s="50"/>
      <c r="CE297" s="50"/>
      <c r="CF297" s="50"/>
      <c r="CG297" s="50"/>
      <c r="CH297" s="50"/>
      <c r="CI297" s="50"/>
      <c r="CJ297" s="50"/>
    </row>
    <row r="298">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853"/>
      <c r="AV298" s="853"/>
      <c r="AW298" s="853"/>
      <c r="AX298" s="853"/>
      <c r="AY298" s="853"/>
      <c r="AZ298" s="853"/>
      <c r="BA298" s="853"/>
      <c r="BB298" s="853"/>
      <c r="BC298" s="853"/>
      <c r="BD298" s="853"/>
      <c r="BE298" s="853"/>
      <c r="BF298" s="853"/>
      <c r="BG298" s="50"/>
      <c r="BH298" s="50"/>
      <c r="BI298" s="50"/>
      <c r="BJ298" s="50"/>
      <c r="BK298" s="50"/>
      <c r="BL298" s="50"/>
      <c r="BM298" s="50"/>
      <c r="BN298" s="50"/>
      <c r="BO298" s="50"/>
      <c r="BP298" s="50"/>
      <c r="BQ298" s="50"/>
      <c r="BR298" s="50"/>
      <c r="BS298" s="50"/>
      <c r="BT298" s="50"/>
      <c r="BU298" s="50"/>
      <c r="BV298" s="50"/>
      <c r="BW298" s="50"/>
      <c r="BX298" s="50"/>
      <c r="BY298" s="50"/>
      <c r="BZ298" s="50"/>
      <c r="CA298" s="50"/>
      <c r="CB298" s="50"/>
      <c r="CC298" s="50"/>
      <c r="CD298" s="50"/>
      <c r="CE298" s="50"/>
      <c r="CF298" s="50"/>
      <c r="CG298" s="50"/>
      <c r="CH298" s="50"/>
      <c r="CI298" s="50"/>
      <c r="CJ298" s="50"/>
    </row>
    <row r="299">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853"/>
      <c r="AV299" s="853"/>
      <c r="AW299" s="853"/>
      <c r="AX299" s="853"/>
      <c r="AY299" s="853"/>
      <c r="AZ299" s="853"/>
      <c r="BA299" s="853"/>
      <c r="BB299" s="853"/>
      <c r="BC299" s="853"/>
      <c r="BD299" s="853"/>
      <c r="BE299" s="853"/>
      <c r="BF299" s="853"/>
      <c r="BG299" s="50"/>
      <c r="BH299" s="50"/>
      <c r="BI299" s="50"/>
      <c r="BJ299" s="50"/>
      <c r="BK299" s="50"/>
      <c r="BL299" s="50"/>
      <c r="BM299" s="50"/>
      <c r="BN299" s="50"/>
      <c r="BO299" s="50"/>
      <c r="BP299" s="50"/>
      <c r="BQ299" s="50"/>
      <c r="BR299" s="50"/>
      <c r="BS299" s="50"/>
      <c r="BT299" s="50"/>
      <c r="BU299" s="50"/>
      <c r="BV299" s="50"/>
      <c r="BW299" s="50"/>
      <c r="BX299" s="50"/>
      <c r="BY299" s="50"/>
      <c r="BZ299" s="50"/>
      <c r="CA299" s="50"/>
      <c r="CB299" s="50"/>
      <c r="CC299" s="50"/>
      <c r="CD299" s="50"/>
      <c r="CE299" s="50"/>
      <c r="CF299" s="50"/>
      <c r="CG299" s="50"/>
      <c r="CH299" s="50"/>
      <c r="CI299" s="50"/>
      <c r="CJ299" s="50"/>
    </row>
    <row r="300">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853"/>
      <c r="AV300" s="853"/>
      <c r="AW300" s="853"/>
      <c r="AX300" s="853"/>
      <c r="AY300" s="853"/>
      <c r="AZ300" s="853"/>
      <c r="BA300" s="853"/>
      <c r="BB300" s="853"/>
      <c r="BC300" s="853"/>
      <c r="BD300" s="853"/>
      <c r="BE300" s="853"/>
      <c r="BF300" s="853"/>
      <c r="BG300" s="50"/>
      <c r="BH300" s="50"/>
      <c r="BI300" s="50"/>
      <c r="BJ300" s="50"/>
      <c r="BK300" s="50"/>
      <c r="BL300" s="50"/>
      <c r="BM300" s="50"/>
      <c r="BN300" s="50"/>
      <c r="BO300" s="50"/>
      <c r="BP300" s="50"/>
      <c r="BQ300" s="50"/>
      <c r="BR300" s="50"/>
      <c r="BS300" s="50"/>
      <c r="BT300" s="50"/>
      <c r="BU300" s="50"/>
      <c r="BV300" s="50"/>
      <c r="BW300" s="50"/>
      <c r="BX300" s="50"/>
      <c r="BY300" s="50"/>
      <c r="BZ300" s="50"/>
      <c r="CA300" s="50"/>
      <c r="CB300" s="50"/>
      <c r="CC300" s="50"/>
      <c r="CD300" s="50"/>
      <c r="CE300" s="50"/>
      <c r="CF300" s="50"/>
      <c r="CG300" s="50"/>
      <c r="CH300" s="50"/>
      <c r="CI300" s="50"/>
      <c r="CJ300" s="50"/>
    </row>
    <row r="301">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853"/>
      <c r="AV301" s="853"/>
      <c r="AW301" s="853"/>
      <c r="AX301" s="853"/>
      <c r="AY301" s="853"/>
      <c r="AZ301" s="853"/>
      <c r="BA301" s="853"/>
      <c r="BB301" s="853"/>
      <c r="BC301" s="853"/>
      <c r="BD301" s="853"/>
      <c r="BE301" s="853"/>
      <c r="BF301" s="853"/>
      <c r="BG301" s="50"/>
      <c r="BH301" s="50"/>
      <c r="BI301" s="50"/>
      <c r="BJ301" s="50"/>
      <c r="BK301" s="50"/>
      <c r="BL301" s="50"/>
      <c r="BM301" s="50"/>
      <c r="BN301" s="50"/>
      <c r="BO301" s="50"/>
      <c r="BP301" s="50"/>
      <c r="BQ301" s="50"/>
      <c r="BR301" s="50"/>
      <c r="BS301" s="50"/>
      <c r="BT301" s="50"/>
      <c r="BU301" s="50"/>
      <c r="BV301" s="50"/>
      <c r="BW301" s="50"/>
      <c r="BX301" s="50"/>
      <c r="BY301" s="50"/>
      <c r="BZ301" s="50"/>
      <c r="CA301" s="50"/>
      <c r="CB301" s="50"/>
      <c r="CC301" s="50"/>
      <c r="CD301" s="50"/>
      <c r="CE301" s="50"/>
      <c r="CF301" s="50"/>
      <c r="CG301" s="50"/>
      <c r="CH301" s="50"/>
      <c r="CI301" s="50"/>
      <c r="CJ301" s="50"/>
    </row>
    <row r="302">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853"/>
      <c r="AV302" s="853"/>
      <c r="AW302" s="853"/>
      <c r="AX302" s="853"/>
      <c r="AY302" s="853"/>
      <c r="AZ302" s="853"/>
      <c r="BA302" s="853"/>
      <c r="BB302" s="853"/>
      <c r="BC302" s="853"/>
      <c r="BD302" s="853"/>
      <c r="BE302" s="853"/>
      <c r="BF302" s="853"/>
      <c r="BG302" s="50"/>
      <c r="BH302" s="50"/>
      <c r="BI302" s="50"/>
      <c r="BJ302" s="50"/>
      <c r="BK302" s="50"/>
      <c r="BL302" s="50"/>
      <c r="BM302" s="50"/>
      <c r="BN302" s="50"/>
      <c r="BO302" s="50"/>
      <c r="BP302" s="50"/>
      <c r="BQ302" s="50"/>
      <c r="BR302" s="50"/>
      <c r="BS302" s="50"/>
      <c r="BT302" s="50"/>
      <c r="BU302" s="50"/>
      <c r="BV302" s="50"/>
      <c r="BW302" s="50"/>
      <c r="BX302" s="50"/>
      <c r="BY302" s="50"/>
      <c r="BZ302" s="50"/>
      <c r="CA302" s="50"/>
      <c r="CB302" s="50"/>
      <c r="CC302" s="50"/>
      <c r="CD302" s="50"/>
      <c r="CE302" s="50"/>
      <c r="CF302" s="50"/>
      <c r="CG302" s="50"/>
      <c r="CH302" s="50"/>
      <c r="CI302" s="50"/>
      <c r="CJ302" s="50"/>
    </row>
    <row r="303">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853"/>
      <c r="AV303" s="853"/>
      <c r="AW303" s="853"/>
      <c r="AX303" s="853"/>
      <c r="AY303" s="853"/>
      <c r="AZ303" s="853"/>
      <c r="BA303" s="853"/>
      <c r="BB303" s="853"/>
      <c r="BC303" s="853"/>
      <c r="BD303" s="853"/>
      <c r="BE303" s="853"/>
      <c r="BF303" s="853"/>
      <c r="BG303" s="50"/>
      <c r="BH303" s="50"/>
      <c r="BI303" s="50"/>
      <c r="BJ303" s="50"/>
      <c r="BK303" s="50"/>
      <c r="BL303" s="50"/>
      <c r="BM303" s="50"/>
      <c r="BN303" s="50"/>
      <c r="BO303" s="50"/>
      <c r="BP303" s="50"/>
      <c r="BQ303" s="50"/>
      <c r="BR303" s="50"/>
      <c r="BS303" s="50"/>
      <c r="BT303" s="50"/>
      <c r="BU303" s="50"/>
      <c r="BV303" s="50"/>
      <c r="BW303" s="50"/>
      <c r="BX303" s="50"/>
      <c r="BY303" s="50"/>
      <c r="BZ303" s="50"/>
      <c r="CA303" s="50"/>
      <c r="CB303" s="50"/>
      <c r="CC303" s="50"/>
      <c r="CD303" s="50"/>
      <c r="CE303" s="50"/>
      <c r="CF303" s="50"/>
      <c r="CG303" s="50"/>
      <c r="CH303" s="50"/>
      <c r="CI303" s="50"/>
      <c r="CJ303" s="50"/>
    </row>
    <row r="304">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853"/>
      <c r="AV304" s="853"/>
      <c r="AW304" s="853"/>
      <c r="AX304" s="853"/>
      <c r="AY304" s="853"/>
      <c r="AZ304" s="853"/>
      <c r="BA304" s="853"/>
      <c r="BB304" s="853"/>
      <c r="BC304" s="853"/>
      <c r="BD304" s="853"/>
      <c r="BE304" s="853"/>
      <c r="BF304" s="853"/>
      <c r="BG304" s="50"/>
      <c r="BH304" s="50"/>
      <c r="BI304" s="50"/>
      <c r="BJ304" s="50"/>
      <c r="BK304" s="50"/>
      <c r="BL304" s="50"/>
      <c r="BM304" s="50"/>
      <c r="BN304" s="50"/>
      <c r="BO304" s="50"/>
      <c r="BP304" s="50"/>
      <c r="BQ304" s="50"/>
      <c r="BR304" s="50"/>
      <c r="BS304" s="50"/>
      <c r="BT304" s="50"/>
      <c r="BU304" s="50"/>
      <c r="BV304" s="50"/>
      <c r="BW304" s="50"/>
      <c r="BX304" s="50"/>
      <c r="BY304" s="50"/>
      <c r="BZ304" s="50"/>
      <c r="CA304" s="50"/>
      <c r="CB304" s="50"/>
      <c r="CC304" s="50"/>
      <c r="CD304" s="50"/>
      <c r="CE304" s="50"/>
      <c r="CF304" s="50"/>
      <c r="CG304" s="50"/>
      <c r="CH304" s="50"/>
      <c r="CI304" s="50"/>
      <c r="CJ304" s="50"/>
    </row>
    <row r="305">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853"/>
      <c r="AV305" s="853"/>
      <c r="AW305" s="853"/>
      <c r="AX305" s="853"/>
      <c r="AY305" s="853"/>
      <c r="AZ305" s="853"/>
      <c r="BA305" s="853"/>
      <c r="BB305" s="853"/>
      <c r="BC305" s="853"/>
      <c r="BD305" s="853"/>
      <c r="BE305" s="853"/>
      <c r="BF305" s="853"/>
      <c r="BG305" s="50"/>
      <c r="BH305" s="50"/>
      <c r="BI305" s="50"/>
      <c r="BJ305" s="50"/>
      <c r="BK305" s="50"/>
      <c r="BL305" s="50"/>
      <c r="BM305" s="50"/>
      <c r="BN305" s="50"/>
      <c r="BO305" s="50"/>
      <c r="BP305" s="50"/>
      <c r="BQ305" s="50"/>
      <c r="BR305" s="50"/>
      <c r="BS305" s="50"/>
      <c r="BT305" s="50"/>
      <c r="BU305" s="50"/>
      <c r="BV305" s="50"/>
      <c r="BW305" s="50"/>
      <c r="BX305" s="50"/>
      <c r="BY305" s="50"/>
      <c r="BZ305" s="50"/>
      <c r="CA305" s="50"/>
      <c r="CB305" s="50"/>
      <c r="CC305" s="50"/>
      <c r="CD305" s="50"/>
      <c r="CE305" s="50"/>
      <c r="CF305" s="50"/>
      <c r="CG305" s="50"/>
      <c r="CH305" s="50"/>
      <c r="CI305" s="50"/>
      <c r="CJ305" s="50"/>
    </row>
    <row r="306">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853"/>
      <c r="AV306" s="853"/>
      <c r="AW306" s="853"/>
      <c r="AX306" s="853"/>
      <c r="AY306" s="853"/>
      <c r="AZ306" s="853"/>
      <c r="BA306" s="853"/>
      <c r="BB306" s="853"/>
      <c r="BC306" s="853"/>
      <c r="BD306" s="853"/>
      <c r="BE306" s="853"/>
      <c r="BF306" s="853"/>
      <c r="BG306" s="50"/>
      <c r="BH306" s="50"/>
      <c r="BI306" s="50"/>
      <c r="BJ306" s="50"/>
      <c r="BK306" s="50"/>
      <c r="BL306" s="50"/>
      <c r="BM306" s="50"/>
      <c r="BN306" s="50"/>
      <c r="BO306" s="50"/>
      <c r="BP306" s="50"/>
      <c r="BQ306" s="50"/>
      <c r="BR306" s="50"/>
      <c r="BS306" s="50"/>
      <c r="BT306" s="50"/>
      <c r="BU306" s="50"/>
      <c r="BV306" s="50"/>
      <c r="BW306" s="50"/>
      <c r="BX306" s="50"/>
      <c r="BY306" s="50"/>
      <c r="BZ306" s="50"/>
      <c r="CA306" s="50"/>
      <c r="CB306" s="50"/>
      <c r="CC306" s="50"/>
      <c r="CD306" s="50"/>
      <c r="CE306" s="50"/>
      <c r="CF306" s="50"/>
      <c r="CG306" s="50"/>
      <c r="CH306" s="50"/>
      <c r="CI306" s="50"/>
      <c r="CJ306" s="50"/>
    </row>
    <row r="307">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853"/>
      <c r="AV307" s="853"/>
      <c r="AW307" s="853"/>
      <c r="AX307" s="853"/>
      <c r="AY307" s="853"/>
      <c r="AZ307" s="853"/>
      <c r="BA307" s="853"/>
      <c r="BB307" s="853"/>
      <c r="BC307" s="853"/>
      <c r="BD307" s="853"/>
      <c r="BE307" s="853"/>
      <c r="BF307" s="853"/>
      <c r="BG307" s="50"/>
      <c r="BH307" s="50"/>
      <c r="BI307" s="50"/>
      <c r="BJ307" s="50"/>
      <c r="BK307" s="50"/>
      <c r="BL307" s="50"/>
      <c r="BM307" s="50"/>
      <c r="BN307" s="50"/>
      <c r="BO307" s="50"/>
      <c r="BP307" s="50"/>
      <c r="BQ307" s="50"/>
      <c r="BR307" s="50"/>
      <c r="BS307" s="50"/>
      <c r="BT307" s="50"/>
      <c r="BU307" s="50"/>
      <c r="BV307" s="50"/>
      <c r="BW307" s="50"/>
      <c r="BX307" s="50"/>
      <c r="BY307" s="50"/>
      <c r="BZ307" s="50"/>
      <c r="CA307" s="50"/>
      <c r="CB307" s="50"/>
      <c r="CC307" s="50"/>
      <c r="CD307" s="50"/>
      <c r="CE307" s="50"/>
      <c r="CF307" s="50"/>
      <c r="CG307" s="50"/>
      <c r="CH307" s="50"/>
      <c r="CI307" s="50"/>
      <c r="CJ307" s="50"/>
    </row>
    <row r="308">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853"/>
      <c r="AV308" s="853"/>
      <c r="AW308" s="853"/>
      <c r="AX308" s="853"/>
      <c r="AY308" s="853"/>
      <c r="AZ308" s="853"/>
      <c r="BA308" s="853"/>
      <c r="BB308" s="853"/>
      <c r="BC308" s="853"/>
      <c r="BD308" s="853"/>
      <c r="BE308" s="853"/>
      <c r="BF308" s="853"/>
      <c r="BG308" s="50"/>
      <c r="BH308" s="50"/>
      <c r="BI308" s="50"/>
      <c r="BJ308" s="50"/>
      <c r="BK308" s="50"/>
      <c r="BL308" s="50"/>
      <c r="BM308" s="50"/>
      <c r="BN308" s="50"/>
      <c r="BO308" s="50"/>
      <c r="BP308" s="50"/>
      <c r="BQ308" s="50"/>
      <c r="BR308" s="50"/>
      <c r="BS308" s="50"/>
      <c r="BT308" s="50"/>
      <c r="BU308" s="50"/>
      <c r="BV308" s="50"/>
      <c r="BW308" s="50"/>
      <c r="BX308" s="50"/>
      <c r="BY308" s="50"/>
      <c r="BZ308" s="50"/>
      <c r="CA308" s="50"/>
      <c r="CB308" s="50"/>
      <c r="CC308" s="50"/>
      <c r="CD308" s="50"/>
      <c r="CE308" s="50"/>
      <c r="CF308" s="50"/>
      <c r="CG308" s="50"/>
      <c r="CH308" s="50"/>
      <c r="CI308" s="50"/>
      <c r="CJ308" s="50"/>
    </row>
    <row r="309">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853"/>
      <c r="AV309" s="853"/>
      <c r="AW309" s="853"/>
      <c r="AX309" s="853"/>
      <c r="AY309" s="853"/>
      <c r="AZ309" s="853"/>
      <c r="BA309" s="853"/>
      <c r="BB309" s="853"/>
      <c r="BC309" s="853"/>
      <c r="BD309" s="853"/>
      <c r="BE309" s="853"/>
      <c r="BF309" s="853"/>
      <c r="BG309" s="50"/>
      <c r="BH309" s="50"/>
      <c r="BI309" s="50"/>
      <c r="BJ309" s="50"/>
      <c r="BK309" s="50"/>
      <c r="BL309" s="50"/>
      <c r="BM309" s="50"/>
      <c r="BN309" s="50"/>
      <c r="BO309" s="50"/>
      <c r="BP309" s="50"/>
      <c r="BQ309" s="50"/>
      <c r="BR309" s="50"/>
      <c r="BS309" s="50"/>
      <c r="BT309" s="50"/>
      <c r="BU309" s="50"/>
      <c r="BV309" s="50"/>
      <c r="BW309" s="50"/>
      <c r="BX309" s="50"/>
      <c r="BY309" s="50"/>
      <c r="BZ309" s="50"/>
      <c r="CA309" s="50"/>
      <c r="CB309" s="50"/>
      <c r="CC309" s="50"/>
      <c r="CD309" s="50"/>
      <c r="CE309" s="50"/>
      <c r="CF309" s="50"/>
      <c r="CG309" s="50"/>
      <c r="CH309" s="50"/>
      <c r="CI309" s="50"/>
      <c r="CJ309" s="50"/>
    </row>
    <row r="310">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853"/>
      <c r="AV310" s="853"/>
      <c r="AW310" s="853"/>
      <c r="AX310" s="853"/>
      <c r="AY310" s="853"/>
      <c r="AZ310" s="853"/>
      <c r="BA310" s="853"/>
      <c r="BB310" s="853"/>
      <c r="BC310" s="853"/>
      <c r="BD310" s="853"/>
      <c r="BE310" s="853"/>
      <c r="BF310" s="853"/>
      <c r="BG310" s="50"/>
      <c r="BH310" s="50"/>
      <c r="BI310" s="50"/>
      <c r="BJ310" s="50"/>
      <c r="BK310" s="50"/>
      <c r="BL310" s="50"/>
      <c r="BM310" s="50"/>
      <c r="BN310" s="50"/>
      <c r="BO310" s="50"/>
      <c r="BP310" s="50"/>
      <c r="BQ310" s="50"/>
      <c r="BR310" s="50"/>
      <c r="BS310" s="50"/>
      <c r="BT310" s="50"/>
      <c r="BU310" s="50"/>
      <c r="BV310" s="50"/>
      <c r="BW310" s="50"/>
      <c r="BX310" s="50"/>
      <c r="BY310" s="50"/>
      <c r="BZ310" s="50"/>
      <c r="CA310" s="50"/>
      <c r="CB310" s="50"/>
      <c r="CC310" s="50"/>
      <c r="CD310" s="50"/>
      <c r="CE310" s="50"/>
      <c r="CF310" s="50"/>
      <c r="CG310" s="50"/>
      <c r="CH310" s="50"/>
      <c r="CI310" s="50"/>
      <c r="CJ310" s="50"/>
    </row>
    <row r="311">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853"/>
      <c r="AV311" s="853"/>
      <c r="AW311" s="853"/>
      <c r="AX311" s="853"/>
      <c r="AY311" s="853"/>
      <c r="AZ311" s="853"/>
      <c r="BA311" s="853"/>
      <c r="BB311" s="853"/>
      <c r="BC311" s="853"/>
      <c r="BD311" s="853"/>
      <c r="BE311" s="853"/>
      <c r="BF311" s="853"/>
      <c r="BG311" s="50"/>
      <c r="BH311" s="50"/>
      <c r="BI311" s="50"/>
      <c r="BJ311" s="50"/>
      <c r="BK311" s="50"/>
      <c r="BL311" s="50"/>
      <c r="BM311" s="50"/>
      <c r="BN311" s="50"/>
      <c r="BO311" s="50"/>
      <c r="BP311" s="50"/>
      <c r="BQ311" s="50"/>
      <c r="BR311" s="50"/>
      <c r="BS311" s="50"/>
      <c r="BT311" s="50"/>
      <c r="BU311" s="50"/>
      <c r="BV311" s="50"/>
      <c r="BW311" s="50"/>
      <c r="BX311" s="50"/>
      <c r="BY311" s="50"/>
      <c r="BZ311" s="50"/>
      <c r="CA311" s="50"/>
      <c r="CB311" s="50"/>
      <c r="CC311" s="50"/>
      <c r="CD311" s="50"/>
      <c r="CE311" s="50"/>
      <c r="CF311" s="50"/>
      <c r="CG311" s="50"/>
      <c r="CH311" s="50"/>
      <c r="CI311" s="50"/>
      <c r="CJ311" s="50"/>
    </row>
    <row r="312">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853"/>
      <c r="AV312" s="853"/>
      <c r="AW312" s="853"/>
      <c r="AX312" s="853"/>
      <c r="AY312" s="853"/>
      <c r="AZ312" s="853"/>
      <c r="BA312" s="853"/>
      <c r="BB312" s="853"/>
      <c r="BC312" s="853"/>
      <c r="BD312" s="853"/>
      <c r="BE312" s="853"/>
      <c r="BF312" s="853"/>
      <c r="BG312" s="50"/>
      <c r="BH312" s="50"/>
      <c r="BI312" s="50"/>
      <c r="BJ312" s="50"/>
      <c r="BK312" s="50"/>
      <c r="BL312" s="50"/>
      <c r="BM312" s="50"/>
      <c r="BN312" s="50"/>
      <c r="BO312" s="50"/>
      <c r="BP312" s="50"/>
      <c r="BQ312" s="50"/>
      <c r="BR312" s="50"/>
      <c r="BS312" s="50"/>
      <c r="BT312" s="50"/>
      <c r="BU312" s="50"/>
      <c r="BV312" s="50"/>
      <c r="BW312" s="50"/>
      <c r="BX312" s="50"/>
      <c r="BY312" s="50"/>
      <c r="BZ312" s="50"/>
      <c r="CA312" s="50"/>
      <c r="CB312" s="50"/>
      <c r="CC312" s="50"/>
      <c r="CD312" s="50"/>
      <c r="CE312" s="50"/>
      <c r="CF312" s="50"/>
      <c r="CG312" s="50"/>
      <c r="CH312" s="50"/>
      <c r="CI312" s="50"/>
      <c r="CJ312" s="50"/>
    </row>
    <row r="313">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853"/>
      <c r="AV313" s="853"/>
      <c r="AW313" s="853"/>
      <c r="AX313" s="853"/>
      <c r="AY313" s="853"/>
      <c r="AZ313" s="853"/>
      <c r="BA313" s="853"/>
      <c r="BB313" s="853"/>
      <c r="BC313" s="853"/>
      <c r="BD313" s="853"/>
      <c r="BE313" s="853"/>
      <c r="BF313" s="853"/>
      <c r="BG313" s="50"/>
      <c r="BH313" s="50"/>
      <c r="BI313" s="50"/>
      <c r="BJ313" s="50"/>
      <c r="BK313" s="50"/>
      <c r="BL313" s="50"/>
      <c r="BM313" s="50"/>
      <c r="BN313" s="50"/>
      <c r="BO313" s="50"/>
      <c r="BP313" s="50"/>
      <c r="BQ313" s="50"/>
      <c r="BR313" s="50"/>
      <c r="BS313" s="50"/>
      <c r="BT313" s="50"/>
      <c r="BU313" s="50"/>
      <c r="BV313" s="50"/>
      <c r="BW313" s="50"/>
      <c r="BX313" s="50"/>
      <c r="BY313" s="50"/>
      <c r="BZ313" s="50"/>
      <c r="CA313" s="50"/>
      <c r="CB313" s="50"/>
      <c r="CC313" s="50"/>
      <c r="CD313" s="50"/>
      <c r="CE313" s="50"/>
      <c r="CF313" s="50"/>
      <c r="CG313" s="50"/>
      <c r="CH313" s="50"/>
      <c r="CI313" s="50"/>
      <c r="CJ313" s="50"/>
    </row>
    <row r="314">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853"/>
      <c r="AV314" s="853"/>
      <c r="AW314" s="853"/>
      <c r="AX314" s="853"/>
      <c r="AY314" s="853"/>
      <c r="AZ314" s="853"/>
      <c r="BA314" s="853"/>
      <c r="BB314" s="853"/>
      <c r="BC314" s="853"/>
      <c r="BD314" s="853"/>
      <c r="BE314" s="853"/>
      <c r="BF314" s="853"/>
      <c r="BG314" s="50"/>
      <c r="BH314" s="50"/>
      <c r="BI314" s="50"/>
      <c r="BJ314" s="50"/>
      <c r="BK314" s="50"/>
      <c r="BL314" s="50"/>
      <c r="BM314" s="50"/>
      <c r="BN314" s="50"/>
      <c r="BO314" s="50"/>
      <c r="BP314" s="50"/>
      <c r="BQ314" s="50"/>
      <c r="BR314" s="50"/>
      <c r="BS314" s="50"/>
      <c r="BT314" s="50"/>
      <c r="BU314" s="50"/>
      <c r="BV314" s="50"/>
      <c r="BW314" s="50"/>
      <c r="BX314" s="50"/>
      <c r="BY314" s="50"/>
      <c r="BZ314" s="50"/>
      <c r="CA314" s="50"/>
      <c r="CB314" s="50"/>
      <c r="CC314" s="50"/>
      <c r="CD314" s="50"/>
      <c r="CE314" s="50"/>
      <c r="CF314" s="50"/>
      <c r="CG314" s="50"/>
      <c r="CH314" s="50"/>
      <c r="CI314" s="50"/>
      <c r="CJ314" s="50"/>
    </row>
    <row r="315">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853"/>
      <c r="AV315" s="853"/>
      <c r="AW315" s="853"/>
      <c r="AX315" s="853"/>
      <c r="AY315" s="853"/>
      <c r="AZ315" s="853"/>
      <c r="BA315" s="853"/>
      <c r="BB315" s="853"/>
      <c r="BC315" s="853"/>
      <c r="BD315" s="853"/>
      <c r="BE315" s="853"/>
      <c r="BF315" s="853"/>
      <c r="BG315" s="50"/>
      <c r="BH315" s="50"/>
      <c r="BI315" s="50"/>
      <c r="BJ315" s="50"/>
      <c r="BK315" s="50"/>
      <c r="BL315" s="50"/>
      <c r="BM315" s="50"/>
      <c r="BN315" s="50"/>
      <c r="BO315" s="50"/>
      <c r="BP315" s="50"/>
      <c r="BQ315" s="50"/>
      <c r="BR315" s="50"/>
      <c r="BS315" s="50"/>
      <c r="BT315" s="50"/>
      <c r="BU315" s="50"/>
      <c r="BV315" s="50"/>
      <c r="BW315" s="50"/>
      <c r="BX315" s="50"/>
      <c r="BY315" s="50"/>
      <c r="BZ315" s="50"/>
      <c r="CA315" s="50"/>
      <c r="CB315" s="50"/>
      <c r="CC315" s="50"/>
      <c r="CD315" s="50"/>
      <c r="CE315" s="50"/>
      <c r="CF315" s="50"/>
      <c r="CG315" s="50"/>
      <c r="CH315" s="50"/>
      <c r="CI315" s="50"/>
      <c r="CJ315" s="50"/>
    </row>
    <row r="316">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853"/>
      <c r="AV316" s="853"/>
      <c r="AW316" s="853"/>
      <c r="AX316" s="853"/>
      <c r="AY316" s="853"/>
      <c r="AZ316" s="853"/>
      <c r="BA316" s="853"/>
      <c r="BB316" s="853"/>
      <c r="BC316" s="853"/>
      <c r="BD316" s="853"/>
      <c r="BE316" s="853"/>
      <c r="BF316" s="853"/>
      <c r="BG316" s="50"/>
      <c r="BH316" s="50"/>
      <c r="BI316" s="50"/>
      <c r="BJ316" s="50"/>
      <c r="BK316" s="50"/>
      <c r="BL316" s="50"/>
      <c r="BM316" s="50"/>
      <c r="BN316" s="50"/>
      <c r="BO316" s="50"/>
      <c r="BP316" s="50"/>
      <c r="BQ316" s="50"/>
      <c r="BR316" s="50"/>
      <c r="BS316" s="50"/>
      <c r="BT316" s="50"/>
      <c r="BU316" s="50"/>
      <c r="BV316" s="50"/>
      <c r="BW316" s="50"/>
      <c r="BX316" s="50"/>
      <c r="BY316" s="50"/>
      <c r="BZ316" s="50"/>
      <c r="CA316" s="50"/>
      <c r="CB316" s="50"/>
      <c r="CC316" s="50"/>
      <c r="CD316" s="50"/>
      <c r="CE316" s="50"/>
      <c r="CF316" s="50"/>
      <c r="CG316" s="50"/>
      <c r="CH316" s="50"/>
      <c r="CI316" s="50"/>
      <c r="CJ316" s="50"/>
    </row>
    <row r="317">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853"/>
      <c r="AV317" s="853"/>
      <c r="AW317" s="853"/>
      <c r="AX317" s="853"/>
      <c r="AY317" s="853"/>
      <c r="AZ317" s="853"/>
      <c r="BA317" s="853"/>
      <c r="BB317" s="853"/>
      <c r="BC317" s="853"/>
      <c r="BD317" s="853"/>
      <c r="BE317" s="853"/>
      <c r="BF317" s="853"/>
      <c r="BG317" s="50"/>
      <c r="BH317" s="50"/>
      <c r="BI317" s="50"/>
      <c r="BJ317" s="50"/>
      <c r="BK317" s="50"/>
      <c r="BL317" s="50"/>
      <c r="BM317" s="50"/>
      <c r="BN317" s="50"/>
      <c r="BO317" s="50"/>
      <c r="BP317" s="50"/>
      <c r="BQ317" s="50"/>
      <c r="BR317" s="50"/>
      <c r="BS317" s="50"/>
      <c r="BT317" s="50"/>
      <c r="BU317" s="50"/>
      <c r="BV317" s="50"/>
      <c r="BW317" s="50"/>
      <c r="BX317" s="50"/>
      <c r="BY317" s="50"/>
      <c r="BZ317" s="50"/>
      <c r="CA317" s="50"/>
      <c r="CB317" s="50"/>
      <c r="CC317" s="50"/>
      <c r="CD317" s="50"/>
      <c r="CE317" s="50"/>
      <c r="CF317" s="50"/>
      <c r="CG317" s="50"/>
      <c r="CH317" s="50"/>
      <c r="CI317" s="50"/>
      <c r="CJ317" s="50"/>
    </row>
    <row r="318">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853"/>
      <c r="AV318" s="853"/>
      <c r="AW318" s="853"/>
      <c r="AX318" s="853"/>
      <c r="AY318" s="853"/>
      <c r="AZ318" s="853"/>
      <c r="BA318" s="853"/>
      <c r="BB318" s="853"/>
      <c r="BC318" s="853"/>
      <c r="BD318" s="853"/>
      <c r="BE318" s="853"/>
      <c r="BF318" s="853"/>
      <c r="BG318" s="50"/>
      <c r="BH318" s="50"/>
      <c r="BI318" s="50"/>
      <c r="BJ318" s="50"/>
      <c r="BK318" s="50"/>
      <c r="BL318" s="50"/>
      <c r="BM318" s="50"/>
      <c r="BN318" s="50"/>
      <c r="BO318" s="50"/>
      <c r="BP318" s="50"/>
      <c r="BQ318" s="50"/>
      <c r="BR318" s="50"/>
      <c r="BS318" s="50"/>
      <c r="BT318" s="50"/>
      <c r="BU318" s="50"/>
      <c r="BV318" s="50"/>
      <c r="BW318" s="50"/>
      <c r="BX318" s="50"/>
      <c r="BY318" s="50"/>
      <c r="BZ318" s="50"/>
      <c r="CA318" s="50"/>
      <c r="CB318" s="50"/>
      <c r="CC318" s="50"/>
      <c r="CD318" s="50"/>
      <c r="CE318" s="50"/>
      <c r="CF318" s="50"/>
      <c r="CG318" s="50"/>
      <c r="CH318" s="50"/>
      <c r="CI318" s="50"/>
      <c r="CJ318" s="50"/>
    </row>
    <row r="319">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853"/>
      <c r="AV319" s="853"/>
      <c r="AW319" s="853"/>
      <c r="AX319" s="853"/>
      <c r="AY319" s="853"/>
      <c r="AZ319" s="853"/>
      <c r="BA319" s="853"/>
      <c r="BB319" s="853"/>
      <c r="BC319" s="853"/>
      <c r="BD319" s="853"/>
      <c r="BE319" s="853"/>
      <c r="BF319" s="853"/>
      <c r="BG319" s="50"/>
      <c r="BH319" s="50"/>
      <c r="BI319" s="50"/>
      <c r="BJ319" s="50"/>
      <c r="BK319" s="50"/>
      <c r="BL319" s="50"/>
      <c r="BM319" s="50"/>
      <c r="BN319" s="50"/>
      <c r="BO319" s="50"/>
      <c r="BP319" s="50"/>
      <c r="BQ319" s="50"/>
      <c r="BR319" s="50"/>
      <c r="BS319" s="50"/>
      <c r="BT319" s="50"/>
      <c r="BU319" s="50"/>
      <c r="BV319" s="50"/>
      <c r="BW319" s="50"/>
      <c r="BX319" s="50"/>
      <c r="BY319" s="50"/>
      <c r="BZ319" s="50"/>
      <c r="CA319" s="50"/>
      <c r="CB319" s="50"/>
      <c r="CC319" s="50"/>
      <c r="CD319" s="50"/>
      <c r="CE319" s="50"/>
      <c r="CF319" s="50"/>
      <c r="CG319" s="50"/>
      <c r="CH319" s="50"/>
      <c r="CI319" s="50"/>
      <c r="CJ319" s="50"/>
    </row>
    <row r="320">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853"/>
      <c r="AV320" s="853"/>
      <c r="AW320" s="853"/>
      <c r="AX320" s="853"/>
      <c r="AY320" s="853"/>
      <c r="AZ320" s="853"/>
      <c r="BA320" s="853"/>
      <c r="BB320" s="853"/>
      <c r="BC320" s="853"/>
      <c r="BD320" s="853"/>
      <c r="BE320" s="853"/>
      <c r="BF320" s="853"/>
      <c r="BG320" s="50"/>
      <c r="BH320" s="50"/>
      <c r="BI320" s="50"/>
      <c r="BJ320" s="50"/>
      <c r="BK320" s="50"/>
      <c r="BL320" s="50"/>
      <c r="BM320" s="50"/>
      <c r="BN320" s="50"/>
      <c r="BO320" s="50"/>
      <c r="BP320" s="50"/>
      <c r="BQ320" s="50"/>
      <c r="BR320" s="50"/>
      <c r="BS320" s="50"/>
      <c r="BT320" s="50"/>
      <c r="BU320" s="50"/>
      <c r="BV320" s="50"/>
      <c r="BW320" s="50"/>
      <c r="BX320" s="50"/>
      <c r="BY320" s="50"/>
      <c r="BZ320" s="50"/>
      <c r="CA320" s="50"/>
      <c r="CB320" s="50"/>
      <c r="CC320" s="50"/>
      <c r="CD320" s="50"/>
      <c r="CE320" s="50"/>
      <c r="CF320" s="50"/>
      <c r="CG320" s="50"/>
      <c r="CH320" s="50"/>
      <c r="CI320" s="50"/>
      <c r="CJ320" s="50"/>
    </row>
    <row r="321">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853"/>
      <c r="AV321" s="853"/>
      <c r="AW321" s="853"/>
      <c r="AX321" s="853"/>
      <c r="AY321" s="853"/>
      <c r="AZ321" s="853"/>
      <c r="BA321" s="853"/>
      <c r="BB321" s="853"/>
      <c r="BC321" s="853"/>
      <c r="BD321" s="853"/>
      <c r="BE321" s="853"/>
      <c r="BF321" s="853"/>
      <c r="BG321" s="50"/>
      <c r="BH321" s="50"/>
      <c r="BI321" s="50"/>
      <c r="BJ321" s="50"/>
      <c r="BK321" s="50"/>
      <c r="BL321" s="50"/>
      <c r="BM321" s="50"/>
      <c r="BN321" s="50"/>
      <c r="BO321" s="50"/>
      <c r="BP321" s="50"/>
      <c r="BQ321" s="50"/>
      <c r="BR321" s="50"/>
      <c r="BS321" s="50"/>
      <c r="BT321" s="50"/>
      <c r="BU321" s="50"/>
      <c r="BV321" s="50"/>
      <c r="BW321" s="50"/>
      <c r="BX321" s="50"/>
      <c r="BY321" s="50"/>
      <c r="BZ321" s="50"/>
      <c r="CA321" s="50"/>
      <c r="CB321" s="50"/>
      <c r="CC321" s="50"/>
      <c r="CD321" s="50"/>
      <c r="CE321" s="50"/>
      <c r="CF321" s="50"/>
      <c r="CG321" s="50"/>
      <c r="CH321" s="50"/>
      <c r="CI321" s="50"/>
      <c r="CJ321" s="50"/>
    </row>
    <row r="322">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853"/>
      <c r="AV322" s="853"/>
      <c r="AW322" s="853"/>
      <c r="AX322" s="853"/>
      <c r="AY322" s="853"/>
      <c r="AZ322" s="853"/>
      <c r="BA322" s="853"/>
      <c r="BB322" s="853"/>
      <c r="BC322" s="853"/>
      <c r="BD322" s="853"/>
      <c r="BE322" s="853"/>
      <c r="BF322" s="853"/>
      <c r="BG322" s="50"/>
      <c r="BH322" s="50"/>
      <c r="BI322" s="50"/>
      <c r="BJ322" s="50"/>
      <c r="BK322" s="50"/>
      <c r="BL322" s="50"/>
      <c r="BM322" s="50"/>
      <c r="BN322" s="50"/>
      <c r="BO322" s="50"/>
      <c r="BP322" s="50"/>
      <c r="BQ322" s="50"/>
      <c r="BR322" s="50"/>
      <c r="BS322" s="50"/>
      <c r="BT322" s="50"/>
      <c r="BU322" s="50"/>
      <c r="BV322" s="50"/>
      <c r="BW322" s="50"/>
      <c r="BX322" s="50"/>
      <c r="BY322" s="50"/>
      <c r="BZ322" s="50"/>
      <c r="CA322" s="50"/>
      <c r="CB322" s="50"/>
      <c r="CC322" s="50"/>
      <c r="CD322" s="50"/>
      <c r="CE322" s="50"/>
      <c r="CF322" s="50"/>
      <c r="CG322" s="50"/>
      <c r="CH322" s="50"/>
      <c r="CI322" s="50"/>
      <c r="CJ322" s="50"/>
    </row>
    <row r="323">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853"/>
      <c r="AV323" s="853"/>
      <c r="AW323" s="853"/>
      <c r="AX323" s="853"/>
      <c r="AY323" s="853"/>
      <c r="AZ323" s="853"/>
      <c r="BA323" s="853"/>
      <c r="BB323" s="853"/>
      <c r="BC323" s="853"/>
      <c r="BD323" s="853"/>
      <c r="BE323" s="853"/>
      <c r="BF323" s="853"/>
      <c r="BG323" s="50"/>
      <c r="BH323" s="50"/>
      <c r="BI323" s="50"/>
      <c r="BJ323" s="50"/>
      <c r="BK323" s="50"/>
      <c r="BL323" s="50"/>
      <c r="BM323" s="50"/>
      <c r="BN323" s="50"/>
      <c r="BO323" s="50"/>
      <c r="BP323" s="50"/>
      <c r="BQ323" s="50"/>
      <c r="BR323" s="50"/>
      <c r="BS323" s="50"/>
      <c r="BT323" s="50"/>
      <c r="BU323" s="50"/>
      <c r="BV323" s="50"/>
      <c r="BW323" s="50"/>
      <c r="BX323" s="50"/>
      <c r="BY323" s="50"/>
      <c r="BZ323" s="50"/>
      <c r="CA323" s="50"/>
      <c r="CB323" s="50"/>
      <c r="CC323" s="50"/>
      <c r="CD323" s="50"/>
      <c r="CE323" s="50"/>
      <c r="CF323" s="50"/>
      <c r="CG323" s="50"/>
      <c r="CH323" s="50"/>
      <c r="CI323" s="50"/>
      <c r="CJ323" s="50"/>
    </row>
    <row r="324">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853"/>
      <c r="AV324" s="853"/>
      <c r="AW324" s="853"/>
      <c r="AX324" s="853"/>
      <c r="AY324" s="853"/>
      <c r="AZ324" s="853"/>
      <c r="BA324" s="853"/>
      <c r="BB324" s="853"/>
      <c r="BC324" s="853"/>
      <c r="BD324" s="853"/>
      <c r="BE324" s="853"/>
      <c r="BF324" s="853"/>
      <c r="BG324" s="50"/>
      <c r="BH324" s="50"/>
      <c r="BI324" s="50"/>
      <c r="BJ324" s="50"/>
      <c r="BK324" s="50"/>
      <c r="BL324" s="50"/>
      <c r="BM324" s="50"/>
      <c r="BN324" s="50"/>
      <c r="BO324" s="50"/>
      <c r="BP324" s="50"/>
      <c r="BQ324" s="50"/>
      <c r="BR324" s="50"/>
      <c r="BS324" s="50"/>
      <c r="BT324" s="50"/>
      <c r="BU324" s="50"/>
      <c r="BV324" s="50"/>
      <c r="BW324" s="50"/>
      <c r="BX324" s="50"/>
      <c r="BY324" s="50"/>
      <c r="BZ324" s="50"/>
      <c r="CA324" s="50"/>
      <c r="CB324" s="50"/>
      <c r="CC324" s="50"/>
      <c r="CD324" s="50"/>
      <c r="CE324" s="50"/>
      <c r="CF324" s="50"/>
      <c r="CG324" s="50"/>
      <c r="CH324" s="50"/>
      <c r="CI324" s="50"/>
      <c r="CJ324" s="50"/>
    </row>
    <row r="325">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853"/>
      <c r="AV325" s="853"/>
      <c r="AW325" s="853"/>
      <c r="AX325" s="853"/>
      <c r="AY325" s="853"/>
      <c r="AZ325" s="853"/>
      <c r="BA325" s="853"/>
      <c r="BB325" s="853"/>
      <c r="BC325" s="853"/>
      <c r="BD325" s="853"/>
      <c r="BE325" s="853"/>
      <c r="BF325" s="853"/>
      <c r="BG325" s="50"/>
      <c r="BH325" s="50"/>
      <c r="BI325" s="50"/>
      <c r="BJ325" s="50"/>
      <c r="BK325" s="50"/>
      <c r="BL325" s="50"/>
      <c r="BM325" s="50"/>
      <c r="BN325" s="50"/>
      <c r="BO325" s="50"/>
      <c r="BP325" s="50"/>
      <c r="BQ325" s="50"/>
      <c r="BR325" s="50"/>
      <c r="BS325" s="50"/>
      <c r="BT325" s="50"/>
      <c r="BU325" s="50"/>
      <c r="BV325" s="50"/>
      <c r="BW325" s="50"/>
      <c r="BX325" s="50"/>
      <c r="BY325" s="50"/>
      <c r="BZ325" s="50"/>
      <c r="CA325" s="50"/>
      <c r="CB325" s="50"/>
      <c r="CC325" s="50"/>
      <c r="CD325" s="50"/>
      <c r="CE325" s="50"/>
      <c r="CF325" s="50"/>
      <c r="CG325" s="50"/>
      <c r="CH325" s="50"/>
      <c r="CI325" s="50"/>
      <c r="CJ325" s="50"/>
    </row>
    <row r="326">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853"/>
      <c r="AV326" s="853"/>
      <c r="AW326" s="853"/>
      <c r="AX326" s="853"/>
      <c r="AY326" s="853"/>
      <c r="AZ326" s="853"/>
      <c r="BA326" s="853"/>
      <c r="BB326" s="853"/>
      <c r="BC326" s="853"/>
      <c r="BD326" s="853"/>
      <c r="BE326" s="853"/>
      <c r="BF326" s="853"/>
      <c r="BG326" s="50"/>
      <c r="BH326" s="50"/>
      <c r="BI326" s="50"/>
      <c r="BJ326" s="50"/>
      <c r="BK326" s="50"/>
      <c r="BL326" s="50"/>
      <c r="BM326" s="50"/>
      <c r="BN326" s="50"/>
      <c r="BO326" s="50"/>
      <c r="BP326" s="50"/>
      <c r="BQ326" s="50"/>
      <c r="BR326" s="50"/>
      <c r="BS326" s="50"/>
      <c r="BT326" s="50"/>
      <c r="BU326" s="50"/>
      <c r="BV326" s="50"/>
      <c r="BW326" s="50"/>
      <c r="BX326" s="50"/>
      <c r="BY326" s="50"/>
      <c r="BZ326" s="50"/>
      <c r="CA326" s="50"/>
      <c r="CB326" s="50"/>
      <c r="CC326" s="50"/>
      <c r="CD326" s="50"/>
      <c r="CE326" s="50"/>
      <c r="CF326" s="50"/>
      <c r="CG326" s="50"/>
      <c r="CH326" s="50"/>
      <c r="CI326" s="50"/>
      <c r="CJ326" s="50"/>
    </row>
    <row r="327">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853"/>
      <c r="AV327" s="853"/>
      <c r="AW327" s="853"/>
      <c r="AX327" s="853"/>
      <c r="AY327" s="853"/>
      <c r="AZ327" s="853"/>
      <c r="BA327" s="853"/>
      <c r="BB327" s="853"/>
      <c r="BC327" s="853"/>
      <c r="BD327" s="853"/>
      <c r="BE327" s="853"/>
      <c r="BF327" s="853"/>
      <c r="BG327" s="50"/>
      <c r="BH327" s="50"/>
      <c r="BI327" s="50"/>
      <c r="BJ327" s="50"/>
      <c r="BK327" s="50"/>
      <c r="BL327" s="50"/>
      <c r="BM327" s="50"/>
      <c r="BN327" s="50"/>
      <c r="BO327" s="50"/>
      <c r="BP327" s="50"/>
      <c r="BQ327" s="50"/>
      <c r="BR327" s="50"/>
      <c r="BS327" s="50"/>
      <c r="BT327" s="50"/>
      <c r="BU327" s="50"/>
      <c r="BV327" s="50"/>
      <c r="BW327" s="50"/>
      <c r="BX327" s="50"/>
      <c r="BY327" s="50"/>
      <c r="BZ327" s="50"/>
      <c r="CA327" s="50"/>
      <c r="CB327" s="50"/>
      <c r="CC327" s="50"/>
      <c r="CD327" s="50"/>
      <c r="CE327" s="50"/>
      <c r="CF327" s="50"/>
      <c r="CG327" s="50"/>
      <c r="CH327" s="50"/>
      <c r="CI327" s="50"/>
      <c r="CJ327" s="50"/>
    </row>
    <row r="328">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853"/>
      <c r="AV328" s="853"/>
      <c r="AW328" s="853"/>
      <c r="AX328" s="853"/>
      <c r="AY328" s="853"/>
      <c r="AZ328" s="853"/>
      <c r="BA328" s="853"/>
      <c r="BB328" s="853"/>
      <c r="BC328" s="853"/>
      <c r="BD328" s="853"/>
      <c r="BE328" s="853"/>
      <c r="BF328" s="853"/>
      <c r="BG328" s="50"/>
      <c r="BH328" s="50"/>
      <c r="BI328" s="50"/>
      <c r="BJ328" s="50"/>
      <c r="BK328" s="50"/>
      <c r="BL328" s="50"/>
      <c r="BM328" s="50"/>
      <c r="BN328" s="50"/>
      <c r="BO328" s="50"/>
      <c r="BP328" s="50"/>
      <c r="BQ328" s="50"/>
      <c r="BR328" s="50"/>
      <c r="BS328" s="50"/>
      <c r="BT328" s="50"/>
      <c r="BU328" s="50"/>
      <c r="BV328" s="50"/>
      <c r="BW328" s="50"/>
      <c r="BX328" s="50"/>
      <c r="BY328" s="50"/>
      <c r="BZ328" s="50"/>
      <c r="CA328" s="50"/>
      <c r="CB328" s="50"/>
      <c r="CC328" s="50"/>
      <c r="CD328" s="50"/>
      <c r="CE328" s="50"/>
      <c r="CF328" s="50"/>
      <c r="CG328" s="50"/>
      <c r="CH328" s="50"/>
      <c r="CI328" s="50"/>
      <c r="CJ328" s="50"/>
    </row>
    <row r="329">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853"/>
      <c r="AV329" s="853"/>
      <c r="AW329" s="853"/>
      <c r="AX329" s="853"/>
      <c r="AY329" s="853"/>
      <c r="AZ329" s="853"/>
      <c r="BA329" s="853"/>
      <c r="BB329" s="853"/>
      <c r="BC329" s="853"/>
      <c r="BD329" s="853"/>
      <c r="BE329" s="853"/>
      <c r="BF329" s="853"/>
      <c r="BG329" s="50"/>
      <c r="BH329" s="50"/>
      <c r="BI329" s="50"/>
      <c r="BJ329" s="50"/>
      <c r="BK329" s="50"/>
      <c r="BL329" s="50"/>
      <c r="BM329" s="50"/>
      <c r="BN329" s="50"/>
      <c r="BO329" s="50"/>
      <c r="BP329" s="50"/>
      <c r="BQ329" s="50"/>
      <c r="BR329" s="50"/>
      <c r="BS329" s="50"/>
      <c r="BT329" s="50"/>
      <c r="BU329" s="50"/>
      <c r="BV329" s="50"/>
      <c r="BW329" s="50"/>
      <c r="BX329" s="50"/>
      <c r="BY329" s="50"/>
      <c r="BZ329" s="50"/>
      <c r="CA329" s="50"/>
      <c r="CB329" s="50"/>
      <c r="CC329" s="50"/>
      <c r="CD329" s="50"/>
      <c r="CE329" s="50"/>
      <c r="CF329" s="50"/>
      <c r="CG329" s="50"/>
      <c r="CH329" s="50"/>
      <c r="CI329" s="50"/>
      <c r="CJ329" s="50"/>
    </row>
    <row r="330">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853"/>
      <c r="AV330" s="853"/>
      <c r="AW330" s="853"/>
      <c r="AX330" s="853"/>
      <c r="AY330" s="853"/>
      <c r="AZ330" s="853"/>
      <c r="BA330" s="853"/>
      <c r="BB330" s="853"/>
      <c r="BC330" s="853"/>
      <c r="BD330" s="853"/>
      <c r="BE330" s="853"/>
      <c r="BF330" s="853"/>
      <c r="BG330" s="50"/>
      <c r="BH330" s="50"/>
      <c r="BI330" s="50"/>
      <c r="BJ330" s="50"/>
      <c r="BK330" s="50"/>
      <c r="BL330" s="50"/>
      <c r="BM330" s="50"/>
      <c r="BN330" s="50"/>
      <c r="BO330" s="50"/>
      <c r="BP330" s="50"/>
      <c r="BQ330" s="50"/>
      <c r="BR330" s="50"/>
      <c r="BS330" s="50"/>
      <c r="BT330" s="50"/>
      <c r="BU330" s="50"/>
      <c r="BV330" s="50"/>
      <c r="BW330" s="50"/>
      <c r="BX330" s="50"/>
      <c r="BY330" s="50"/>
      <c r="BZ330" s="50"/>
      <c r="CA330" s="50"/>
      <c r="CB330" s="50"/>
      <c r="CC330" s="50"/>
      <c r="CD330" s="50"/>
      <c r="CE330" s="50"/>
      <c r="CF330" s="50"/>
      <c r="CG330" s="50"/>
      <c r="CH330" s="50"/>
      <c r="CI330" s="50"/>
      <c r="CJ330" s="50"/>
    </row>
    <row r="331">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853"/>
      <c r="AV331" s="853"/>
      <c r="AW331" s="853"/>
      <c r="AX331" s="853"/>
      <c r="AY331" s="853"/>
      <c r="AZ331" s="853"/>
      <c r="BA331" s="853"/>
      <c r="BB331" s="853"/>
      <c r="BC331" s="853"/>
      <c r="BD331" s="853"/>
      <c r="BE331" s="853"/>
      <c r="BF331" s="853"/>
      <c r="BG331" s="50"/>
      <c r="BH331" s="50"/>
      <c r="BI331" s="50"/>
      <c r="BJ331" s="50"/>
      <c r="BK331" s="50"/>
      <c r="BL331" s="50"/>
      <c r="BM331" s="50"/>
      <c r="BN331" s="50"/>
      <c r="BO331" s="50"/>
      <c r="BP331" s="50"/>
      <c r="BQ331" s="50"/>
      <c r="BR331" s="50"/>
      <c r="BS331" s="50"/>
      <c r="BT331" s="50"/>
      <c r="BU331" s="50"/>
      <c r="BV331" s="50"/>
      <c r="BW331" s="50"/>
      <c r="BX331" s="50"/>
      <c r="BY331" s="50"/>
      <c r="BZ331" s="50"/>
      <c r="CA331" s="50"/>
      <c r="CB331" s="50"/>
      <c r="CC331" s="50"/>
      <c r="CD331" s="50"/>
      <c r="CE331" s="50"/>
      <c r="CF331" s="50"/>
      <c r="CG331" s="50"/>
      <c r="CH331" s="50"/>
      <c r="CI331" s="50"/>
      <c r="CJ331" s="50"/>
    </row>
    <row r="332">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853"/>
      <c r="AV332" s="853"/>
      <c r="AW332" s="853"/>
      <c r="AX332" s="853"/>
      <c r="AY332" s="853"/>
      <c r="AZ332" s="853"/>
      <c r="BA332" s="853"/>
      <c r="BB332" s="853"/>
      <c r="BC332" s="853"/>
      <c r="BD332" s="853"/>
      <c r="BE332" s="853"/>
      <c r="BF332" s="853"/>
      <c r="BG332" s="50"/>
      <c r="BH332" s="50"/>
      <c r="BI332" s="50"/>
      <c r="BJ332" s="50"/>
      <c r="BK332" s="50"/>
      <c r="BL332" s="50"/>
      <c r="BM332" s="50"/>
      <c r="BN332" s="50"/>
      <c r="BO332" s="50"/>
      <c r="BP332" s="50"/>
      <c r="BQ332" s="50"/>
      <c r="BR332" s="50"/>
      <c r="BS332" s="50"/>
      <c r="BT332" s="50"/>
      <c r="BU332" s="50"/>
      <c r="BV332" s="50"/>
      <c r="BW332" s="50"/>
      <c r="BX332" s="50"/>
      <c r="BY332" s="50"/>
      <c r="BZ332" s="50"/>
      <c r="CA332" s="50"/>
      <c r="CB332" s="50"/>
      <c r="CC332" s="50"/>
      <c r="CD332" s="50"/>
      <c r="CE332" s="50"/>
      <c r="CF332" s="50"/>
      <c r="CG332" s="50"/>
      <c r="CH332" s="50"/>
      <c r="CI332" s="50"/>
      <c r="CJ332" s="50"/>
    </row>
    <row r="333">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853"/>
      <c r="AV333" s="853"/>
      <c r="AW333" s="853"/>
      <c r="AX333" s="853"/>
      <c r="AY333" s="853"/>
      <c r="AZ333" s="853"/>
      <c r="BA333" s="853"/>
      <c r="BB333" s="853"/>
      <c r="BC333" s="853"/>
      <c r="BD333" s="853"/>
      <c r="BE333" s="853"/>
      <c r="BF333" s="853"/>
      <c r="BG333" s="50"/>
      <c r="BH333" s="50"/>
      <c r="BI333" s="50"/>
      <c r="BJ333" s="50"/>
      <c r="BK333" s="50"/>
      <c r="BL333" s="50"/>
      <c r="BM333" s="50"/>
      <c r="BN333" s="50"/>
      <c r="BO333" s="50"/>
      <c r="BP333" s="50"/>
      <c r="BQ333" s="50"/>
      <c r="BR333" s="50"/>
      <c r="BS333" s="50"/>
      <c r="BT333" s="50"/>
      <c r="BU333" s="50"/>
      <c r="BV333" s="50"/>
      <c r="BW333" s="50"/>
      <c r="BX333" s="50"/>
      <c r="BY333" s="50"/>
      <c r="BZ333" s="50"/>
      <c r="CA333" s="50"/>
      <c r="CB333" s="50"/>
      <c r="CC333" s="50"/>
      <c r="CD333" s="50"/>
      <c r="CE333" s="50"/>
      <c r="CF333" s="50"/>
      <c r="CG333" s="50"/>
      <c r="CH333" s="50"/>
      <c r="CI333" s="50"/>
      <c r="CJ333" s="50"/>
    </row>
    <row r="334">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853"/>
      <c r="AV334" s="853"/>
      <c r="AW334" s="853"/>
      <c r="AX334" s="853"/>
      <c r="AY334" s="853"/>
      <c r="AZ334" s="853"/>
      <c r="BA334" s="853"/>
      <c r="BB334" s="853"/>
      <c r="BC334" s="853"/>
      <c r="BD334" s="853"/>
      <c r="BE334" s="853"/>
      <c r="BF334" s="853"/>
      <c r="BG334" s="50"/>
      <c r="BH334" s="50"/>
      <c r="BI334" s="50"/>
      <c r="BJ334" s="50"/>
      <c r="BK334" s="50"/>
      <c r="BL334" s="50"/>
      <c r="BM334" s="50"/>
      <c r="BN334" s="50"/>
      <c r="BO334" s="50"/>
      <c r="BP334" s="50"/>
      <c r="BQ334" s="50"/>
      <c r="BR334" s="50"/>
      <c r="BS334" s="50"/>
      <c r="BT334" s="50"/>
      <c r="BU334" s="50"/>
      <c r="BV334" s="50"/>
      <c r="BW334" s="50"/>
      <c r="BX334" s="50"/>
      <c r="BY334" s="50"/>
      <c r="BZ334" s="50"/>
      <c r="CA334" s="50"/>
      <c r="CB334" s="50"/>
      <c r="CC334" s="50"/>
      <c r="CD334" s="50"/>
      <c r="CE334" s="50"/>
      <c r="CF334" s="50"/>
      <c r="CG334" s="50"/>
      <c r="CH334" s="50"/>
      <c r="CI334" s="50"/>
      <c r="CJ334" s="50"/>
    </row>
    <row r="335">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853"/>
      <c r="AV335" s="853"/>
      <c r="AW335" s="853"/>
      <c r="AX335" s="853"/>
      <c r="AY335" s="853"/>
      <c r="AZ335" s="853"/>
      <c r="BA335" s="853"/>
      <c r="BB335" s="853"/>
      <c r="BC335" s="853"/>
      <c r="BD335" s="853"/>
      <c r="BE335" s="853"/>
      <c r="BF335" s="853"/>
      <c r="BG335" s="50"/>
      <c r="BH335" s="50"/>
      <c r="BI335" s="50"/>
      <c r="BJ335" s="50"/>
      <c r="BK335" s="50"/>
      <c r="BL335" s="50"/>
      <c r="BM335" s="50"/>
      <c r="BN335" s="50"/>
      <c r="BO335" s="50"/>
      <c r="BP335" s="50"/>
      <c r="BQ335" s="50"/>
      <c r="BR335" s="50"/>
      <c r="BS335" s="50"/>
      <c r="BT335" s="50"/>
      <c r="BU335" s="50"/>
      <c r="BV335" s="50"/>
      <c r="BW335" s="50"/>
      <c r="BX335" s="50"/>
      <c r="BY335" s="50"/>
      <c r="BZ335" s="50"/>
      <c r="CA335" s="50"/>
      <c r="CB335" s="50"/>
      <c r="CC335" s="50"/>
      <c r="CD335" s="50"/>
      <c r="CE335" s="50"/>
      <c r="CF335" s="50"/>
      <c r="CG335" s="50"/>
      <c r="CH335" s="50"/>
      <c r="CI335" s="50"/>
      <c r="CJ335" s="50"/>
    </row>
    <row r="336">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853"/>
      <c r="AV336" s="853"/>
      <c r="AW336" s="853"/>
      <c r="AX336" s="853"/>
      <c r="AY336" s="853"/>
      <c r="AZ336" s="853"/>
      <c r="BA336" s="853"/>
      <c r="BB336" s="853"/>
      <c r="BC336" s="853"/>
      <c r="BD336" s="853"/>
      <c r="BE336" s="853"/>
      <c r="BF336" s="853"/>
      <c r="BG336" s="50"/>
      <c r="BH336" s="50"/>
      <c r="BI336" s="50"/>
      <c r="BJ336" s="50"/>
      <c r="BK336" s="50"/>
      <c r="BL336" s="50"/>
      <c r="BM336" s="50"/>
      <c r="BN336" s="50"/>
      <c r="BO336" s="50"/>
      <c r="BP336" s="50"/>
      <c r="BQ336" s="50"/>
      <c r="BR336" s="50"/>
      <c r="BS336" s="50"/>
      <c r="BT336" s="50"/>
      <c r="BU336" s="50"/>
      <c r="BV336" s="50"/>
      <c r="BW336" s="50"/>
      <c r="BX336" s="50"/>
      <c r="BY336" s="50"/>
      <c r="BZ336" s="50"/>
      <c r="CA336" s="50"/>
      <c r="CB336" s="50"/>
      <c r="CC336" s="50"/>
      <c r="CD336" s="50"/>
      <c r="CE336" s="50"/>
      <c r="CF336" s="50"/>
      <c r="CG336" s="50"/>
      <c r="CH336" s="50"/>
      <c r="CI336" s="50"/>
      <c r="CJ336" s="50"/>
    </row>
    <row r="337">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853"/>
      <c r="AV337" s="853"/>
      <c r="AW337" s="853"/>
      <c r="AX337" s="853"/>
      <c r="AY337" s="853"/>
      <c r="AZ337" s="853"/>
      <c r="BA337" s="853"/>
      <c r="BB337" s="853"/>
      <c r="BC337" s="853"/>
      <c r="BD337" s="853"/>
      <c r="BE337" s="853"/>
      <c r="BF337" s="853"/>
      <c r="BG337" s="50"/>
      <c r="BH337" s="50"/>
      <c r="BI337" s="50"/>
      <c r="BJ337" s="50"/>
      <c r="BK337" s="50"/>
      <c r="BL337" s="50"/>
      <c r="BM337" s="50"/>
      <c r="BN337" s="50"/>
      <c r="BO337" s="50"/>
      <c r="BP337" s="50"/>
      <c r="BQ337" s="50"/>
      <c r="BR337" s="50"/>
      <c r="BS337" s="50"/>
      <c r="BT337" s="50"/>
      <c r="BU337" s="50"/>
      <c r="BV337" s="50"/>
      <c r="BW337" s="50"/>
      <c r="BX337" s="50"/>
      <c r="BY337" s="50"/>
      <c r="BZ337" s="50"/>
      <c r="CA337" s="50"/>
      <c r="CB337" s="50"/>
      <c r="CC337" s="50"/>
      <c r="CD337" s="50"/>
      <c r="CE337" s="50"/>
      <c r="CF337" s="50"/>
      <c r="CG337" s="50"/>
      <c r="CH337" s="50"/>
      <c r="CI337" s="50"/>
      <c r="CJ337" s="50"/>
    </row>
    <row r="338">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853"/>
      <c r="AV338" s="853"/>
      <c r="AW338" s="853"/>
      <c r="AX338" s="853"/>
      <c r="AY338" s="853"/>
      <c r="AZ338" s="853"/>
      <c r="BA338" s="853"/>
      <c r="BB338" s="853"/>
      <c r="BC338" s="853"/>
      <c r="BD338" s="853"/>
      <c r="BE338" s="853"/>
      <c r="BF338" s="853"/>
      <c r="BG338" s="50"/>
      <c r="BH338" s="50"/>
      <c r="BI338" s="50"/>
      <c r="BJ338" s="50"/>
      <c r="BK338" s="50"/>
      <c r="BL338" s="50"/>
      <c r="BM338" s="50"/>
      <c r="BN338" s="50"/>
      <c r="BO338" s="50"/>
      <c r="BP338" s="50"/>
      <c r="BQ338" s="50"/>
      <c r="BR338" s="50"/>
      <c r="BS338" s="50"/>
      <c r="BT338" s="50"/>
      <c r="BU338" s="50"/>
      <c r="BV338" s="50"/>
      <c r="BW338" s="50"/>
      <c r="BX338" s="50"/>
      <c r="BY338" s="50"/>
      <c r="BZ338" s="50"/>
      <c r="CA338" s="50"/>
      <c r="CB338" s="50"/>
      <c r="CC338" s="50"/>
      <c r="CD338" s="50"/>
      <c r="CE338" s="50"/>
      <c r="CF338" s="50"/>
      <c r="CG338" s="50"/>
      <c r="CH338" s="50"/>
      <c r="CI338" s="50"/>
      <c r="CJ338" s="50"/>
    </row>
    <row r="339">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853"/>
      <c r="AV339" s="853"/>
      <c r="AW339" s="853"/>
      <c r="AX339" s="853"/>
      <c r="AY339" s="853"/>
      <c r="AZ339" s="853"/>
      <c r="BA339" s="853"/>
      <c r="BB339" s="853"/>
      <c r="BC339" s="853"/>
      <c r="BD339" s="853"/>
      <c r="BE339" s="853"/>
      <c r="BF339" s="853"/>
      <c r="BG339" s="50"/>
      <c r="BH339" s="50"/>
      <c r="BI339" s="50"/>
      <c r="BJ339" s="50"/>
      <c r="BK339" s="50"/>
      <c r="BL339" s="50"/>
      <c r="BM339" s="50"/>
      <c r="BN339" s="50"/>
      <c r="BO339" s="50"/>
      <c r="BP339" s="50"/>
      <c r="BQ339" s="50"/>
      <c r="BR339" s="50"/>
      <c r="BS339" s="50"/>
      <c r="BT339" s="50"/>
      <c r="BU339" s="50"/>
      <c r="BV339" s="50"/>
      <c r="BW339" s="50"/>
      <c r="BX339" s="50"/>
      <c r="BY339" s="50"/>
      <c r="BZ339" s="50"/>
      <c r="CA339" s="50"/>
      <c r="CB339" s="50"/>
      <c r="CC339" s="50"/>
      <c r="CD339" s="50"/>
      <c r="CE339" s="50"/>
      <c r="CF339" s="50"/>
      <c r="CG339" s="50"/>
      <c r="CH339" s="50"/>
      <c r="CI339" s="50"/>
      <c r="CJ339" s="50"/>
    </row>
    <row r="340">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853"/>
      <c r="AV340" s="853"/>
      <c r="AW340" s="853"/>
      <c r="AX340" s="853"/>
      <c r="AY340" s="853"/>
      <c r="AZ340" s="853"/>
      <c r="BA340" s="853"/>
      <c r="BB340" s="853"/>
      <c r="BC340" s="853"/>
      <c r="BD340" s="853"/>
      <c r="BE340" s="853"/>
      <c r="BF340" s="853"/>
      <c r="BG340" s="50"/>
      <c r="BH340" s="50"/>
      <c r="BI340" s="50"/>
      <c r="BJ340" s="50"/>
      <c r="BK340" s="50"/>
      <c r="BL340" s="50"/>
      <c r="BM340" s="50"/>
      <c r="BN340" s="50"/>
      <c r="BO340" s="50"/>
      <c r="BP340" s="50"/>
      <c r="BQ340" s="50"/>
      <c r="BR340" s="50"/>
      <c r="BS340" s="50"/>
      <c r="BT340" s="50"/>
      <c r="BU340" s="50"/>
      <c r="BV340" s="50"/>
      <c r="BW340" s="50"/>
      <c r="BX340" s="50"/>
      <c r="BY340" s="50"/>
      <c r="BZ340" s="50"/>
      <c r="CA340" s="50"/>
      <c r="CB340" s="50"/>
      <c r="CC340" s="50"/>
      <c r="CD340" s="50"/>
      <c r="CE340" s="50"/>
      <c r="CF340" s="50"/>
      <c r="CG340" s="50"/>
      <c r="CH340" s="50"/>
      <c r="CI340" s="50"/>
      <c r="CJ340" s="50"/>
    </row>
    <row r="341">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853"/>
      <c r="AV341" s="853"/>
      <c r="AW341" s="853"/>
      <c r="AX341" s="853"/>
      <c r="AY341" s="853"/>
      <c r="AZ341" s="853"/>
      <c r="BA341" s="853"/>
      <c r="BB341" s="853"/>
      <c r="BC341" s="853"/>
      <c r="BD341" s="853"/>
      <c r="BE341" s="853"/>
      <c r="BF341" s="853"/>
      <c r="BG341" s="50"/>
      <c r="BH341" s="50"/>
      <c r="BI341" s="50"/>
      <c r="BJ341" s="50"/>
      <c r="BK341" s="50"/>
      <c r="BL341" s="50"/>
      <c r="BM341" s="50"/>
      <c r="BN341" s="50"/>
      <c r="BO341" s="50"/>
      <c r="BP341" s="50"/>
      <c r="BQ341" s="50"/>
      <c r="BR341" s="50"/>
      <c r="BS341" s="50"/>
      <c r="BT341" s="50"/>
      <c r="BU341" s="50"/>
      <c r="BV341" s="50"/>
      <c r="BW341" s="50"/>
      <c r="BX341" s="50"/>
      <c r="BY341" s="50"/>
      <c r="BZ341" s="50"/>
      <c r="CA341" s="50"/>
      <c r="CB341" s="50"/>
      <c r="CC341" s="50"/>
      <c r="CD341" s="50"/>
      <c r="CE341" s="50"/>
      <c r="CF341" s="50"/>
      <c r="CG341" s="50"/>
      <c r="CH341" s="50"/>
      <c r="CI341" s="50"/>
      <c r="CJ341" s="50"/>
    </row>
    <row r="342">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853"/>
      <c r="AV342" s="853"/>
      <c r="AW342" s="853"/>
      <c r="AX342" s="853"/>
      <c r="AY342" s="853"/>
      <c r="AZ342" s="853"/>
      <c r="BA342" s="853"/>
      <c r="BB342" s="853"/>
      <c r="BC342" s="853"/>
      <c r="BD342" s="853"/>
      <c r="BE342" s="853"/>
      <c r="BF342" s="853"/>
      <c r="BG342" s="50"/>
      <c r="BH342" s="50"/>
      <c r="BI342" s="50"/>
      <c r="BJ342" s="50"/>
      <c r="BK342" s="50"/>
      <c r="BL342" s="50"/>
      <c r="BM342" s="50"/>
      <c r="BN342" s="50"/>
      <c r="BO342" s="50"/>
      <c r="BP342" s="50"/>
      <c r="BQ342" s="50"/>
      <c r="BR342" s="50"/>
      <c r="BS342" s="50"/>
      <c r="BT342" s="50"/>
      <c r="BU342" s="50"/>
      <c r="BV342" s="50"/>
      <c r="BW342" s="50"/>
      <c r="BX342" s="50"/>
      <c r="BY342" s="50"/>
      <c r="BZ342" s="50"/>
      <c r="CA342" s="50"/>
      <c r="CB342" s="50"/>
      <c r="CC342" s="50"/>
      <c r="CD342" s="50"/>
      <c r="CE342" s="50"/>
      <c r="CF342" s="50"/>
      <c r="CG342" s="50"/>
      <c r="CH342" s="50"/>
      <c r="CI342" s="50"/>
      <c r="CJ342" s="50"/>
    </row>
    <row r="343">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853"/>
      <c r="AV343" s="853"/>
      <c r="AW343" s="853"/>
      <c r="AX343" s="853"/>
      <c r="AY343" s="853"/>
      <c r="AZ343" s="853"/>
      <c r="BA343" s="853"/>
      <c r="BB343" s="853"/>
      <c r="BC343" s="853"/>
      <c r="BD343" s="853"/>
      <c r="BE343" s="853"/>
      <c r="BF343" s="853"/>
      <c r="BG343" s="50"/>
      <c r="BH343" s="50"/>
      <c r="BI343" s="50"/>
      <c r="BJ343" s="50"/>
      <c r="BK343" s="50"/>
      <c r="BL343" s="50"/>
      <c r="BM343" s="50"/>
      <c r="BN343" s="50"/>
      <c r="BO343" s="50"/>
      <c r="BP343" s="50"/>
      <c r="BQ343" s="50"/>
      <c r="BR343" s="50"/>
      <c r="BS343" s="50"/>
      <c r="BT343" s="50"/>
      <c r="BU343" s="50"/>
      <c r="BV343" s="50"/>
      <c r="BW343" s="50"/>
      <c r="BX343" s="50"/>
      <c r="BY343" s="50"/>
      <c r="BZ343" s="50"/>
      <c r="CA343" s="50"/>
      <c r="CB343" s="50"/>
      <c r="CC343" s="50"/>
      <c r="CD343" s="50"/>
      <c r="CE343" s="50"/>
      <c r="CF343" s="50"/>
      <c r="CG343" s="50"/>
      <c r="CH343" s="50"/>
      <c r="CI343" s="50"/>
      <c r="CJ343" s="50"/>
    </row>
    <row r="344">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853"/>
      <c r="AV344" s="853"/>
      <c r="AW344" s="853"/>
      <c r="AX344" s="853"/>
      <c r="AY344" s="853"/>
      <c r="AZ344" s="853"/>
      <c r="BA344" s="853"/>
      <c r="BB344" s="853"/>
      <c r="BC344" s="853"/>
      <c r="BD344" s="853"/>
      <c r="BE344" s="853"/>
      <c r="BF344" s="853"/>
      <c r="BG344" s="50"/>
      <c r="BH344" s="50"/>
      <c r="BI344" s="50"/>
      <c r="BJ344" s="50"/>
      <c r="BK344" s="50"/>
      <c r="BL344" s="50"/>
      <c r="BM344" s="50"/>
      <c r="BN344" s="50"/>
      <c r="BO344" s="50"/>
      <c r="BP344" s="50"/>
      <c r="BQ344" s="50"/>
      <c r="BR344" s="50"/>
      <c r="BS344" s="50"/>
      <c r="BT344" s="50"/>
      <c r="BU344" s="50"/>
      <c r="BV344" s="50"/>
      <c r="BW344" s="50"/>
      <c r="BX344" s="50"/>
      <c r="BY344" s="50"/>
      <c r="BZ344" s="50"/>
      <c r="CA344" s="50"/>
      <c r="CB344" s="50"/>
      <c r="CC344" s="50"/>
      <c r="CD344" s="50"/>
      <c r="CE344" s="50"/>
      <c r="CF344" s="50"/>
      <c r="CG344" s="50"/>
      <c r="CH344" s="50"/>
      <c r="CI344" s="50"/>
      <c r="CJ344" s="50"/>
    </row>
    <row r="345">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853"/>
      <c r="AV345" s="853"/>
      <c r="AW345" s="853"/>
      <c r="AX345" s="853"/>
      <c r="AY345" s="853"/>
      <c r="AZ345" s="853"/>
      <c r="BA345" s="853"/>
      <c r="BB345" s="853"/>
      <c r="BC345" s="853"/>
      <c r="BD345" s="853"/>
      <c r="BE345" s="853"/>
      <c r="BF345" s="853"/>
      <c r="BG345" s="50"/>
      <c r="BH345" s="50"/>
      <c r="BI345" s="50"/>
      <c r="BJ345" s="50"/>
      <c r="BK345" s="50"/>
      <c r="BL345" s="50"/>
      <c r="BM345" s="50"/>
      <c r="BN345" s="50"/>
      <c r="BO345" s="50"/>
      <c r="BP345" s="50"/>
      <c r="BQ345" s="50"/>
      <c r="BR345" s="50"/>
      <c r="BS345" s="50"/>
      <c r="BT345" s="50"/>
      <c r="BU345" s="50"/>
      <c r="BV345" s="50"/>
      <c r="BW345" s="50"/>
      <c r="BX345" s="50"/>
      <c r="BY345" s="50"/>
      <c r="BZ345" s="50"/>
      <c r="CA345" s="50"/>
      <c r="CB345" s="50"/>
      <c r="CC345" s="50"/>
      <c r="CD345" s="50"/>
      <c r="CE345" s="50"/>
      <c r="CF345" s="50"/>
      <c r="CG345" s="50"/>
      <c r="CH345" s="50"/>
      <c r="CI345" s="50"/>
      <c r="CJ345" s="50"/>
    </row>
    <row r="346">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853"/>
      <c r="AV346" s="853"/>
      <c r="AW346" s="853"/>
      <c r="AX346" s="853"/>
      <c r="AY346" s="853"/>
      <c r="AZ346" s="853"/>
      <c r="BA346" s="853"/>
      <c r="BB346" s="853"/>
      <c r="BC346" s="853"/>
      <c r="BD346" s="853"/>
      <c r="BE346" s="853"/>
      <c r="BF346" s="853"/>
      <c r="BG346" s="50"/>
      <c r="BH346" s="50"/>
      <c r="BI346" s="50"/>
      <c r="BJ346" s="50"/>
      <c r="BK346" s="50"/>
      <c r="BL346" s="50"/>
      <c r="BM346" s="50"/>
      <c r="BN346" s="50"/>
      <c r="BO346" s="50"/>
      <c r="BP346" s="50"/>
      <c r="BQ346" s="50"/>
      <c r="BR346" s="50"/>
      <c r="BS346" s="50"/>
      <c r="BT346" s="50"/>
      <c r="BU346" s="50"/>
      <c r="BV346" s="50"/>
      <c r="BW346" s="50"/>
      <c r="BX346" s="50"/>
      <c r="BY346" s="50"/>
      <c r="BZ346" s="50"/>
      <c r="CA346" s="50"/>
      <c r="CB346" s="50"/>
      <c r="CC346" s="50"/>
      <c r="CD346" s="50"/>
      <c r="CE346" s="50"/>
      <c r="CF346" s="50"/>
      <c r="CG346" s="50"/>
      <c r="CH346" s="50"/>
      <c r="CI346" s="50"/>
      <c r="CJ346" s="50"/>
    </row>
    <row r="347">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853"/>
      <c r="AV347" s="853"/>
      <c r="AW347" s="853"/>
      <c r="AX347" s="853"/>
      <c r="AY347" s="853"/>
      <c r="AZ347" s="853"/>
      <c r="BA347" s="853"/>
      <c r="BB347" s="853"/>
      <c r="BC347" s="853"/>
      <c r="BD347" s="853"/>
      <c r="BE347" s="853"/>
      <c r="BF347" s="853"/>
      <c r="BG347" s="50"/>
      <c r="BH347" s="50"/>
      <c r="BI347" s="50"/>
      <c r="BJ347" s="50"/>
      <c r="BK347" s="50"/>
      <c r="BL347" s="50"/>
      <c r="BM347" s="50"/>
      <c r="BN347" s="50"/>
      <c r="BO347" s="50"/>
      <c r="BP347" s="50"/>
      <c r="BQ347" s="50"/>
      <c r="BR347" s="50"/>
      <c r="BS347" s="50"/>
      <c r="BT347" s="50"/>
      <c r="BU347" s="50"/>
      <c r="BV347" s="50"/>
      <c r="BW347" s="50"/>
      <c r="BX347" s="50"/>
      <c r="BY347" s="50"/>
      <c r="BZ347" s="50"/>
      <c r="CA347" s="50"/>
      <c r="CB347" s="50"/>
      <c r="CC347" s="50"/>
      <c r="CD347" s="50"/>
      <c r="CE347" s="50"/>
      <c r="CF347" s="50"/>
      <c r="CG347" s="50"/>
      <c r="CH347" s="50"/>
      <c r="CI347" s="50"/>
      <c r="CJ347" s="50"/>
    </row>
    <row r="348">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853"/>
      <c r="AV348" s="853"/>
      <c r="AW348" s="853"/>
      <c r="AX348" s="853"/>
      <c r="AY348" s="853"/>
      <c r="AZ348" s="853"/>
      <c r="BA348" s="853"/>
      <c r="BB348" s="853"/>
      <c r="BC348" s="853"/>
      <c r="BD348" s="853"/>
      <c r="BE348" s="853"/>
      <c r="BF348" s="853"/>
      <c r="BG348" s="50"/>
      <c r="BH348" s="50"/>
      <c r="BI348" s="50"/>
      <c r="BJ348" s="50"/>
      <c r="BK348" s="50"/>
      <c r="BL348" s="50"/>
      <c r="BM348" s="50"/>
      <c r="BN348" s="50"/>
      <c r="BO348" s="50"/>
      <c r="BP348" s="50"/>
      <c r="BQ348" s="50"/>
      <c r="BR348" s="50"/>
      <c r="BS348" s="50"/>
      <c r="BT348" s="50"/>
      <c r="BU348" s="50"/>
      <c r="BV348" s="50"/>
      <c r="BW348" s="50"/>
      <c r="BX348" s="50"/>
      <c r="BY348" s="50"/>
      <c r="BZ348" s="50"/>
      <c r="CA348" s="50"/>
      <c r="CB348" s="50"/>
      <c r="CC348" s="50"/>
      <c r="CD348" s="50"/>
      <c r="CE348" s="50"/>
      <c r="CF348" s="50"/>
      <c r="CG348" s="50"/>
      <c r="CH348" s="50"/>
      <c r="CI348" s="50"/>
      <c r="CJ348" s="50"/>
    </row>
    <row r="349">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853"/>
      <c r="AV349" s="853"/>
      <c r="AW349" s="853"/>
      <c r="AX349" s="853"/>
      <c r="AY349" s="853"/>
      <c r="AZ349" s="853"/>
      <c r="BA349" s="853"/>
      <c r="BB349" s="853"/>
      <c r="BC349" s="853"/>
      <c r="BD349" s="853"/>
      <c r="BE349" s="853"/>
      <c r="BF349" s="853"/>
      <c r="BG349" s="50"/>
      <c r="BH349" s="50"/>
      <c r="BI349" s="50"/>
      <c r="BJ349" s="50"/>
      <c r="BK349" s="50"/>
      <c r="BL349" s="50"/>
      <c r="BM349" s="50"/>
      <c r="BN349" s="50"/>
      <c r="BO349" s="50"/>
      <c r="BP349" s="50"/>
      <c r="BQ349" s="50"/>
      <c r="BR349" s="50"/>
      <c r="BS349" s="50"/>
      <c r="BT349" s="50"/>
      <c r="BU349" s="50"/>
      <c r="BV349" s="50"/>
      <c r="BW349" s="50"/>
      <c r="BX349" s="50"/>
      <c r="BY349" s="50"/>
      <c r="BZ349" s="50"/>
      <c r="CA349" s="50"/>
      <c r="CB349" s="50"/>
      <c r="CC349" s="50"/>
      <c r="CD349" s="50"/>
      <c r="CE349" s="50"/>
      <c r="CF349" s="50"/>
      <c r="CG349" s="50"/>
      <c r="CH349" s="50"/>
      <c r="CI349" s="50"/>
      <c r="CJ349" s="50"/>
    </row>
    <row r="350">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853"/>
      <c r="AV350" s="853"/>
      <c r="AW350" s="853"/>
      <c r="AX350" s="853"/>
      <c r="AY350" s="853"/>
      <c r="AZ350" s="853"/>
      <c r="BA350" s="853"/>
      <c r="BB350" s="853"/>
      <c r="BC350" s="853"/>
      <c r="BD350" s="853"/>
      <c r="BE350" s="853"/>
      <c r="BF350" s="853"/>
      <c r="BG350" s="50"/>
      <c r="BH350" s="50"/>
      <c r="BI350" s="50"/>
      <c r="BJ350" s="50"/>
      <c r="BK350" s="50"/>
      <c r="BL350" s="50"/>
      <c r="BM350" s="50"/>
      <c r="BN350" s="50"/>
      <c r="BO350" s="50"/>
      <c r="BP350" s="50"/>
      <c r="BQ350" s="50"/>
      <c r="BR350" s="50"/>
      <c r="BS350" s="50"/>
      <c r="BT350" s="50"/>
      <c r="BU350" s="50"/>
      <c r="BV350" s="50"/>
      <c r="BW350" s="50"/>
      <c r="BX350" s="50"/>
      <c r="BY350" s="50"/>
      <c r="BZ350" s="50"/>
      <c r="CA350" s="50"/>
      <c r="CB350" s="50"/>
      <c r="CC350" s="50"/>
      <c r="CD350" s="50"/>
      <c r="CE350" s="50"/>
      <c r="CF350" s="50"/>
      <c r="CG350" s="50"/>
      <c r="CH350" s="50"/>
      <c r="CI350" s="50"/>
      <c r="CJ350" s="50"/>
    </row>
    <row r="351">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853"/>
      <c r="AV351" s="853"/>
      <c r="AW351" s="853"/>
      <c r="AX351" s="853"/>
      <c r="AY351" s="853"/>
      <c r="AZ351" s="853"/>
      <c r="BA351" s="853"/>
      <c r="BB351" s="853"/>
      <c r="BC351" s="853"/>
      <c r="BD351" s="853"/>
      <c r="BE351" s="853"/>
      <c r="BF351" s="853"/>
      <c r="BG351" s="50"/>
      <c r="BH351" s="50"/>
      <c r="BI351" s="50"/>
      <c r="BJ351" s="50"/>
      <c r="BK351" s="50"/>
      <c r="BL351" s="50"/>
      <c r="BM351" s="50"/>
      <c r="BN351" s="50"/>
      <c r="BO351" s="50"/>
      <c r="BP351" s="50"/>
      <c r="BQ351" s="50"/>
      <c r="BR351" s="50"/>
      <c r="BS351" s="50"/>
      <c r="BT351" s="50"/>
      <c r="BU351" s="50"/>
      <c r="BV351" s="50"/>
      <c r="BW351" s="50"/>
      <c r="BX351" s="50"/>
      <c r="BY351" s="50"/>
      <c r="BZ351" s="50"/>
      <c r="CA351" s="50"/>
      <c r="CB351" s="50"/>
      <c r="CC351" s="50"/>
      <c r="CD351" s="50"/>
      <c r="CE351" s="50"/>
      <c r="CF351" s="50"/>
      <c r="CG351" s="50"/>
      <c r="CH351" s="50"/>
      <c r="CI351" s="50"/>
      <c r="CJ351" s="50"/>
    </row>
    <row r="352">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853"/>
      <c r="AV352" s="853"/>
      <c r="AW352" s="853"/>
      <c r="AX352" s="853"/>
      <c r="AY352" s="853"/>
      <c r="AZ352" s="853"/>
      <c r="BA352" s="853"/>
      <c r="BB352" s="853"/>
      <c r="BC352" s="853"/>
      <c r="BD352" s="853"/>
      <c r="BE352" s="853"/>
      <c r="BF352" s="853"/>
      <c r="BG352" s="50"/>
      <c r="BH352" s="50"/>
      <c r="BI352" s="50"/>
      <c r="BJ352" s="50"/>
      <c r="BK352" s="50"/>
      <c r="BL352" s="50"/>
      <c r="BM352" s="50"/>
      <c r="BN352" s="50"/>
      <c r="BO352" s="50"/>
      <c r="BP352" s="50"/>
      <c r="BQ352" s="50"/>
      <c r="BR352" s="50"/>
      <c r="BS352" s="50"/>
      <c r="BT352" s="50"/>
      <c r="BU352" s="50"/>
      <c r="BV352" s="50"/>
      <c r="BW352" s="50"/>
      <c r="BX352" s="50"/>
      <c r="BY352" s="50"/>
      <c r="BZ352" s="50"/>
      <c r="CA352" s="50"/>
      <c r="CB352" s="50"/>
      <c r="CC352" s="50"/>
      <c r="CD352" s="50"/>
      <c r="CE352" s="50"/>
      <c r="CF352" s="50"/>
      <c r="CG352" s="50"/>
      <c r="CH352" s="50"/>
      <c r="CI352" s="50"/>
      <c r="CJ352" s="50"/>
    </row>
    <row r="353">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853"/>
      <c r="AV353" s="853"/>
      <c r="AW353" s="853"/>
      <c r="AX353" s="853"/>
      <c r="AY353" s="853"/>
      <c r="AZ353" s="853"/>
      <c r="BA353" s="853"/>
      <c r="BB353" s="853"/>
      <c r="BC353" s="853"/>
      <c r="BD353" s="853"/>
      <c r="BE353" s="853"/>
      <c r="BF353" s="853"/>
      <c r="BG353" s="50"/>
      <c r="BH353" s="50"/>
      <c r="BI353" s="50"/>
      <c r="BJ353" s="50"/>
      <c r="BK353" s="50"/>
      <c r="BL353" s="50"/>
      <c r="BM353" s="50"/>
      <c r="BN353" s="50"/>
      <c r="BO353" s="50"/>
      <c r="BP353" s="50"/>
      <c r="BQ353" s="50"/>
      <c r="BR353" s="50"/>
      <c r="BS353" s="50"/>
      <c r="BT353" s="50"/>
      <c r="BU353" s="50"/>
      <c r="BV353" s="50"/>
      <c r="BW353" s="50"/>
      <c r="BX353" s="50"/>
      <c r="BY353" s="50"/>
      <c r="BZ353" s="50"/>
      <c r="CA353" s="50"/>
      <c r="CB353" s="50"/>
      <c r="CC353" s="50"/>
      <c r="CD353" s="50"/>
      <c r="CE353" s="50"/>
      <c r="CF353" s="50"/>
      <c r="CG353" s="50"/>
      <c r="CH353" s="50"/>
      <c r="CI353" s="50"/>
      <c r="CJ353" s="50"/>
    </row>
    <row r="354">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853"/>
      <c r="AV354" s="853"/>
      <c r="AW354" s="853"/>
      <c r="AX354" s="853"/>
      <c r="AY354" s="853"/>
      <c r="AZ354" s="853"/>
      <c r="BA354" s="853"/>
      <c r="BB354" s="853"/>
      <c r="BC354" s="853"/>
      <c r="BD354" s="853"/>
      <c r="BE354" s="853"/>
      <c r="BF354" s="853"/>
      <c r="BG354" s="50"/>
      <c r="BH354" s="50"/>
      <c r="BI354" s="50"/>
      <c r="BJ354" s="50"/>
      <c r="BK354" s="50"/>
      <c r="BL354" s="50"/>
      <c r="BM354" s="50"/>
      <c r="BN354" s="50"/>
      <c r="BO354" s="50"/>
      <c r="BP354" s="50"/>
      <c r="BQ354" s="50"/>
      <c r="BR354" s="50"/>
      <c r="BS354" s="50"/>
      <c r="BT354" s="50"/>
      <c r="BU354" s="50"/>
      <c r="BV354" s="50"/>
      <c r="BW354" s="50"/>
      <c r="BX354" s="50"/>
      <c r="BY354" s="50"/>
      <c r="BZ354" s="50"/>
      <c r="CA354" s="50"/>
      <c r="CB354" s="50"/>
      <c r="CC354" s="50"/>
      <c r="CD354" s="50"/>
      <c r="CE354" s="50"/>
      <c r="CF354" s="50"/>
      <c r="CG354" s="50"/>
      <c r="CH354" s="50"/>
      <c r="CI354" s="50"/>
      <c r="CJ354" s="50"/>
    </row>
    <row r="355">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853"/>
      <c r="AV355" s="853"/>
      <c r="AW355" s="853"/>
      <c r="AX355" s="853"/>
      <c r="AY355" s="853"/>
      <c r="AZ355" s="853"/>
      <c r="BA355" s="853"/>
      <c r="BB355" s="853"/>
      <c r="BC355" s="853"/>
      <c r="BD355" s="853"/>
      <c r="BE355" s="853"/>
      <c r="BF355" s="853"/>
      <c r="BG355" s="50"/>
      <c r="BH355" s="50"/>
      <c r="BI355" s="50"/>
      <c r="BJ355" s="50"/>
      <c r="BK355" s="50"/>
      <c r="BL355" s="50"/>
      <c r="BM355" s="50"/>
      <c r="BN355" s="50"/>
      <c r="BO355" s="50"/>
      <c r="BP355" s="50"/>
      <c r="BQ355" s="50"/>
      <c r="BR355" s="50"/>
      <c r="BS355" s="50"/>
      <c r="BT355" s="50"/>
      <c r="BU355" s="50"/>
      <c r="BV355" s="50"/>
      <c r="BW355" s="50"/>
      <c r="BX355" s="50"/>
      <c r="BY355" s="50"/>
      <c r="BZ355" s="50"/>
      <c r="CA355" s="50"/>
      <c r="CB355" s="50"/>
      <c r="CC355" s="50"/>
      <c r="CD355" s="50"/>
      <c r="CE355" s="50"/>
      <c r="CF355" s="50"/>
      <c r="CG355" s="50"/>
      <c r="CH355" s="50"/>
      <c r="CI355" s="50"/>
      <c r="CJ355" s="50"/>
    </row>
    <row r="356">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853"/>
      <c r="AV356" s="853"/>
      <c r="AW356" s="853"/>
      <c r="AX356" s="853"/>
      <c r="AY356" s="853"/>
      <c r="AZ356" s="853"/>
      <c r="BA356" s="853"/>
      <c r="BB356" s="853"/>
      <c r="BC356" s="853"/>
      <c r="BD356" s="853"/>
      <c r="BE356" s="853"/>
      <c r="BF356" s="853"/>
      <c r="BG356" s="50"/>
      <c r="BH356" s="50"/>
      <c r="BI356" s="50"/>
      <c r="BJ356" s="50"/>
      <c r="BK356" s="50"/>
      <c r="BL356" s="50"/>
      <c r="BM356" s="50"/>
      <c r="BN356" s="50"/>
      <c r="BO356" s="50"/>
      <c r="BP356" s="50"/>
      <c r="BQ356" s="50"/>
      <c r="BR356" s="50"/>
      <c r="BS356" s="50"/>
      <c r="BT356" s="50"/>
      <c r="BU356" s="50"/>
      <c r="BV356" s="50"/>
      <c r="BW356" s="50"/>
      <c r="BX356" s="50"/>
      <c r="BY356" s="50"/>
      <c r="BZ356" s="50"/>
      <c r="CA356" s="50"/>
      <c r="CB356" s="50"/>
      <c r="CC356" s="50"/>
      <c r="CD356" s="50"/>
      <c r="CE356" s="50"/>
      <c r="CF356" s="50"/>
      <c r="CG356" s="50"/>
      <c r="CH356" s="50"/>
      <c r="CI356" s="50"/>
      <c r="CJ356" s="50"/>
    </row>
    <row r="357">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853"/>
      <c r="AV357" s="853"/>
      <c r="AW357" s="853"/>
      <c r="AX357" s="853"/>
      <c r="AY357" s="853"/>
      <c r="AZ357" s="853"/>
      <c r="BA357" s="853"/>
      <c r="BB357" s="853"/>
      <c r="BC357" s="853"/>
      <c r="BD357" s="853"/>
      <c r="BE357" s="853"/>
      <c r="BF357" s="853"/>
      <c r="BG357" s="50"/>
      <c r="BH357" s="50"/>
      <c r="BI357" s="50"/>
      <c r="BJ357" s="50"/>
      <c r="BK357" s="50"/>
      <c r="BL357" s="50"/>
      <c r="BM357" s="50"/>
      <c r="BN357" s="50"/>
      <c r="BO357" s="50"/>
      <c r="BP357" s="50"/>
      <c r="BQ357" s="50"/>
      <c r="BR357" s="50"/>
      <c r="BS357" s="50"/>
      <c r="BT357" s="50"/>
      <c r="BU357" s="50"/>
      <c r="BV357" s="50"/>
      <c r="BW357" s="50"/>
      <c r="BX357" s="50"/>
      <c r="BY357" s="50"/>
      <c r="BZ357" s="50"/>
      <c r="CA357" s="50"/>
      <c r="CB357" s="50"/>
      <c r="CC357" s="50"/>
      <c r="CD357" s="50"/>
      <c r="CE357" s="50"/>
      <c r="CF357" s="50"/>
      <c r="CG357" s="50"/>
      <c r="CH357" s="50"/>
      <c r="CI357" s="50"/>
      <c r="CJ357" s="50"/>
    </row>
    <row r="358">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853"/>
      <c r="AV358" s="853"/>
      <c r="AW358" s="853"/>
      <c r="AX358" s="853"/>
      <c r="AY358" s="853"/>
      <c r="AZ358" s="853"/>
      <c r="BA358" s="853"/>
      <c r="BB358" s="853"/>
      <c r="BC358" s="853"/>
      <c r="BD358" s="853"/>
      <c r="BE358" s="853"/>
      <c r="BF358" s="853"/>
      <c r="BG358" s="50"/>
      <c r="BH358" s="50"/>
      <c r="BI358" s="50"/>
      <c r="BJ358" s="50"/>
      <c r="BK358" s="50"/>
      <c r="BL358" s="50"/>
      <c r="BM358" s="50"/>
      <c r="BN358" s="50"/>
      <c r="BO358" s="50"/>
      <c r="BP358" s="50"/>
      <c r="BQ358" s="50"/>
      <c r="BR358" s="50"/>
      <c r="BS358" s="50"/>
      <c r="BT358" s="50"/>
      <c r="BU358" s="50"/>
      <c r="BV358" s="50"/>
      <c r="BW358" s="50"/>
      <c r="BX358" s="50"/>
      <c r="BY358" s="50"/>
      <c r="BZ358" s="50"/>
      <c r="CA358" s="50"/>
      <c r="CB358" s="50"/>
      <c r="CC358" s="50"/>
      <c r="CD358" s="50"/>
      <c r="CE358" s="50"/>
      <c r="CF358" s="50"/>
      <c r="CG358" s="50"/>
      <c r="CH358" s="50"/>
      <c r="CI358" s="50"/>
      <c r="CJ358" s="50"/>
    </row>
    <row r="359">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853"/>
      <c r="AV359" s="853"/>
      <c r="AW359" s="853"/>
      <c r="AX359" s="853"/>
      <c r="AY359" s="853"/>
      <c r="AZ359" s="853"/>
      <c r="BA359" s="853"/>
      <c r="BB359" s="853"/>
      <c r="BC359" s="853"/>
      <c r="BD359" s="853"/>
      <c r="BE359" s="853"/>
      <c r="BF359" s="853"/>
      <c r="BG359" s="50"/>
      <c r="BH359" s="50"/>
      <c r="BI359" s="50"/>
      <c r="BJ359" s="50"/>
      <c r="BK359" s="50"/>
      <c r="BL359" s="50"/>
      <c r="BM359" s="50"/>
      <c r="BN359" s="50"/>
      <c r="BO359" s="50"/>
      <c r="BP359" s="50"/>
      <c r="BQ359" s="50"/>
      <c r="BR359" s="50"/>
      <c r="BS359" s="50"/>
      <c r="BT359" s="50"/>
      <c r="BU359" s="50"/>
      <c r="BV359" s="50"/>
      <c r="BW359" s="50"/>
      <c r="BX359" s="50"/>
      <c r="BY359" s="50"/>
      <c r="BZ359" s="50"/>
      <c r="CA359" s="50"/>
      <c r="CB359" s="50"/>
      <c r="CC359" s="50"/>
      <c r="CD359" s="50"/>
      <c r="CE359" s="50"/>
      <c r="CF359" s="50"/>
      <c r="CG359" s="50"/>
      <c r="CH359" s="50"/>
      <c r="CI359" s="50"/>
      <c r="CJ359" s="50"/>
    </row>
    <row r="360">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853"/>
      <c r="AV360" s="853"/>
      <c r="AW360" s="853"/>
      <c r="AX360" s="853"/>
      <c r="AY360" s="853"/>
      <c r="AZ360" s="853"/>
      <c r="BA360" s="853"/>
      <c r="BB360" s="853"/>
      <c r="BC360" s="853"/>
      <c r="BD360" s="853"/>
      <c r="BE360" s="853"/>
      <c r="BF360" s="853"/>
      <c r="BG360" s="50"/>
      <c r="BH360" s="50"/>
      <c r="BI360" s="50"/>
      <c r="BJ360" s="50"/>
      <c r="BK360" s="50"/>
      <c r="BL360" s="50"/>
      <c r="BM360" s="50"/>
      <c r="BN360" s="50"/>
      <c r="BO360" s="50"/>
      <c r="BP360" s="50"/>
      <c r="BQ360" s="50"/>
      <c r="BR360" s="50"/>
      <c r="BS360" s="50"/>
      <c r="BT360" s="50"/>
      <c r="BU360" s="50"/>
      <c r="BV360" s="50"/>
      <c r="BW360" s="50"/>
      <c r="BX360" s="50"/>
      <c r="BY360" s="50"/>
      <c r="BZ360" s="50"/>
      <c r="CA360" s="50"/>
      <c r="CB360" s="50"/>
      <c r="CC360" s="50"/>
      <c r="CD360" s="50"/>
      <c r="CE360" s="50"/>
      <c r="CF360" s="50"/>
      <c r="CG360" s="50"/>
      <c r="CH360" s="50"/>
      <c r="CI360" s="50"/>
      <c r="CJ360" s="50"/>
    </row>
    <row r="361">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853"/>
      <c r="AV361" s="853"/>
      <c r="AW361" s="853"/>
      <c r="AX361" s="853"/>
      <c r="AY361" s="853"/>
      <c r="AZ361" s="853"/>
      <c r="BA361" s="853"/>
      <c r="BB361" s="853"/>
      <c r="BC361" s="853"/>
      <c r="BD361" s="853"/>
      <c r="BE361" s="853"/>
      <c r="BF361" s="853"/>
      <c r="BG361" s="50"/>
      <c r="BH361" s="50"/>
      <c r="BI361" s="50"/>
      <c r="BJ361" s="50"/>
      <c r="BK361" s="50"/>
      <c r="BL361" s="50"/>
      <c r="BM361" s="50"/>
      <c r="BN361" s="50"/>
      <c r="BO361" s="50"/>
      <c r="BP361" s="50"/>
      <c r="BQ361" s="50"/>
      <c r="BR361" s="50"/>
      <c r="BS361" s="50"/>
      <c r="BT361" s="50"/>
      <c r="BU361" s="50"/>
      <c r="BV361" s="50"/>
      <c r="BW361" s="50"/>
      <c r="BX361" s="50"/>
      <c r="BY361" s="50"/>
      <c r="BZ361" s="50"/>
      <c r="CA361" s="50"/>
      <c r="CB361" s="50"/>
      <c r="CC361" s="50"/>
      <c r="CD361" s="50"/>
      <c r="CE361" s="50"/>
      <c r="CF361" s="50"/>
      <c r="CG361" s="50"/>
      <c r="CH361" s="50"/>
      <c r="CI361" s="50"/>
      <c r="CJ361" s="50"/>
    </row>
    <row r="362">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853"/>
      <c r="AV362" s="853"/>
      <c r="AW362" s="853"/>
      <c r="AX362" s="853"/>
      <c r="AY362" s="853"/>
      <c r="AZ362" s="853"/>
      <c r="BA362" s="853"/>
      <c r="BB362" s="853"/>
      <c r="BC362" s="853"/>
      <c r="BD362" s="853"/>
      <c r="BE362" s="853"/>
      <c r="BF362" s="853"/>
      <c r="BG362" s="50"/>
      <c r="BH362" s="50"/>
      <c r="BI362" s="50"/>
      <c r="BJ362" s="50"/>
      <c r="BK362" s="50"/>
      <c r="BL362" s="50"/>
      <c r="BM362" s="50"/>
      <c r="BN362" s="50"/>
      <c r="BO362" s="50"/>
      <c r="BP362" s="50"/>
      <c r="BQ362" s="50"/>
      <c r="BR362" s="50"/>
      <c r="BS362" s="50"/>
      <c r="BT362" s="50"/>
      <c r="BU362" s="50"/>
      <c r="BV362" s="50"/>
      <c r="BW362" s="50"/>
      <c r="BX362" s="50"/>
      <c r="BY362" s="50"/>
      <c r="BZ362" s="50"/>
      <c r="CA362" s="50"/>
      <c r="CB362" s="50"/>
      <c r="CC362" s="50"/>
      <c r="CD362" s="50"/>
      <c r="CE362" s="50"/>
      <c r="CF362" s="50"/>
      <c r="CG362" s="50"/>
      <c r="CH362" s="50"/>
      <c r="CI362" s="50"/>
      <c r="CJ362" s="50"/>
    </row>
    <row r="363">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853"/>
      <c r="AV363" s="853"/>
      <c r="AW363" s="853"/>
      <c r="AX363" s="853"/>
      <c r="AY363" s="853"/>
      <c r="AZ363" s="853"/>
      <c r="BA363" s="853"/>
      <c r="BB363" s="853"/>
      <c r="BC363" s="853"/>
      <c r="BD363" s="853"/>
      <c r="BE363" s="853"/>
      <c r="BF363" s="853"/>
      <c r="BG363" s="50"/>
      <c r="BH363" s="50"/>
      <c r="BI363" s="50"/>
      <c r="BJ363" s="50"/>
      <c r="BK363" s="50"/>
      <c r="BL363" s="50"/>
      <c r="BM363" s="50"/>
      <c r="BN363" s="50"/>
      <c r="BO363" s="50"/>
      <c r="BP363" s="50"/>
      <c r="BQ363" s="50"/>
      <c r="BR363" s="50"/>
      <c r="BS363" s="50"/>
      <c r="BT363" s="50"/>
      <c r="BU363" s="50"/>
      <c r="BV363" s="50"/>
      <c r="BW363" s="50"/>
      <c r="BX363" s="50"/>
      <c r="BY363" s="50"/>
      <c r="BZ363" s="50"/>
      <c r="CA363" s="50"/>
      <c r="CB363" s="50"/>
      <c r="CC363" s="50"/>
      <c r="CD363" s="50"/>
      <c r="CE363" s="50"/>
      <c r="CF363" s="50"/>
      <c r="CG363" s="50"/>
      <c r="CH363" s="50"/>
      <c r="CI363" s="50"/>
      <c r="CJ363" s="50"/>
    </row>
    <row r="364">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853"/>
      <c r="AV364" s="853"/>
      <c r="AW364" s="853"/>
      <c r="AX364" s="853"/>
      <c r="AY364" s="853"/>
      <c r="AZ364" s="853"/>
      <c r="BA364" s="853"/>
      <c r="BB364" s="853"/>
      <c r="BC364" s="853"/>
      <c r="BD364" s="853"/>
      <c r="BE364" s="853"/>
      <c r="BF364" s="853"/>
      <c r="BG364" s="50"/>
      <c r="BH364" s="50"/>
      <c r="BI364" s="50"/>
      <c r="BJ364" s="50"/>
      <c r="BK364" s="50"/>
      <c r="BL364" s="50"/>
      <c r="BM364" s="50"/>
      <c r="BN364" s="50"/>
      <c r="BO364" s="50"/>
      <c r="BP364" s="50"/>
      <c r="BQ364" s="50"/>
      <c r="BR364" s="50"/>
      <c r="BS364" s="50"/>
      <c r="BT364" s="50"/>
      <c r="BU364" s="50"/>
      <c r="BV364" s="50"/>
      <c r="BW364" s="50"/>
      <c r="BX364" s="50"/>
      <c r="BY364" s="50"/>
      <c r="BZ364" s="50"/>
      <c r="CA364" s="50"/>
      <c r="CB364" s="50"/>
      <c r="CC364" s="50"/>
      <c r="CD364" s="50"/>
      <c r="CE364" s="50"/>
      <c r="CF364" s="50"/>
      <c r="CG364" s="50"/>
      <c r="CH364" s="50"/>
      <c r="CI364" s="50"/>
      <c r="CJ364" s="50"/>
    </row>
    <row r="365">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853"/>
      <c r="AV365" s="853"/>
      <c r="AW365" s="853"/>
      <c r="AX365" s="853"/>
      <c r="AY365" s="853"/>
      <c r="AZ365" s="853"/>
      <c r="BA365" s="853"/>
      <c r="BB365" s="853"/>
      <c r="BC365" s="853"/>
      <c r="BD365" s="853"/>
      <c r="BE365" s="853"/>
      <c r="BF365" s="853"/>
      <c r="BG365" s="50"/>
      <c r="BH365" s="50"/>
      <c r="BI365" s="50"/>
      <c r="BJ365" s="50"/>
      <c r="BK365" s="50"/>
      <c r="BL365" s="50"/>
      <c r="BM365" s="50"/>
      <c r="BN365" s="50"/>
      <c r="BO365" s="50"/>
      <c r="BP365" s="50"/>
      <c r="BQ365" s="50"/>
      <c r="BR365" s="50"/>
      <c r="BS365" s="50"/>
      <c r="BT365" s="50"/>
      <c r="BU365" s="50"/>
      <c r="BV365" s="50"/>
      <c r="BW365" s="50"/>
      <c r="BX365" s="50"/>
      <c r="BY365" s="50"/>
      <c r="BZ365" s="50"/>
      <c r="CA365" s="50"/>
      <c r="CB365" s="50"/>
      <c r="CC365" s="50"/>
      <c r="CD365" s="50"/>
      <c r="CE365" s="50"/>
      <c r="CF365" s="50"/>
      <c r="CG365" s="50"/>
      <c r="CH365" s="50"/>
      <c r="CI365" s="50"/>
      <c r="CJ365" s="50"/>
    </row>
    <row r="366">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853"/>
      <c r="AV366" s="853"/>
      <c r="AW366" s="853"/>
      <c r="AX366" s="853"/>
      <c r="AY366" s="853"/>
      <c r="AZ366" s="853"/>
      <c r="BA366" s="853"/>
      <c r="BB366" s="853"/>
      <c r="BC366" s="853"/>
      <c r="BD366" s="853"/>
      <c r="BE366" s="853"/>
      <c r="BF366" s="853"/>
      <c r="BG366" s="50"/>
      <c r="BH366" s="50"/>
      <c r="BI366" s="50"/>
      <c r="BJ366" s="50"/>
      <c r="BK366" s="50"/>
      <c r="BL366" s="50"/>
      <c r="BM366" s="50"/>
      <c r="BN366" s="50"/>
      <c r="BO366" s="50"/>
      <c r="BP366" s="50"/>
      <c r="BQ366" s="50"/>
      <c r="BR366" s="50"/>
      <c r="BS366" s="50"/>
      <c r="BT366" s="50"/>
      <c r="BU366" s="50"/>
      <c r="BV366" s="50"/>
      <c r="BW366" s="50"/>
      <c r="BX366" s="50"/>
      <c r="BY366" s="50"/>
      <c r="BZ366" s="50"/>
      <c r="CA366" s="50"/>
      <c r="CB366" s="50"/>
      <c r="CC366" s="50"/>
      <c r="CD366" s="50"/>
      <c r="CE366" s="50"/>
      <c r="CF366" s="50"/>
      <c r="CG366" s="50"/>
      <c r="CH366" s="50"/>
      <c r="CI366" s="50"/>
      <c r="CJ366" s="50"/>
    </row>
    <row r="367">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853"/>
      <c r="AV367" s="853"/>
      <c r="AW367" s="853"/>
      <c r="AX367" s="853"/>
      <c r="AY367" s="853"/>
      <c r="AZ367" s="853"/>
      <c r="BA367" s="853"/>
      <c r="BB367" s="853"/>
      <c r="BC367" s="853"/>
      <c r="BD367" s="853"/>
      <c r="BE367" s="853"/>
      <c r="BF367" s="853"/>
      <c r="BG367" s="50"/>
      <c r="BH367" s="50"/>
      <c r="BI367" s="50"/>
      <c r="BJ367" s="50"/>
      <c r="BK367" s="50"/>
      <c r="BL367" s="50"/>
      <c r="BM367" s="50"/>
      <c r="BN367" s="50"/>
      <c r="BO367" s="50"/>
      <c r="BP367" s="50"/>
      <c r="BQ367" s="50"/>
      <c r="BR367" s="50"/>
      <c r="BS367" s="50"/>
      <c r="BT367" s="50"/>
      <c r="BU367" s="50"/>
      <c r="BV367" s="50"/>
      <c r="BW367" s="50"/>
      <c r="BX367" s="50"/>
      <c r="BY367" s="50"/>
      <c r="BZ367" s="50"/>
      <c r="CA367" s="50"/>
      <c r="CB367" s="50"/>
      <c r="CC367" s="50"/>
      <c r="CD367" s="50"/>
      <c r="CE367" s="50"/>
      <c r="CF367" s="50"/>
      <c r="CG367" s="50"/>
      <c r="CH367" s="50"/>
      <c r="CI367" s="50"/>
      <c r="CJ367" s="50"/>
    </row>
    <row r="368">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853"/>
      <c r="AV368" s="853"/>
      <c r="AW368" s="853"/>
      <c r="AX368" s="853"/>
      <c r="AY368" s="853"/>
      <c r="AZ368" s="853"/>
      <c r="BA368" s="853"/>
      <c r="BB368" s="853"/>
      <c r="BC368" s="853"/>
      <c r="BD368" s="853"/>
      <c r="BE368" s="853"/>
      <c r="BF368" s="853"/>
      <c r="BG368" s="50"/>
      <c r="BH368" s="50"/>
      <c r="BI368" s="50"/>
      <c r="BJ368" s="50"/>
      <c r="BK368" s="50"/>
      <c r="BL368" s="50"/>
      <c r="BM368" s="50"/>
      <c r="BN368" s="50"/>
      <c r="BO368" s="50"/>
      <c r="BP368" s="50"/>
      <c r="BQ368" s="50"/>
      <c r="BR368" s="50"/>
      <c r="BS368" s="50"/>
      <c r="BT368" s="50"/>
      <c r="BU368" s="50"/>
      <c r="BV368" s="50"/>
      <c r="BW368" s="50"/>
      <c r="BX368" s="50"/>
      <c r="BY368" s="50"/>
      <c r="BZ368" s="50"/>
      <c r="CA368" s="50"/>
      <c r="CB368" s="50"/>
      <c r="CC368" s="50"/>
      <c r="CD368" s="50"/>
      <c r="CE368" s="50"/>
      <c r="CF368" s="50"/>
      <c r="CG368" s="50"/>
      <c r="CH368" s="50"/>
      <c r="CI368" s="50"/>
      <c r="CJ368" s="50"/>
    </row>
    <row r="369">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853"/>
      <c r="AV369" s="853"/>
      <c r="AW369" s="853"/>
      <c r="AX369" s="853"/>
      <c r="AY369" s="853"/>
      <c r="AZ369" s="853"/>
      <c r="BA369" s="853"/>
      <c r="BB369" s="853"/>
      <c r="BC369" s="853"/>
      <c r="BD369" s="853"/>
      <c r="BE369" s="853"/>
      <c r="BF369" s="853"/>
      <c r="BG369" s="50"/>
      <c r="BH369" s="50"/>
      <c r="BI369" s="50"/>
      <c r="BJ369" s="50"/>
      <c r="BK369" s="50"/>
      <c r="BL369" s="50"/>
      <c r="BM369" s="50"/>
      <c r="BN369" s="50"/>
      <c r="BO369" s="50"/>
      <c r="BP369" s="50"/>
      <c r="BQ369" s="50"/>
      <c r="BR369" s="50"/>
      <c r="BS369" s="50"/>
      <c r="BT369" s="50"/>
      <c r="BU369" s="50"/>
      <c r="BV369" s="50"/>
      <c r="BW369" s="50"/>
      <c r="BX369" s="50"/>
      <c r="BY369" s="50"/>
      <c r="BZ369" s="50"/>
      <c r="CA369" s="50"/>
      <c r="CB369" s="50"/>
      <c r="CC369" s="50"/>
      <c r="CD369" s="50"/>
      <c r="CE369" s="50"/>
      <c r="CF369" s="50"/>
      <c r="CG369" s="50"/>
      <c r="CH369" s="50"/>
      <c r="CI369" s="50"/>
      <c r="CJ369" s="50"/>
    </row>
    <row r="370">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853"/>
      <c r="AV370" s="853"/>
      <c r="AW370" s="853"/>
      <c r="AX370" s="853"/>
      <c r="AY370" s="853"/>
      <c r="AZ370" s="853"/>
      <c r="BA370" s="853"/>
      <c r="BB370" s="853"/>
      <c r="BC370" s="853"/>
      <c r="BD370" s="853"/>
      <c r="BE370" s="853"/>
      <c r="BF370" s="853"/>
      <c r="BG370" s="50"/>
      <c r="BH370" s="50"/>
      <c r="BI370" s="50"/>
      <c r="BJ370" s="50"/>
      <c r="BK370" s="50"/>
      <c r="BL370" s="50"/>
      <c r="BM370" s="50"/>
      <c r="BN370" s="50"/>
      <c r="BO370" s="50"/>
      <c r="BP370" s="50"/>
      <c r="BQ370" s="50"/>
      <c r="BR370" s="50"/>
      <c r="BS370" s="50"/>
      <c r="BT370" s="50"/>
      <c r="BU370" s="50"/>
      <c r="BV370" s="50"/>
      <c r="BW370" s="50"/>
      <c r="BX370" s="50"/>
      <c r="BY370" s="50"/>
      <c r="BZ370" s="50"/>
      <c r="CA370" s="50"/>
      <c r="CB370" s="50"/>
      <c r="CC370" s="50"/>
      <c r="CD370" s="50"/>
      <c r="CE370" s="50"/>
      <c r="CF370" s="50"/>
      <c r="CG370" s="50"/>
      <c r="CH370" s="50"/>
      <c r="CI370" s="50"/>
      <c r="CJ370" s="50"/>
    </row>
    <row r="371">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853"/>
      <c r="AV371" s="853"/>
      <c r="AW371" s="853"/>
      <c r="AX371" s="853"/>
      <c r="AY371" s="853"/>
      <c r="AZ371" s="853"/>
      <c r="BA371" s="853"/>
      <c r="BB371" s="853"/>
      <c r="BC371" s="853"/>
      <c r="BD371" s="853"/>
      <c r="BE371" s="853"/>
      <c r="BF371" s="853"/>
      <c r="BG371" s="50"/>
      <c r="BH371" s="50"/>
      <c r="BI371" s="50"/>
      <c r="BJ371" s="50"/>
      <c r="BK371" s="50"/>
      <c r="BL371" s="50"/>
      <c r="BM371" s="50"/>
      <c r="BN371" s="50"/>
      <c r="BO371" s="50"/>
      <c r="BP371" s="50"/>
      <c r="BQ371" s="50"/>
      <c r="BR371" s="50"/>
      <c r="BS371" s="50"/>
      <c r="BT371" s="50"/>
      <c r="BU371" s="50"/>
      <c r="BV371" s="50"/>
      <c r="BW371" s="50"/>
      <c r="BX371" s="50"/>
      <c r="BY371" s="50"/>
      <c r="BZ371" s="50"/>
      <c r="CA371" s="50"/>
      <c r="CB371" s="50"/>
      <c r="CC371" s="50"/>
      <c r="CD371" s="50"/>
      <c r="CE371" s="50"/>
      <c r="CF371" s="50"/>
      <c r="CG371" s="50"/>
      <c r="CH371" s="50"/>
      <c r="CI371" s="50"/>
      <c r="CJ371" s="50"/>
    </row>
    <row r="372">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853"/>
      <c r="AV372" s="853"/>
      <c r="AW372" s="853"/>
      <c r="AX372" s="853"/>
      <c r="AY372" s="853"/>
      <c r="AZ372" s="853"/>
      <c r="BA372" s="853"/>
      <c r="BB372" s="853"/>
      <c r="BC372" s="853"/>
      <c r="BD372" s="853"/>
      <c r="BE372" s="853"/>
      <c r="BF372" s="853"/>
      <c r="BG372" s="50"/>
      <c r="BH372" s="50"/>
      <c r="BI372" s="50"/>
      <c r="BJ372" s="50"/>
      <c r="BK372" s="50"/>
      <c r="BL372" s="50"/>
      <c r="BM372" s="50"/>
      <c r="BN372" s="50"/>
      <c r="BO372" s="50"/>
      <c r="BP372" s="50"/>
      <c r="BQ372" s="50"/>
      <c r="BR372" s="50"/>
      <c r="BS372" s="50"/>
      <c r="BT372" s="50"/>
      <c r="BU372" s="50"/>
      <c r="BV372" s="50"/>
      <c r="BW372" s="50"/>
      <c r="BX372" s="50"/>
      <c r="BY372" s="50"/>
      <c r="BZ372" s="50"/>
      <c r="CA372" s="50"/>
      <c r="CB372" s="50"/>
      <c r="CC372" s="50"/>
      <c r="CD372" s="50"/>
      <c r="CE372" s="50"/>
      <c r="CF372" s="50"/>
      <c r="CG372" s="50"/>
      <c r="CH372" s="50"/>
      <c r="CI372" s="50"/>
      <c r="CJ372" s="50"/>
    </row>
    <row r="373">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853"/>
      <c r="AV373" s="853"/>
      <c r="AW373" s="853"/>
      <c r="AX373" s="853"/>
      <c r="AY373" s="853"/>
      <c r="AZ373" s="853"/>
      <c r="BA373" s="853"/>
      <c r="BB373" s="853"/>
      <c r="BC373" s="853"/>
      <c r="BD373" s="853"/>
      <c r="BE373" s="853"/>
      <c r="BF373" s="853"/>
      <c r="BG373" s="50"/>
      <c r="BH373" s="50"/>
      <c r="BI373" s="50"/>
      <c r="BJ373" s="50"/>
      <c r="BK373" s="50"/>
      <c r="BL373" s="50"/>
      <c r="BM373" s="50"/>
      <c r="BN373" s="50"/>
      <c r="BO373" s="50"/>
      <c r="BP373" s="50"/>
      <c r="BQ373" s="50"/>
      <c r="BR373" s="50"/>
      <c r="BS373" s="50"/>
      <c r="BT373" s="50"/>
      <c r="BU373" s="50"/>
      <c r="BV373" s="50"/>
      <c r="BW373" s="50"/>
      <c r="BX373" s="50"/>
      <c r="BY373" s="50"/>
      <c r="BZ373" s="50"/>
      <c r="CA373" s="50"/>
      <c r="CB373" s="50"/>
      <c r="CC373" s="50"/>
      <c r="CD373" s="50"/>
      <c r="CE373" s="50"/>
      <c r="CF373" s="50"/>
      <c r="CG373" s="50"/>
      <c r="CH373" s="50"/>
      <c r="CI373" s="50"/>
      <c r="CJ373" s="50"/>
    </row>
    <row r="374">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853"/>
      <c r="AV374" s="853"/>
      <c r="AW374" s="853"/>
      <c r="AX374" s="853"/>
      <c r="AY374" s="853"/>
      <c r="AZ374" s="853"/>
      <c r="BA374" s="853"/>
      <c r="BB374" s="853"/>
      <c r="BC374" s="853"/>
      <c r="BD374" s="853"/>
      <c r="BE374" s="853"/>
      <c r="BF374" s="853"/>
      <c r="BG374" s="50"/>
      <c r="BH374" s="50"/>
      <c r="BI374" s="50"/>
      <c r="BJ374" s="50"/>
      <c r="BK374" s="50"/>
      <c r="BL374" s="50"/>
      <c r="BM374" s="50"/>
      <c r="BN374" s="50"/>
      <c r="BO374" s="50"/>
      <c r="BP374" s="50"/>
      <c r="BQ374" s="50"/>
      <c r="BR374" s="50"/>
      <c r="BS374" s="50"/>
      <c r="BT374" s="50"/>
      <c r="BU374" s="50"/>
      <c r="BV374" s="50"/>
      <c r="BW374" s="50"/>
      <c r="BX374" s="50"/>
      <c r="BY374" s="50"/>
      <c r="BZ374" s="50"/>
      <c r="CA374" s="50"/>
      <c r="CB374" s="50"/>
      <c r="CC374" s="50"/>
      <c r="CD374" s="50"/>
      <c r="CE374" s="50"/>
      <c r="CF374" s="50"/>
      <c r="CG374" s="50"/>
      <c r="CH374" s="50"/>
      <c r="CI374" s="50"/>
      <c r="CJ374" s="50"/>
    </row>
    <row r="375">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853"/>
      <c r="AV375" s="853"/>
      <c r="AW375" s="853"/>
      <c r="AX375" s="853"/>
      <c r="AY375" s="853"/>
      <c r="AZ375" s="853"/>
      <c r="BA375" s="853"/>
      <c r="BB375" s="853"/>
      <c r="BC375" s="853"/>
      <c r="BD375" s="853"/>
      <c r="BE375" s="853"/>
      <c r="BF375" s="853"/>
      <c r="BG375" s="50"/>
      <c r="BH375" s="50"/>
      <c r="BI375" s="50"/>
      <c r="BJ375" s="50"/>
      <c r="BK375" s="50"/>
      <c r="BL375" s="50"/>
      <c r="BM375" s="50"/>
      <c r="BN375" s="50"/>
      <c r="BO375" s="50"/>
      <c r="BP375" s="50"/>
      <c r="BQ375" s="50"/>
      <c r="BR375" s="50"/>
      <c r="BS375" s="50"/>
      <c r="BT375" s="50"/>
      <c r="BU375" s="50"/>
      <c r="BV375" s="50"/>
      <c r="BW375" s="50"/>
      <c r="BX375" s="50"/>
      <c r="BY375" s="50"/>
      <c r="BZ375" s="50"/>
      <c r="CA375" s="50"/>
      <c r="CB375" s="50"/>
      <c r="CC375" s="50"/>
      <c r="CD375" s="50"/>
      <c r="CE375" s="50"/>
      <c r="CF375" s="50"/>
      <c r="CG375" s="50"/>
      <c r="CH375" s="50"/>
      <c r="CI375" s="50"/>
      <c r="CJ375" s="50"/>
    </row>
    <row r="376">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853"/>
      <c r="AV376" s="853"/>
      <c r="AW376" s="853"/>
      <c r="AX376" s="853"/>
      <c r="AY376" s="853"/>
      <c r="AZ376" s="853"/>
      <c r="BA376" s="853"/>
      <c r="BB376" s="853"/>
      <c r="BC376" s="853"/>
      <c r="BD376" s="853"/>
      <c r="BE376" s="853"/>
      <c r="BF376" s="853"/>
      <c r="BG376" s="50"/>
      <c r="BH376" s="50"/>
      <c r="BI376" s="50"/>
      <c r="BJ376" s="50"/>
      <c r="BK376" s="50"/>
      <c r="BL376" s="50"/>
      <c r="BM376" s="50"/>
      <c r="BN376" s="50"/>
      <c r="BO376" s="50"/>
      <c r="BP376" s="50"/>
      <c r="BQ376" s="50"/>
      <c r="BR376" s="50"/>
      <c r="BS376" s="50"/>
      <c r="BT376" s="50"/>
      <c r="BU376" s="50"/>
      <c r="BV376" s="50"/>
      <c r="BW376" s="50"/>
      <c r="BX376" s="50"/>
      <c r="BY376" s="50"/>
      <c r="BZ376" s="50"/>
      <c r="CA376" s="50"/>
      <c r="CB376" s="50"/>
      <c r="CC376" s="50"/>
      <c r="CD376" s="50"/>
      <c r="CE376" s="50"/>
      <c r="CF376" s="50"/>
      <c r="CG376" s="50"/>
      <c r="CH376" s="50"/>
      <c r="CI376" s="50"/>
      <c r="CJ376" s="50"/>
    </row>
    <row r="377">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853"/>
      <c r="AV377" s="853"/>
      <c r="AW377" s="853"/>
      <c r="AX377" s="853"/>
      <c r="AY377" s="853"/>
      <c r="AZ377" s="853"/>
      <c r="BA377" s="853"/>
      <c r="BB377" s="853"/>
      <c r="BC377" s="853"/>
      <c r="BD377" s="853"/>
      <c r="BE377" s="853"/>
      <c r="BF377" s="853"/>
      <c r="BG377" s="50"/>
      <c r="BH377" s="50"/>
      <c r="BI377" s="50"/>
      <c r="BJ377" s="50"/>
      <c r="BK377" s="50"/>
      <c r="BL377" s="50"/>
      <c r="BM377" s="50"/>
      <c r="BN377" s="50"/>
      <c r="BO377" s="50"/>
      <c r="BP377" s="50"/>
      <c r="BQ377" s="50"/>
      <c r="BR377" s="50"/>
      <c r="BS377" s="50"/>
      <c r="BT377" s="50"/>
      <c r="BU377" s="50"/>
      <c r="BV377" s="50"/>
      <c r="BW377" s="50"/>
      <c r="BX377" s="50"/>
      <c r="BY377" s="50"/>
      <c r="BZ377" s="50"/>
      <c r="CA377" s="50"/>
      <c r="CB377" s="50"/>
      <c r="CC377" s="50"/>
      <c r="CD377" s="50"/>
      <c r="CE377" s="50"/>
      <c r="CF377" s="50"/>
      <c r="CG377" s="50"/>
      <c r="CH377" s="50"/>
      <c r="CI377" s="50"/>
      <c r="CJ377" s="50"/>
    </row>
    <row r="378">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853"/>
      <c r="AV378" s="853"/>
      <c r="AW378" s="853"/>
      <c r="AX378" s="853"/>
      <c r="AY378" s="853"/>
      <c r="AZ378" s="853"/>
      <c r="BA378" s="853"/>
      <c r="BB378" s="853"/>
      <c r="BC378" s="853"/>
      <c r="BD378" s="853"/>
      <c r="BE378" s="853"/>
      <c r="BF378" s="853"/>
      <c r="BG378" s="50"/>
      <c r="BH378" s="50"/>
      <c r="BI378" s="50"/>
      <c r="BJ378" s="50"/>
      <c r="BK378" s="50"/>
      <c r="BL378" s="50"/>
      <c r="BM378" s="50"/>
      <c r="BN378" s="50"/>
      <c r="BO378" s="50"/>
      <c r="BP378" s="50"/>
      <c r="BQ378" s="50"/>
      <c r="BR378" s="50"/>
      <c r="BS378" s="50"/>
      <c r="BT378" s="50"/>
      <c r="BU378" s="50"/>
      <c r="BV378" s="50"/>
      <c r="BW378" s="50"/>
      <c r="BX378" s="50"/>
      <c r="BY378" s="50"/>
      <c r="BZ378" s="50"/>
      <c r="CA378" s="50"/>
      <c r="CB378" s="50"/>
      <c r="CC378" s="50"/>
      <c r="CD378" s="50"/>
      <c r="CE378" s="50"/>
      <c r="CF378" s="50"/>
      <c r="CG378" s="50"/>
      <c r="CH378" s="50"/>
      <c r="CI378" s="50"/>
      <c r="CJ378" s="50"/>
    </row>
    <row r="379">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853"/>
      <c r="AV379" s="853"/>
      <c r="AW379" s="853"/>
      <c r="AX379" s="853"/>
      <c r="AY379" s="853"/>
      <c r="AZ379" s="853"/>
      <c r="BA379" s="853"/>
      <c r="BB379" s="853"/>
      <c r="BC379" s="853"/>
      <c r="BD379" s="853"/>
      <c r="BE379" s="853"/>
      <c r="BF379" s="853"/>
      <c r="BG379" s="50"/>
      <c r="BH379" s="50"/>
      <c r="BI379" s="50"/>
      <c r="BJ379" s="50"/>
      <c r="BK379" s="50"/>
      <c r="BL379" s="50"/>
      <c r="BM379" s="50"/>
      <c r="BN379" s="50"/>
      <c r="BO379" s="50"/>
      <c r="BP379" s="50"/>
      <c r="BQ379" s="50"/>
      <c r="BR379" s="50"/>
      <c r="BS379" s="50"/>
      <c r="BT379" s="50"/>
      <c r="BU379" s="50"/>
      <c r="BV379" s="50"/>
      <c r="BW379" s="50"/>
      <c r="BX379" s="50"/>
      <c r="BY379" s="50"/>
      <c r="BZ379" s="50"/>
      <c r="CA379" s="50"/>
      <c r="CB379" s="50"/>
      <c r="CC379" s="50"/>
      <c r="CD379" s="50"/>
      <c r="CE379" s="50"/>
      <c r="CF379" s="50"/>
      <c r="CG379" s="50"/>
      <c r="CH379" s="50"/>
      <c r="CI379" s="50"/>
      <c r="CJ379" s="50"/>
    </row>
    <row r="380">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853"/>
      <c r="AV380" s="853"/>
      <c r="AW380" s="853"/>
      <c r="AX380" s="853"/>
      <c r="AY380" s="853"/>
      <c r="AZ380" s="853"/>
      <c r="BA380" s="853"/>
      <c r="BB380" s="853"/>
      <c r="BC380" s="853"/>
      <c r="BD380" s="853"/>
      <c r="BE380" s="853"/>
      <c r="BF380" s="853"/>
      <c r="BG380" s="50"/>
      <c r="BH380" s="50"/>
      <c r="BI380" s="50"/>
      <c r="BJ380" s="50"/>
      <c r="BK380" s="50"/>
      <c r="BL380" s="50"/>
      <c r="BM380" s="50"/>
      <c r="BN380" s="50"/>
      <c r="BO380" s="50"/>
      <c r="BP380" s="50"/>
      <c r="BQ380" s="50"/>
      <c r="BR380" s="50"/>
      <c r="BS380" s="50"/>
      <c r="BT380" s="50"/>
      <c r="BU380" s="50"/>
      <c r="BV380" s="50"/>
      <c r="BW380" s="50"/>
      <c r="BX380" s="50"/>
      <c r="BY380" s="50"/>
      <c r="BZ380" s="50"/>
      <c r="CA380" s="50"/>
      <c r="CB380" s="50"/>
      <c r="CC380" s="50"/>
      <c r="CD380" s="50"/>
      <c r="CE380" s="50"/>
      <c r="CF380" s="50"/>
      <c r="CG380" s="50"/>
      <c r="CH380" s="50"/>
      <c r="CI380" s="50"/>
      <c r="CJ380" s="50"/>
    </row>
    <row r="381">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853"/>
      <c r="AV381" s="853"/>
      <c r="AW381" s="853"/>
      <c r="AX381" s="853"/>
      <c r="AY381" s="853"/>
      <c r="AZ381" s="853"/>
      <c r="BA381" s="853"/>
      <c r="BB381" s="853"/>
      <c r="BC381" s="853"/>
      <c r="BD381" s="853"/>
      <c r="BE381" s="853"/>
      <c r="BF381" s="853"/>
      <c r="BG381" s="50"/>
      <c r="BH381" s="50"/>
      <c r="BI381" s="50"/>
      <c r="BJ381" s="50"/>
      <c r="BK381" s="50"/>
      <c r="BL381" s="50"/>
      <c r="BM381" s="50"/>
      <c r="BN381" s="50"/>
      <c r="BO381" s="50"/>
      <c r="BP381" s="50"/>
      <c r="BQ381" s="50"/>
      <c r="BR381" s="50"/>
      <c r="BS381" s="50"/>
      <c r="BT381" s="50"/>
      <c r="BU381" s="50"/>
      <c r="BV381" s="50"/>
      <c r="BW381" s="50"/>
      <c r="BX381" s="50"/>
      <c r="BY381" s="50"/>
      <c r="BZ381" s="50"/>
      <c r="CA381" s="50"/>
      <c r="CB381" s="50"/>
      <c r="CC381" s="50"/>
      <c r="CD381" s="50"/>
      <c r="CE381" s="50"/>
      <c r="CF381" s="50"/>
      <c r="CG381" s="50"/>
      <c r="CH381" s="50"/>
      <c r="CI381" s="50"/>
      <c r="CJ381" s="50"/>
    </row>
    <row r="382">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853"/>
      <c r="AV382" s="853"/>
      <c r="AW382" s="853"/>
      <c r="AX382" s="853"/>
      <c r="AY382" s="853"/>
      <c r="AZ382" s="853"/>
      <c r="BA382" s="853"/>
      <c r="BB382" s="853"/>
      <c r="BC382" s="853"/>
      <c r="BD382" s="853"/>
      <c r="BE382" s="853"/>
      <c r="BF382" s="853"/>
      <c r="BG382" s="50"/>
      <c r="BH382" s="50"/>
      <c r="BI382" s="50"/>
      <c r="BJ382" s="50"/>
      <c r="BK382" s="50"/>
      <c r="BL382" s="50"/>
      <c r="BM382" s="50"/>
      <c r="BN382" s="50"/>
      <c r="BO382" s="50"/>
      <c r="BP382" s="50"/>
      <c r="BQ382" s="50"/>
      <c r="BR382" s="50"/>
      <c r="BS382" s="50"/>
      <c r="BT382" s="50"/>
      <c r="BU382" s="50"/>
      <c r="BV382" s="50"/>
      <c r="BW382" s="50"/>
      <c r="BX382" s="50"/>
      <c r="BY382" s="50"/>
      <c r="BZ382" s="50"/>
      <c r="CA382" s="50"/>
      <c r="CB382" s="50"/>
      <c r="CC382" s="50"/>
      <c r="CD382" s="50"/>
      <c r="CE382" s="50"/>
      <c r="CF382" s="50"/>
      <c r="CG382" s="50"/>
      <c r="CH382" s="50"/>
      <c r="CI382" s="50"/>
      <c r="CJ382" s="50"/>
    </row>
    <row r="383">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853"/>
      <c r="AV383" s="853"/>
      <c r="AW383" s="853"/>
      <c r="AX383" s="853"/>
      <c r="AY383" s="853"/>
      <c r="AZ383" s="853"/>
      <c r="BA383" s="853"/>
      <c r="BB383" s="853"/>
      <c r="BC383" s="853"/>
      <c r="BD383" s="853"/>
      <c r="BE383" s="853"/>
      <c r="BF383" s="853"/>
      <c r="BG383" s="50"/>
      <c r="BH383" s="50"/>
      <c r="BI383" s="50"/>
      <c r="BJ383" s="50"/>
      <c r="BK383" s="50"/>
      <c r="BL383" s="50"/>
      <c r="BM383" s="50"/>
      <c r="BN383" s="50"/>
      <c r="BO383" s="50"/>
      <c r="BP383" s="50"/>
      <c r="BQ383" s="50"/>
      <c r="BR383" s="50"/>
      <c r="BS383" s="50"/>
      <c r="BT383" s="50"/>
      <c r="BU383" s="50"/>
      <c r="BV383" s="50"/>
      <c r="BW383" s="50"/>
      <c r="BX383" s="50"/>
      <c r="BY383" s="50"/>
      <c r="BZ383" s="50"/>
      <c r="CA383" s="50"/>
      <c r="CB383" s="50"/>
      <c r="CC383" s="50"/>
      <c r="CD383" s="50"/>
      <c r="CE383" s="50"/>
      <c r="CF383" s="50"/>
      <c r="CG383" s="50"/>
      <c r="CH383" s="50"/>
      <c r="CI383" s="50"/>
      <c r="CJ383" s="50"/>
    </row>
    <row r="384">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853"/>
      <c r="AV384" s="853"/>
      <c r="AW384" s="853"/>
      <c r="AX384" s="853"/>
      <c r="AY384" s="853"/>
      <c r="AZ384" s="853"/>
      <c r="BA384" s="853"/>
      <c r="BB384" s="853"/>
      <c r="BC384" s="853"/>
      <c r="BD384" s="853"/>
      <c r="BE384" s="853"/>
      <c r="BF384" s="853"/>
      <c r="BG384" s="50"/>
      <c r="BH384" s="50"/>
      <c r="BI384" s="50"/>
      <c r="BJ384" s="50"/>
      <c r="BK384" s="50"/>
      <c r="BL384" s="50"/>
      <c r="BM384" s="50"/>
      <c r="BN384" s="50"/>
      <c r="BO384" s="50"/>
      <c r="BP384" s="50"/>
      <c r="BQ384" s="50"/>
      <c r="BR384" s="50"/>
      <c r="BS384" s="50"/>
      <c r="BT384" s="50"/>
      <c r="BU384" s="50"/>
      <c r="BV384" s="50"/>
      <c r="BW384" s="50"/>
      <c r="BX384" s="50"/>
      <c r="BY384" s="50"/>
      <c r="BZ384" s="50"/>
      <c r="CA384" s="50"/>
      <c r="CB384" s="50"/>
      <c r="CC384" s="50"/>
      <c r="CD384" s="50"/>
      <c r="CE384" s="50"/>
      <c r="CF384" s="50"/>
      <c r="CG384" s="50"/>
      <c r="CH384" s="50"/>
      <c r="CI384" s="50"/>
      <c r="CJ384" s="50"/>
    </row>
    <row r="385">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853"/>
      <c r="AV385" s="853"/>
      <c r="AW385" s="853"/>
      <c r="AX385" s="853"/>
      <c r="AY385" s="853"/>
      <c r="AZ385" s="853"/>
      <c r="BA385" s="853"/>
      <c r="BB385" s="853"/>
      <c r="BC385" s="853"/>
      <c r="BD385" s="853"/>
      <c r="BE385" s="853"/>
      <c r="BF385" s="853"/>
      <c r="BG385" s="50"/>
      <c r="BH385" s="50"/>
      <c r="BI385" s="50"/>
      <c r="BJ385" s="50"/>
      <c r="BK385" s="50"/>
      <c r="BL385" s="50"/>
      <c r="BM385" s="50"/>
      <c r="BN385" s="50"/>
      <c r="BO385" s="50"/>
      <c r="BP385" s="50"/>
      <c r="BQ385" s="50"/>
      <c r="BR385" s="50"/>
      <c r="BS385" s="50"/>
      <c r="BT385" s="50"/>
      <c r="BU385" s="50"/>
      <c r="BV385" s="50"/>
      <c r="BW385" s="50"/>
      <c r="BX385" s="50"/>
      <c r="BY385" s="50"/>
      <c r="BZ385" s="50"/>
      <c r="CA385" s="50"/>
      <c r="CB385" s="50"/>
      <c r="CC385" s="50"/>
      <c r="CD385" s="50"/>
      <c r="CE385" s="50"/>
      <c r="CF385" s="50"/>
      <c r="CG385" s="50"/>
      <c r="CH385" s="50"/>
      <c r="CI385" s="50"/>
      <c r="CJ385" s="50"/>
    </row>
    <row r="386">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853"/>
      <c r="AV386" s="853"/>
      <c r="AW386" s="853"/>
      <c r="AX386" s="853"/>
      <c r="AY386" s="853"/>
      <c r="AZ386" s="853"/>
      <c r="BA386" s="853"/>
      <c r="BB386" s="853"/>
      <c r="BC386" s="853"/>
      <c r="BD386" s="853"/>
      <c r="BE386" s="853"/>
      <c r="BF386" s="853"/>
      <c r="BG386" s="50"/>
      <c r="BH386" s="50"/>
      <c r="BI386" s="50"/>
      <c r="BJ386" s="50"/>
      <c r="BK386" s="50"/>
      <c r="BL386" s="50"/>
      <c r="BM386" s="50"/>
      <c r="BN386" s="50"/>
      <c r="BO386" s="50"/>
      <c r="BP386" s="50"/>
      <c r="BQ386" s="50"/>
      <c r="BR386" s="50"/>
      <c r="BS386" s="50"/>
      <c r="BT386" s="50"/>
      <c r="BU386" s="50"/>
      <c r="BV386" s="50"/>
      <c r="BW386" s="50"/>
      <c r="BX386" s="50"/>
      <c r="BY386" s="50"/>
      <c r="BZ386" s="50"/>
      <c r="CA386" s="50"/>
      <c r="CB386" s="50"/>
      <c r="CC386" s="50"/>
      <c r="CD386" s="50"/>
      <c r="CE386" s="50"/>
      <c r="CF386" s="50"/>
      <c r="CG386" s="50"/>
      <c r="CH386" s="50"/>
      <c r="CI386" s="50"/>
      <c r="CJ386" s="50"/>
    </row>
    <row r="387">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853"/>
      <c r="AV387" s="853"/>
      <c r="AW387" s="853"/>
      <c r="AX387" s="853"/>
      <c r="AY387" s="853"/>
      <c r="AZ387" s="853"/>
      <c r="BA387" s="853"/>
      <c r="BB387" s="853"/>
      <c r="BC387" s="853"/>
      <c r="BD387" s="853"/>
      <c r="BE387" s="853"/>
      <c r="BF387" s="853"/>
      <c r="BG387" s="50"/>
      <c r="BH387" s="50"/>
      <c r="BI387" s="50"/>
      <c r="BJ387" s="50"/>
      <c r="BK387" s="50"/>
      <c r="BL387" s="50"/>
      <c r="BM387" s="50"/>
      <c r="BN387" s="50"/>
      <c r="BO387" s="50"/>
      <c r="BP387" s="50"/>
      <c r="BQ387" s="50"/>
      <c r="BR387" s="50"/>
      <c r="BS387" s="50"/>
      <c r="BT387" s="50"/>
      <c r="BU387" s="50"/>
      <c r="BV387" s="50"/>
      <c r="BW387" s="50"/>
      <c r="BX387" s="50"/>
      <c r="BY387" s="50"/>
      <c r="BZ387" s="50"/>
      <c r="CA387" s="50"/>
      <c r="CB387" s="50"/>
      <c r="CC387" s="50"/>
      <c r="CD387" s="50"/>
      <c r="CE387" s="50"/>
      <c r="CF387" s="50"/>
      <c r="CG387" s="50"/>
      <c r="CH387" s="50"/>
      <c r="CI387" s="50"/>
      <c r="CJ387" s="50"/>
    </row>
    <row r="388">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853"/>
      <c r="AV388" s="853"/>
      <c r="AW388" s="853"/>
      <c r="AX388" s="853"/>
      <c r="AY388" s="853"/>
      <c r="AZ388" s="853"/>
      <c r="BA388" s="853"/>
      <c r="BB388" s="853"/>
      <c r="BC388" s="853"/>
      <c r="BD388" s="853"/>
      <c r="BE388" s="853"/>
      <c r="BF388" s="853"/>
      <c r="BG388" s="50"/>
      <c r="BH388" s="50"/>
      <c r="BI388" s="50"/>
      <c r="BJ388" s="50"/>
      <c r="BK388" s="50"/>
      <c r="BL388" s="50"/>
      <c r="BM388" s="50"/>
      <c r="BN388" s="50"/>
      <c r="BO388" s="50"/>
      <c r="BP388" s="50"/>
      <c r="BQ388" s="50"/>
      <c r="BR388" s="50"/>
      <c r="BS388" s="50"/>
      <c r="BT388" s="50"/>
      <c r="BU388" s="50"/>
      <c r="BV388" s="50"/>
      <c r="BW388" s="50"/>
      <c r="BX388" s="50"/>
      <c r="BY388" s="50"/>
      <c r="BZ388" s="50"/>
      <c r="CA388" s="50"/>
      <c r="CB388" s="50"/>
      <c r="CC388" s="50"/>
      <c r="CD388" s="50"/>
      <c r="CE388" s="50"/>
      <c r="CF388" s="50"/>
      <c r="CG388" s="50"/>
      <c r="CH388" s="50"/>
      <c r="CI388" s="50"/>
      <c r="CJ388" s="50"/>
    </row>
    <row r="389">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853"/>
      <c r="AV389" s="853"/>
      <c r="AW389" s="853"/>
      <c r="AX389" s="853"/>
      <c r="AY389" s="853"/>
      <c r="AZ389" s="853"/>
      <c r="BA389" s="853"/>
      <c r="BB389" s="853"/>
      <c r="BC389" s="853"/>
      <c r="BD389" s="853"/>
      <c r="BE389" s="853"/>
      <c r="BF389" s="853"/>
      <c r="BG389" s="50"/>
      <c r="BH389" s="50"/>
      <c r="BI389" s="50"/>
      <c r="BJ389" s="50"/>
      <c r="BK389" s="50"/>
      <c r="BL389" s="50"/>
      <c r="BM389" s="50"/>
      <c r="BN389" s="50"/>
      <c r="BO389" s="50"/>
      <c r="BP389" s="50"/>
      <c r="BQ389" s="50"/>
      <c r="BR389" s="50"/>
      <c r="BS389" s="50"/>
      <c r="BT389" s="50"/>
      <c r="BU389" s="50"/>
      <c r="BV389" s="50"/>
      <c r="BW389" s="50"/>
      <c r="BX389" s="50"/>
      <c r="BY389" s="50"/>
      <c r="BZ389" s="50"/>
      <c r="CA389" s="50"/>
      <c r="CB389" s="50"/>
      <c r="CC389" s="50"/>
      <c r="CD389" s="50"/>
      <c r="CE389" s="50"/>
      <c r="CF389" s="50"/>
      <c r="CG389" s="50"/>
      <c r="CH389" s="50"/>
      <c r="CI389" s="50"/>
      <c r="CJ389" s="50"/>
    </row>
    <row r="390">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853"/>
      <c r="AV390" s="853"/>
      <c r="AW390" s="853"/>
      <c r="AX390" s="853"/>
      <c r="AY390" s="853"/>
      <c r="AZ390" s="853"/>
      <c r="BA390" s="853"/>
      <c r="BB390" s="853"/>
      <c r="BC390" s="853"/>
      <c r="BD390" s="853"/>
      <c r="BE390" s="853"/>
      <c r="BF390" s="853"/>
      <c r="BG390" s="50"/>
      <c r="BH390" s="50"/>
      <c r="BI390" s="50"/>
      <c r="BJ390" s="50"/>
      <c r="BK390" s="50"/>
      <c r="BL390" s="50"/>
      <c r="BM390" s="50"/>
      <c r="BN390" s="50"/>
      <c r="BO390" s="50"/>
      <c r="BP390" s="50"/>
      <c r="BQ390" s="50"/>
      <c r="BR390" s="50"/>
      <c r="BS390" s="50"/>
      <c r="BT390" s="50"/>
      <c r="BU390" s="50"/>
      <c r="BV390" s="50"/>
      <c r="BW390" s="50"/>
      <c r="BX390" s="50"/>
      <c r="BY390" s="50"/>
      <c r="BZ390" s="50"/>
      <c r="CA390" s="50"/>
      <c r="CB390" s="50"/>
      <c r="CC390" s="50"/>
      <c r="CD390" s="50"/>
      <c r="CE390" s="50"/>
      <c r="CF390" s="50"/>
      <c r="CG390" s="50"/>
      <c r="CH390" s="50"/>
      <c r="CI390" s="50"/>
      <c r="CJ390" s="50"/>
    </row>
    <row r="391">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853"/>
      <c r="AV391" s="853"/>
      <c r="AW391" s="853"/>
      <c r="AX391" s="853"/>
      <c r="AY391" s="853"/>
      <c r="AZ391" s="853"/>
      <c r="BA391" s="853"/>
      <c r="BB391" s="853"/>
      <c r="BC391" s="853"/>
      <c r="BD391" s="853"/>
      <c r="BE391" s="853"/>
      <c r="BF391" s="853"/>
      <c r="BG391" s="50"/>
      <c r="BH391" s="50"/>
      <c r="BI391" s="50"/>
      <c r="BJ391" s="50"/>
      <c r="BK391" s="50"/>
      <c r="BL391" s="50"/>
      <c r="BM391" s="50"/>
      <c r="BN391" s="50"/>
      <c r="BO391" s="50"/>
      <c r="BP391" s="50"/>
      <c r="BQ391" s="50"/>
      <c r="BR391" s="50"/>
      <c r="BS391" s="50"/>
      <c r="BT391" s="50"/>
      <c r="BU391" s="50"/>
      <c r="BV391" s="50"/>
      <c r="BW391" s="50"/>
      <c r="BX391" s="50"/>
      <c r="BY391" s="50"/>
      <c r="BZ391" s="50"/>
      <c r="CA391" s="50"/>
      <c r="CB391" s="50"/>
      <c r="CC391" s="50"/>
      <c r="CD391" s="50"/>
      <c r="CE391" s="50"/>
      <c r="CF391" s="50"/>
      <c r="CG391" s="50"/>
      <c r="CH391" s="50"/>
      <c r="CI391" s="50"/>
      <c r="CJ391" s="50"/>
    </row>
    <row r="392">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853"/>
      <c r="AV392" s="853"/>
      <c r="AW392" s="853"/>
      <c r="AX392" s="853"/>
      <c r="AY392" s="853"/>
      <c r="AZ392" s="853"/>
      <c r="BA392" s="853"/>
      <c r="BB392" s="853"/>
      <c r="BC392" s="853"/>
      <c r="BD392" s="853"/>
      <c r="BE392" s="853"/>
      <c r="BF392" s="853"/>
      <c r="BG392" s="50"/>
      <c r="BH392" s="50"/>
      <c r="BI392" s="50"/>
      <c r="BJ392" s="50"/>
      <c r="BK392" s="50"/>
      <c r="BL392" s="50"/>
      <c r="BM392" s="50"/>
      <c r="BN392" s="50"/>
      <c r="BO392" s="50"/>
      <c r="BP392" s="50"/>
      <c r="BQ392" s="50"/>
      <c r="BR392" s="50"/>
      <c r="BS392" s="50"/>
      <c r="BT392" s="50"/>
      <c r="BU392" s="50"/>
      <c r="BV392" s="50"/>
      <c r="BW392" s="50"/>
      <c r="BX392" s="50"/>
      <c r="BY392" s="50"/>
      <c r="BZ392" s="50"/>
      <c r="CA392" s="50"/>
      <c r="CB392" s="50"/>
      <c r="CC392" s="50"/>
      <c r="CD392" s="50"/>
      <c r="CE392" s="50"/>
      <c r="CF392" s="50"/>
      <c r="CG392" s="50"/>
      <c r="CH392" s="50"/>
      <c r="CI392" s="50"/>
      <c r="CJ392" s="50"/>
    </row>
    <row r="393">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853"/>
      <c r="AV393" s="853"/>
      <c r="AW393" s="853"/>
      <c r="AX393" s="853"/>
      <c r="AY393" s="853"/>
      <c r="AZ393" s="853"/>
      <c r="BA393" s="853"/>
      <c r="BB393" s="853"/>
      <c r="BC393" s="853"/>
      <c r="BD393" s="853"/>
      <c r="BE393" s="853"/>
      <c r="BF393" s="853"/>
      <c r="BG393" s="50"/>
      <c r="BH393" s="50"/>
      <c r="BI393" s="50"/>
      <c r="BJ393" s="50"/>
      <c r="BK393" s="50"/>
      <c r="BL393" s="50"/>
      <c r="BM393" s="50"/>
      <c r="BN393" s="50"/>
      <c r="BO393" s="50"/>
      <c r="BP393" s="50"/>
      <c r="BQ393" s="50"/>
      <c r="BR393" s="50"/>
      <c r="BS393" s="50"/>
      <c r="BT393" s="50"/>
      <c r="BU393" s="50"/>
      <c r="BV393" s="50"/>
      <c r="BW393" s="50"/>
      <c r="BX393" s="50"/>
      <c r="BY393" s="50"/>
      <c r="BZ393" s="50"/>
      <c r="CA393" s="50"/>
      <c r="CB393" s="50"/>
      <c r="CC393" s="50"/>
      <c r="CD393" s="50"/>
      <c r="CE393" s="50"/>
      <c r="CF393" s="50"/>
      <c r="CG393" s="50"/>
      <c r="CH393" s="50"/>
      <c r="CI393" s="50"/>
      <c r="CJ393" s="50"/>
    </row>
    <row r="394">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853"/>
      <c r="AV394" s="853"/>
      <c r="AW394" s="853"/>
      <c r="AX394" s="853"/>
      <c r="AY394" s="853"/>
      <c r="AZ394" s="853"/>
      <c r="BA394" s="853"/>
      <c r="BB394" s="853"/>
      <c r="BC394" s="853"/>
      <c r="BD394" s="853"/>
      <c r="BE394" s="853"/>
      <c r="BF394" s="853"/>
      <c r="BG394" s="50"/>
      <c r="BH394" s="50"/>
      <c r="BI394" s="50"/>
      <c r="BJ394" s="50"/>
      <c r="BK394" s="50"/>
      <c r="BL394" s="50"/>
      <c r="BM394" s="50"/>
      <c r="BN394" s="50"/>
      <c r="BO394" s="50"/>
      <c r="BP394" s="50"/>
      <c r="BQ394" s="50"/>
      <c r="BR394" s="50"/>
      <c r="BS394" s="50"/>
      <c r="BT394" s="50"/>
      <c r="BU394" s="50"/>
      <c r="BV394" s="50"/>
      <c r="BW394" s="50"/>
      <c r="BX394" s="50"/>
      <c r="BY394" s="50"/>
      <c r="BZ394" s="50"/>
      <c r="CA394" s="50"/>
      <c r="CB394" s="50"/>
      <c r="CC394" s="50"/>
      <c r="CD394" s="50"/>
      <c r="CE394" s="50"/>
      <c r="CF394" s="50"/>
      <c r="CG394" s="50"/>
      <c r="CH394" s="50"/>
      <c r="CI394" s="50"/>
      <c r="CJ394" s="50"/>
    </row>
    <row r="395">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853"/>
      <c r="AV395" s="853"/>
      <c r="AW395" s="853"/>
      <c r="AX395" s="853"/>
      <c r="AY395" s="853"/>
      <c r="AZ395" s="853"/>
      <c r="BA395" s="853"/>
      <c r="BB395" s="853"/>
      <c r="BC395" s="853"/>
      <c r="BD395" s="853"/>
      <c r="BE395" s="853"/>
      <c r="BF395" s="853"/>
      <c r="BG395" s="50"/>
      <c r="BH395" s="50"/>
      <c r="BI395" s="50"/>
      <c r="BJ395" s="50"/>
      <c r="BK395" s="50"/>
      <c r="BL395" s="50"/>
      <c r="BM395" s="50"/>
      <c r="BN395" s="50"/>
      <c r="BO395" s="50"/>
      <c r="BP395" s="50"/>
      <c r="BQ395" s="50"/>
      <c r="BR395" s="50"/>
      <c r="BS395" s="50"/>
      <c r="BT395" s="50"/>
      <c r="BU395" s="50"/>
      <c r="BV395" s="50"/>
      <c r="BW395" s="50"/>
      <c r="BX395" s="50"/>
      <c r="BY395" s="50"/>
      <c r="BZ395" s="50"/>
      <c r="CA395" s="50"/>
      <c r="CB395" s="50"/>
      <c r="CC395" s="50"/>
      <c r="CD395" s="50"/>
      <c r="CE395" s="50"/>
      <c r="CF395" s="50"/>
      <c r="CG395" s="50"/>
      <c r="CH395" s="50"/>
      <c r="CI395" s="50"/>
      <c r="CJ395" s="50"/>
    </row>
    <row r="396">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853"/>
      <c r="AV396" s="853"/>
      <c r="AW396" s="853"/>
      <c r="AX396" s="853"/>
      <c r="AY396" s="853"/>
      <c r="AZ396" s="853"/>
      <c r="BA396" s="853"/>
      <c r="BB396" s="853"/>
      <c r="BC396" s="853"/>
      <c r="BD396" s="853"/>
      <c r="BE396" s="853"/>
      <c r="BF396" s="853"/>
      <c r="BG396" s="50"/>
      <c r="BH396" s="50"/>
      <c r="BI396" s="50"/>
      <c r="BJ396" s="50"/>
      <c r="BK396" s="50"/>
      <c r="BL396" s="50"/>
      <c r="BM396" s="50"/>
      <c r="BN396" s="50"/>
      <c r="BO396" s="50"/>
      <c r="BP396" s="50"/>
      <c r="BQ396" s="50"/>
      <c r="BR396" s="50"/>
      <c r="BS396" s="50"/>
      <c r="BT396" s="50"/>
      <c r="BU396" s="50"/>
      <c r="BV396" s="50"/>
      <c r="BW396" s="50"/>
      <c r="BX396" s="50"/>
      <c r="BY396" s="50"/>
      <c r="BZ396" s="50"/>
      <c r="CA396" s="50"/>
      <c r="CB396" s="50"/>
      <c r="CC396" s="50"/>
      <c r="CD396" s="50"/>
      <c r="CE396" s="50"/>
      <c r="CF396" s="50"/>
      <c r="CG396" s="50"/>
      <c r="CH396" s="50"/>
      <c r="CI396" s="50"/>
      <c r="CJ396" s="50"/>
    </row>
    <row r="397">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853"/>
      <c r="AV397" s="853"/>
      <c r="AW397" s="853"/>
      <c r="AX397" s="853"/>
      <c r="AY397" s="853"/>
      <c r="AZ397" s="853"/>
      <c r="BA397" s="853"/>
      <c r="BB397" s="853"/>
      <c r="BC397" s="853"/>
      <c r="BD397" s="853"/>
      <c r="BE397" s="853"/>
      <c r="BF397" s="853"/>
      <c r="BG397" s="50"/>
      <c r="BH397" s="50"/>
      <c r="BI397" s="50"/>
      <c r="BJ397" s="50"/>
      <c r="BK397" s="50"/>
      <c r="BL397" s="50"/>
      <c r="BM397" s="50"/>
      <c r="BN397" s="50"/>
      <c r="BO397" s="50"/>
      <c r="BP397" s="50"/>
      <c r="BQ397" s="50"/>
      <c r="BR397" s="50"/>
      <c r="BS397" s="50"/>
      <c r="BT397" s="50"/>
      <c r="BU397" s="50"/>
      <c r="BV397" s="50"/>
      <c r="BW397" s="50"/>
      <c r="BX397" s="50"/>
      <c r="BY397" s="50"/>
      <c r="BZ397" s="50"/>
      <c r="CA397" s="50"/>
      <c r="CB397" s="50"/>
      <c r="CC397" s="50"/>
      <c r="CD397" s="50"/>
      <c r="CE397" s="50"/>
      <c r="CF397" s="50"/>
      <c r="CG397" s="50"/>
      <c r="CH397" s="50"/>
      <c r="CI397" s="50"/>
      <c r="CJ397" s="50"/>
    </row>
    <row r="398">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853"/>
      <c r="AV398" s="853"/>
      <c r="AW398" s="853"/>
      <c r="AX398" s="853"/>
      <c r="AY398" s="853"/>
      <c r="AZ398" s="853"/>
      <c r="BA398" s="853"/>
      <c r="BB398" s="853"/>
      <c r="BC398" s="853"/>
      <c r="BD398" s="853"/>
      <c r="BE398" s="853"/>
      <c r="BF398" s="853"/>
      <c r="BG398" s="50"/>
      <c r="BH398" s="50"/>
      <c r="BI398" s="50"/>
      <c r="BJ398" s="50"/>
      <c r="BK398" s="50"/>
      <c r="BL398" s="50"/>
      <c r="BM398" s="50"/>
      <c r="BN398" s="50"/>
      <c r="BO398" s="50"/>
      <c r="BP398" s="50"/>
      <c r="BQ398" s="50"/>
      <c r="BR398" s="50"/>
      <c r="BS398" s="50"/>
      <c r="BT398" s="50"/>
      <c r="BU398" s="50"/>
      <c r="BV398" s="50"/>
      <c r="BW398" s="50"/>
      <c r="BX398" s="50"/>
      <c r="BY398" s="50"/>
      <c r="BZ398" s="50"/>
      <c r="CA398" s="50"/>
      <c r="CB398" s="50"/>
      <c r="CC398" s="50"/>
      <c r="CD398" s="50"/>
      <c r="CE398" s="50"/>
      <c r="CF398" s="50"/>
      <c r="CG398" s="50"/>
      <c r="CH398" s="50"/>
      <c r="CI398" s="50"/>
      <c r="CJ398" s="50"/>
    </row>
    <row r="399">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853"/>
      <c r="AV399" s="853"/>
      <c r="AW399" s="853"/>
      <c r="AX399" s="853"/>
      <c r="AY399" s="853"/>
      <c r="AZ399" s="853"/>
      <c r="BA399" s="853"/>
      <c r="BB399" s="853"/>
      <c r="BC399" s="853"/>
      <c r="BD399" s="853"/>
      <c r="BE399" s="853"/>
      <c r="BF399" s="853"/>
      <c r="BG399" s="50"/>
      <c r="BH399" s="50"/>
      <c r="BI399" s="50"/>
      <c r="BJ399" s="50"/>
      <c r="BK399" s="50"/>
      <c r="BL399" s="50"/>
      <c r="BM399" s="50"/>
      <c r="BN399" s="50"/>
      <c r="BO399" s="50"/>
      <c r="BP399" s="50"/>
      <c r="BQ399" s="50"/>
      <c r="BR399" s="50"/>
      <c r="BS399" s="50"/>
      <c r="BT399" s="50"/>
      <c r="BU399" s="50"/>
      <c r="BV399" s="50"/>
      <c r="BW399" s="50"/>
      <c r="BX399" s="50"/>
      <c r="BY399" s="50"/>
      <c r="BZ399" s="50"/>
      <c r="CA399" s="50"/>
      <c r="CB399" s="50"/>
      <c r="CC399" s="50"/>
      <c r="CD399" s="50"/>
      <c r="CE399" s="50"/>
      <c r="CF399" s="50"/>
      <c r="CG399" s="50"/>
      <c r="CH399" s="50"/>
      <c r="CI399" s="50"/>
      <c r="CJ399" s="50"/>
    </row>
    <row r="400">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853"/>
      <c r="AV400" s="853"/>
      <c r="AW400" s="853"/>
      <c r="AX400" s="853"/>
      <c r="AY400" s="853"/>
      <c r="AZ400" s="853"/>
      <c r="BA400" s="853"/>
      <c r="BB400" s="853"/>
      <c r="BC400" s="853"/>
      <c r="BD400" s="853"/>
      <c r="BE400" s="853"/>
      <c r="BF400" s="853"/>
      <c r="BG400" s="50"/>
      <c r="BH400" s="50"/>
      <c r="BI400" s="50"/>
      <c r="BJ400" s="50"/>
      <c r="BK400" s="50"/>
      <c r="BL400" s="50"/>
      <c r="BM400" s="50"/>
      <c r="BN400" s="50"/>
      <c r="BO400" s="50"/>
      <c r="BP400" s="50"/>
      <c r="BQ400" s="50"/>
      <c r="BR400" s="50"/>
      <c r="BS400" s="50"/>
      <c r="BT400" s="50"/>
      <c r="BU400" s="50"/>
      <c r="BV400" s="50"/>
      <c r="BW400" s="50"/>
      <c r="BX400" s="50"/>
      <c r="BY400" s="50"/>
      <c r="BZ400" s="50"/>
      <c r="CA400" s="50"/>
      <c r="CB400" s="50"/>
      <c r="CC400" s="50"/>
      <c r="CD400" s="50"/>
      <c r="CE400" s="50"/>
      <c r="CF400" s="50"/>
      <c r="CG400" s="50"/>
      <c r="CH400" s="50"/>
      <c r="CI400" s="50"/>
      <c r="CJ400" s="50"/>
    </row>
    <row r="401">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853"/>
      <c r="AV401" s="853"/>
      <c r="AW401" s="853"/>
      <c r="AX401" s="853"/>
      <c r="AY401" s="853"/>
      <c r="AZ401" s="853"/>
      <c r="BA401" s="853"/>
      <c r="BB401" s="853"/>
      <c r="BC401" s="853"/>
      <c r="BD401" s="853"/>
      <c r="BE401" s="853"/>
      <c r="BF401" s="853"/>
      <c r="BG401" s="50"/>
      <c r="BH401" s="50"/>
      <c r="BI401" s="50"/>
      <c r="BJ401" s="50"/>
      <c r="BK401" s="50"/>
      <c r="BL401" s="50"/>
      <c r="BM401" s="50"/>
      <c r="BN401" s="50"/>
      <c r="BO401" s="50"/>
      <c r="BP401" s="50"/>
      <c r="BQ401" s="50"/>
      <c r="BR401" s="50"/>
      <c r="BS401" s="50"/>
      <c r="BT401" s="50"/>
      <c r="BU401" s="50"/>
      <c r="BV401" s="50"/>
      <c r="BW401" s="50"/>
      <c r="BX401" s="50"/>
      <c r="BY401" s="50"/>
      <c r="BZ401" s="50"/>
      <c r="CA401" s="50"/>
      <c r="CB401" s="50"/>
      <c r="CC401" s="50"/>
      <c r="CD401" s="50"/>
      <c r="CE401" s="50"/>
      <c r="CF401" s="50"/>
      <c r="CG401" s="50"/>
      <c r="CH401" s="50"/>
      <c r="CI401" s="50"/>
      <c r="CJ401" s="50"/>
    </row>
    <row r="402">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853"/>
      <c r="AV402" s="853"/>
      <c r="AW402" s="853"/>
      <c r="AX402" s="853"/>
      <c r="AY402" s="853"/>
      <c r="AZ402" s="853"/>
      <c r="BA402" s="853"/>
      <c r="BB402" s="853"/>
      <c r="BC402" s="853"/>
      <c r="BD402" s="853"/>
      <c r="BE402" s="853"/>
      <c r="BF402" s="853"/>
      <c r="BG402" s="50"/>
      <c r="BH402" s="50"/>
      <c r="BI402" s="50"/>
      <c r="BJ402" s="50"/>
      <c r="BK402" s="50"/>
      <c r="BL402" s="50"/>
      <c r="BM402" s="50"/>
      <c r="BN402" s="50"/>
      <c r="BO402" s="50"/>
      <c r="BP402" s="50"/>
      <c r="BQ402" s="50"/>
      <c r="BR402" s="50"/>
      <c r="BS402" s="50"/>
      <c r="BT402" s="50"/>
      <c r="BU402" s="50"/>
      <c r="BV402" s="50"/>
      <c r="BW402" s="50"/>
      <c r="BX402" s="50"/>
      <c r="BY402" s="50"/>
      <c r="BZ402" s="50"/>
      <c r="CA402" s="50"/>
      <c r="CB402" s="50"/>
      <c r="CC402" s="50"/>
      <c r="CD402" s="50"/>
      <c r="CE402" s="50"/>
      <c r="CF402" s="50"/>
      <c r="CG402" s="50"/>
      <c r="CH402" s="50"/>
      <c r="CI402" s="50"/>
      <c r="CJ402" s="50"/>
    </row>
    <row r="403">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853"/>
      <c r="AV403" s="853"/>
      <c r="AW403" s="853"/>
      <c r="AX403" s="853"/>
      <c r="AY403" s="853"/>
      <c r="AZ403" s="853"/>
      <c r="BA403" s="853"/>
      <c r="BB403" s="853"/>
      <c r="BC403" s="853"/>
      <c r="BD403" s="853"/>
      <c r="BE403" s="853"/>
      <c r="BF403" s="853"/>
      <c r="BG403" s="50"/>
      <c r="BH403" s="50"/>
      <c r="BI403" s="50"/>
      <c r="BJ403" s="50"/>
      <c r="BK403" s="50"/>
      <c r="BL403" s="50"/>
      <c r="BM403" s="50"/>
      <c r="BN403" s="50"/>
      <c r="BO403" s="50"/>
      <c r="BP403" s="50"/>
      <c r="BQ403" s="50"/>
      <c r="BR403" s="50"/>
      <c r="BS403" s="50"/>
      <c r="BT403" s="50"/>
      <c r="BU403" s="50"/>
      <c r="BV403" s="50"/>
      <c r="BW403" s="50"/>
      <c r="BX403" s="50"/>
      <c r="BY403" s="50"/>
      <c r="BZ403" s="50"/>
      <c r="CA403" s="50"/>
      <c r="CB403" s="50"/>
      <c r="CC403" s="50"/>
      <c r="CD403" s="50"/>
      <c r="CE403" s="50"/>
      <c r="CF403" s="50"/>
      <c r="CG403" s="50"/>
      <c r="CH403" s="50"/>
      <c r="CI403" s="50"/>
      <c r="CJ403" s="50"/>
    </row>
    <row r="404">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853"/>
      <c r="AV404" s="853"/>
      <c r="AW404" s="853"/>
      <c r="AX404" s="853"/>
      <c r="AY404" s="853"/>
      <c r="AZ404" s="853"/>
      <c r="BA404" s="853"/>
      <c r="BB404" s="853"/>
      <c r="BC404" s="853"/>
      <c r="BD404" s="853"/>
      <c r="BE404" s="853"/>
      <c r="BF404" s="853"/>
      <c r="BG404" s="50"/>
      <c r="BH404" s="50"/>
      <c r="BI404" s="50"/>
      <c r="BJ404" s="50"/>
      <c r="BK404" s="50"/>
      <c r="BL404" s="50"/>
      <c r="BM404" s="50"/>
      <c r="BN404" s="50"/>
      <c r="BO404" s="50"/>
      <c r="BP404" s="50"/>
      <c r="BQ404" s="50"/>
      <c r="BR404" s="50"/>
      <c r="BS404" s="50"/>
      <c r="BT404" s="50"/>
      <c r="BU404" s="50"/>
      <c r="BV404" s="50"/>
      <c r="BW404" s="50"/>
      <c r="BX404" s="50"/>
      <c r="BY404" s="50"/>
      <c r="BZ404" s="50"/>
      <c r="CA404" s="50"/>
      <c r="CB404" s="50"/>
      <c r="CC404" s="50"/>
      <c r="CD404" s="50"/>
      <c r="CE404" s="50"/>
      <c r="CF404" s="50"/>
      <c r="CG404" s="50"/>
      <c r="CH404" s="50"/>
      <c r="CI404" s="50"/>
      <c r="CJ404" s="50"/>
    </row>
    <row r="405">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853"/>
      <c r="AV405" s="853"/>
      <c r="AW405" s="853"/>
      <c r="AX405" s="853"/>
      <c r="AY405" s="853"/>
      <c r="AZ405" s="853"/>
      <c r="BA405" s="853"/>
      <c r="BB405" s="853"/>
      <c r="BC405" s="853"/>
      <c r="BD405" s="853"/>
      <c r="BE405" s="853"/>
      <c r="BF405" s="853"/>
      <c r="BG405" s="50"/>
      <c r="BH405" s="50"/>
      <c r="BI405" s="50"/>
      <c r="BJ405" s="50"/>
      <c r="BK405" s="50"/>
      <c r="BL405" s="50"/>
      <c r="BM405" s="50"/>
      <c r="BN405" s="50"/>
      <c r="BO405" s="50"/>
      <c r="BP405" s="50"/>
      <c r="BQ405" s="50"/>
      <c r="BR405" s="50"/>
      <c r="BS405" s="50"/>
      <c r="BT405" s="50"/>
      <c r="BU405" s="50"/>
      <c r="BV405" s="50"/>
      <c r="BW405" s="50"/>
      <c r="BX405" s="50"/>
      <c r="BY405" s="50"/>
      <c r="BZ405" s="50"/>
      <c r="CA405" s="50"/>
      <c r="CB405" s="50"/>
      <c r="CC405" s="50"/>
      <c r="CD405" s="50"/>
      <c r="CE405" s="50"/>
      <c r="CF405" s="50"/>
      <c r="CG405" s="50"/>
      <c r="CH405" s="50"/>
      <c r="CI405" s="50"/>
      <c r="CJ405" s="50"/>
    </row>
    <row r="406">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853"/>
      <c r="AV406" s="853"/>
      <c r="AW406" s="853"/>
      <c r="AX406" s="853"/>
      <c r="AY406" s="853"/>
      <c r="AZ406" s="853"/>
      <c r="BA406" s="853"/>
      <c r="BB406" s="853"/>
      <c r="BC406" s="853"/>
      <c r="BD406" s="853"/>
      <c r="BE406" s="853"/>
      <c r="BF406" s="853"/>
      <c r="BG406" s="50"/>
      <c r="BH406" s="50"/>
      <c r="BI406" s="50"/>
      <c r="BJ406" s="50"/>
      <c r="BK406" s="50"/>
      <c r="BL406" s="50"/>
      <c r="BM406" s="50"/>
      <c r="BN406" s="50"/>
      <c r="BO406" s="50"/>
      <c r="BP406" s="50"/>
      <c r="BQ406" s="50"/>
      <c r="BR406" s="50"/>
      <c r="BS406" s="50"/>
      <c r="BT406" s="50"/>
      <c r="BU406" s="50"/>
      <c r="BV406" s="50"/>
      <c r="BW406" s="50"/>
      <c r="BX406" s="50"/>
      <c r="BY406" s="50"/>
      <c r="BZ406" s="50"/>
      <c r="CA406" s="50"/>
      <c r="CB406" s="50"/>
      <c r="CC406" s="50"/>
      <c r="CD406" s="50"/>
      <c r="CE406" s="50"/>
      <c r="CF406" s="50"/>
      <c r="CG406" s="50"/>
      <c r="CH406" s="50"/>
      <c r="CI406" s="50"/>
      <c r="CJ406" s="50"/>
    </row>
    <row r="407">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853"/>
      <c r="AV407" s="853"/>
      <c r="AW407" s="853"/>
      <c r="AX407" s="853"/>
      <c r="AY407" s="853"/>
      <c r="AZ407" s="853"/>
      <c r="BA407" s="853"/>
      <c r="BB407" s="853"/>
      <c r="BC407" s="853"/>
      <c r="BD407" s="853"/>
      <c r="BE407" s="853"/>
      <c r="BF407" s="853"/>
      <c r="BG407" s="50"/>
      <c r="BH407" s="50"/>
      <c r="BI407" s="50"/>
      <c r="BJ407" s="50"/>
      <c r="BK407" s="50"/>
      <c r="BL407" s="50"/>
      <c r="BM407" s="50"/>
      <c r="BN407" s="50"/>
      <c r="BO407" s="50"/>
      <c r="BP407" s="50"/>
      <c r="BQ407" s="50"/>
      <c r="BR407" s="50"/>
      <c r="BS407" s="50"/>
      <c r="BT407" s="50"/>
      <c r="BU407" s="50"/>
      <c r="BV407" s="50"/>
      <c r="BW407" s="50"/>
      <c r="BX407" s="50"/>
      <c r="BY407" s="50"/>
      <c r="BZ407" s="50"/>
      <c r="CA407" s="50"/>
      <c r="CB407" s="50"/>
      <c r="CC407" s="50"/>
      <c r="CD407" s="50"/>
      <c r="CE407" s="50"/>
      <c r="CF407" s="50"/>
      <c r="CG407" s="50"/>
      <c r="CH407" s="50"/>
      <c r="CI407" s="50"/>
      <c r="CJ407" s="50"/>
    </row>
    <row r="408">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853"/>
      <c r="AV408" s="853"/>
      <c r="AW408" s="853"/>
      <c r="AX408" s="853"/>
      <c r="AY408" s="853"/>
      <c r="AZ408" s="853"/>
      <c r="BA408" s="853"/>
      <c r="BB408" s="853"/>
      <c r="BC408" s="853"/>
      <c r="BD408" s="853"/>
      <c r="BE408" s="853"/>
      <c r="BF408" s="853"/>
      <c r="BG408" s="50"/>
      <c r="BH408" s="50"/>
      <c r="BI408" s="50"/>
      <c r="BJ408" s="50"/>
      <c r="BK408" s="50"/>
      <c r="BL408" s="50"/>
      <c r="BM408" s="50"/>
      <c r="BN408" s="50"/>
      <c r="BO408" s="50"/>
      <c r="BP408" s="50"/>
      <c r="BQ408" s="50"/>
      <c r="BR408" s="50"/>
      <c r="BS408" s="50"/>
      <c r="BT408" s="50"/>
      <c r="BU408" s="50"/>
      <c r="BV408" s="50"/>
      <c r="BW408" s="50"/>
      <c r="BX408" s="50"/>
      <c r="BY408" s="50"/>
      <c r="BZ408" s="50"/>
      <c r="CA408" s="50"/>
      <c r="CB408" s="50"/>
      <c r="CC408" s="50"/>
      <c r="CD408" s="50"/>
      <c r="CE408" s="50"/>
      <c r="CF408" s="50"/>
      <c r="CG408" s="50"/>
      <c r="CH408" s="50"/>
      <c r="CI408" s="50"/>
      <c r="CJ408" s="50"/>
    </row>
    <row r="409">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853"/>
      <c r="AV409" s="853"/>
      <c r="AW409" s="853"/>
      <c r="AX409" s="853"/>
      <c r="AY409" s="853"/>
      <c r="AZ409" s="853"/>
      <c r="BA409" s="853"/>
      <c r="BB409" s="853"/>
      <c r="BC409" s="853"/>
      <c r="BD409" s="853"/>
      <c r="BE409" s="853"/>
      <c r="BF409" s="853"/>
      <c r="BG409" s="50"/>
      <c r="BH409" s="50"/>
      <c r="BI409" s="50"/>
      <c r="BJ409" s="50"/>
      <c r="BK409" s="50"/>
      <c r="BL409" s="50"/>
      <c r="BM409" s="50"/>
      <c r="BN409" s="50"/>
      <c r="BO409" s="50"/>
      <c r="BP409" s="50"/>
      <c r="BQ409" s="50"/>
      <c r="BR409" s="50"/>
      <c r="BS409" s="50"/>
      <c r="BT409" s="50"/>
      <c r="BU409" s="50"/>
      <c r="BV409" s="50"/>
      <c r="BW409" s="50"/>
      <c r="BX409" s="50"/>
      <c r="BY409" s="50"/>
      <c r="BZ409" s="50"/>
      <c r="CA409" s="50"/>
      <c r="CB409" s="50"/>
      <c r="CC409" s="50"/>
      <c r="CD409" s="50"/>
      <c r="CE409" s="50"/>
      <c r="CF409" s="50"/>
      <c r="CG409" s="50"/>
      <c r="CH409" s="50"/>
      <c r="CI409" s="50"/>
      <c r="CJ409" s="50"/>
    </row>
    <row r="410">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853"/>
      <c r="AV410" s="853"/>
      <c r="AW410" s="853"/>
      <c r="AX410" s="853"/>
      <c r="AY410" s="853"/>
      <c r="AZ410" s="853"/>
      <c r="BA410" s="853"/>
      <c r="BB410" s="853"/>
      <c r="BC410" s="853"/>
      <c r="BD410" s="853"/>
      <c r="BE410" s="853"/>
      <c r="BF410" s="853"/>
      <c r="BG410" s="50"/>
      <c r="BH410" s="50"/>
      <c r="BI410" s="50"/>
      <c r="BJ410" s="50"/>
      <c r="BK410" s="50"/>
      <c r="BL410" s="50"/>
      <c r="BM410" s="50"/>
      <c r="BN410" s="50"/>
      <c r="BO410" s="50"/>
      <c r="BP410" s="50"/>
      <c r="BQ410" s="50"/>
      <c r="BR410" s="50"/>
      <c r="BS410" s="50"/>
      <c r="BT410" s="50"/>
      <c r="BU410" s="50"/>
      <c r="BV410" s="50"/>
      <c r="BW410" s="50"/>
      <c r="BX410" s="50"/>
      <c r="BY410" s="50"/>
      <c r="BZ410" s="50"/>
      <c r="CA410" s="50"/>
      <c r="CB410" s="50"/>
      <c r="CC410" s="50"/>
      <c r="CD410" s="50"/>
      <c r="CE410" s="50"/>
      <c r="CF410" s="50"/>
      <c r="CG410" s="50"/>
      <c r="CH410" s="50"/>
      <c r="CI410" s="50"/>
      <c r="CJ410" s="50"/>
    </row>
    <row r="411">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853"/>
      <c r="AV411" s="853"/>
      <c r="AW411" s="853"/>
      <c r="AX411" s="853"/>
      <c r="AY411" s="853"/>
      <c r="AZ411" s="853"/>
      <c r="BA411" s="853"/>
      <c r="BB411" s="853"/>
      <c r="BC411" s="853"/>
      <c r="BD411" s="853"/>
      <c r="BE411" s="853"/>
      <c r="BF411" s="853"/>
      <c r="BG411" s="50"/>
      <c r="BH411" s="50"/>
      <c r="BI411" s="50"/>
      <c r="BJ411" s="50"/>
      <c r="BK411" s="50"/>
      <c r="BL411" s="50"/>
      <c r="BM411" s="50"/>
      <c r="BN411" s="50"/>
      <c r="BO411" s="50"/>
      <c r="BP411" s="50"/>
      <c r="BQ411" s="50"/>
      <c r="BR411" s="50"/>
      <c r="BS411" s="50"/>
      <c r="BT411" s="50"/>
      <c r="BU411" s="50"/>
      <c r="BV411" s="50"/>
      <c r="BW411" s="50"/>
      <c r="BX411" s="50"/>
      <c r="BY411" s="50"/>
      <c r="BZ411" s="50"/>
      <c r="CA411" s="50"/>
      <c r="CB411" s="50"/>
      <c r="CC411" s="50"/>
      <c r="CD411" s="50"/>
      <c r="CE411" s="50"/>
      <c r="CF411" s="50"/>
      <c r="CG411" s="50"/>
      <c r="CH411" s="50"/>
      <c r="CI411" s="50"/>
      <c r="CJ411" s="50"/>
    </row>
    <row r="412">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853"/>
      <c r="AV412" s="853"/>
      <c r="AW412" s="853"/>
      <c r="AX412" s="853"/>
      <c r="AY412" s="853"/>
      <c r="AZ412" s="853"/>
      <c r="BA412" s="853"/>
      <c r="BB412" s="853"/>
      <c r="BC412" s="853"/>
      <c r="BD412" s="853"/>
      <c r="BE412" s="853"/>
      <c r="BF412" s="853"/>
      <c r="BG412" s="50"/>
      <c r="BH412" s="50"/>
      <c r="BI412" s="50"/>
      <c r="BJ412" s="50"/>
      <c r="BK412" s="50"/>
      <c r="BL412" s="50"/>
      <c r="BM412" s="50"/>
      <c r="BN412" s="50"/>
      <c r="BO412" s="50"/>
      <c r="BP412" s="50"/>
      <c r="BQ412" s="50"/>
      <c r="BR412" s="50"/>
      <c r="BS412" s="50"/>
      <c r="BT412" s="50"/>
      <c r="BU412" s="50"/>
      <c r="BV412" s="50"/>
      <c r="BW412" s="50"/>
      <c r="BX412" s="50"/>
      <c r="BY412" s="50"/>
      <c r="BZ412" s="50"/>
      <c r="CA412" s="50"/>
      <c r="CB412" s="50"/>
      <c r="CC412" s="50"/>
      <c r="CD412" s="50"/>
      <c r="CE412" s="50"/>
      <c r="CF412" s="50"/>
      <c r="CG412" s="50"/>
      <c r="CH412" s="50"/>
      <c r="CI412" s="50"/>
      <c r="CJ412" s="50"/>
    </row>
    <row r="413">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853"/>
      <c r="AV413" s="853"/>
      <c r="AW413" s="853"/>
      <c r="AX413" s="853"/>
      <c r="AY413" s="853"/>
      <c r="AZ413" s="853"/>
      <c r="BA413" s="853"/>
      <c r="BB413" s="853"/>
      <c r="BC413" s="853"/>
      <c r="BD413" s="853"/>
      <c r="BE413" s="853"/>
      <c r="BF413" s="853"/>
      <c r="BG413" s="50"/>
      <c r="BH413" s="50"/>
      <c r="BI413" s="50"/>
      <c r="BJ413" s="50"/>
      <c r="BK413" s="50"/>
      <c r="BL413" s="50"/>
      <c r="BM413" s="50"/>
      <c r="BN413" s="50"/>
      <c r="BO413" s="50"/>
      <c r="BP413" s="50"/>
      <c r="BQ413" s="50"/>
      <c r="BR413" s="50"/>
      <c r="BS413" s="50"/>
      <c r="BT413" s="50"/>
      <c r="BU413" s="50"/>
      <c r="BV413" s="50"/>
      <c r="BW413" s="50"/>
      <c r="BX413" s="50"/>
      <c r="BY413" s="50"/>
      <c r="BZ413" s="50"/>
      <c r="CA413" s="50"/>
      <c r="CB413" s="50"/>
      <c r="CC413" s="50"/>
      <c r="CD413" s="50"/>
      <c r="CE413" s="50"/>
      <c r="CF413" s="50"/>
      <c r="CG413" s="50"/>
      <c r="CH413" s="50"/>
      <c r="CI413" s="50"/>
      <c r="CJ413" s="50"/>
    </row>
    <row r="414">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853"/>
      <c r="AV414" s="853"/>
      <c r="AW414" s="853"/>
      <c r="AX414" s="853"/>
      <c r="AY414" s="853"/>
      <c r="AZ414" s="853"/>
      <c r="BA414" s="853"/>
      <c r="BB414" s="853"/>
      <c r="BC414" s="853"/>
      <c r="BD414" s="853"/>
      <c r="BE414" s="853"/>
      <c r="BF414" s="853"/>
      <c r="BG414" s="50"/>
      <c r="BH414" s="50"/>
      <c r="BI414" s="50"/>
      <c r="BJ414" s="50"/>
      <c r="BK414" s="50"/>
      <c r="BL414" s="50"/>
      <c r="BM414" s="50"/>
      <c r="BN414" s="50"/>
      <c r="BO414" s="50"/>
      <c r="BP414" s="50"/>
      <c r="BQ414" s="50"/>
      <c r="BR414" s="50"/>
      <c r="BS414" s="50"/>
      <c r="BT414" s="50"/>
      <c r="BU414" s="50"/>
      <c r="BV414" s="50"/>
      <c r="BW414" s="50"/>
      <c r="BX414" s="50"/>
      <c r="BY414" s="50"/>
      <c r="BZ414" s="50"/>
      <c r="CA414" s="50"/>
      <c r="CB414" s="50"/>
      <c r="CC414" s="50"/>
      <c r="CD414" s="50"/>
      <c r="CE414" s="50"/>
      <c r="CF414" s="50"/>
      <c r="CG414" s="50"/>
      <c r="CH414" s="50"/>
      <c r="CI414" s="50"/>
      <c r="CJ414" s="50"/>
    </row>
    <row r="415">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853"/>
      <c r="AV415" s="853"/>
      <c r="AW415" s="853"/>
      <c r="AX415" s="853"/>
      <c r="AY415" s="853"/>
      <c r="AZ415" s="853"/>
      <c r="BA415" s="853"/>
      <c r="BB415" s="853"/>
      <c r="BC415" s="853"/>
      <c r="BD415" s="853"/>
      <c r="BE415" s="853"/>
      <c r="BF415" s="853"/>
      <c r="BG415" s="50"/>
      <c r="BH415" s="50"/>
      <c r="BI415" s="50"/>
      <c r="BJ415" s="50"/>
      <c r="BK415" s="50"/>
      <c r="BL415" s="50"/>
      <c r="BM415" s="50"/>
      <c r="BN415" s="50"/>
      <c r="BO415" s="50"/>
      <c r="BP415" s="50"/>
      <c r="BQ415" s="50"/>
      <c r="BR415" s="50"/>
      <c r="BS415" s="50"/>
      <c r="BT415" s="50"/>
      <c r="BU415" s="50"/>
      <c r="BV415" s="50"/>
      <c r="BW415" s="50"/>
      <c r="BX415" s="50"/>
      <c r="BY415" s="50"/>
      <c r="BZ415" s="50"/>
      <c r="CA415" s="50"/>
      <c r="CB415" s="50"/>
      <c r="CC415" s="50"/>
      <c r="CD415" s="50"/>
      <c r="CE415" s="50"/>
      <c r="CF415" s="50"/>
      <c r="CG415" s="50"/>
      <c r="CH415" s="50"/>
      <c r="CI415" s="50"/>
      <c r="CJ415" s="50"/>
    </row>
    <row r="416">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853"/>
      <c r="AV416" s="853"/>
      <c r="AW416" s="853"/>
      <c r="AX416" s="853"/>
      <c r="AY416" s="853"/>
      <c r="AZ416" s="853"/>
      <c r="BA416" s="853"/>
      <c r="BB416" s="853"/>
      <c r="BC416" s="853"/>
      <c r="BD416" s="853"/>
      <c r="BE416" s="853"/>
      <c r="BF416" s="853"/>
      <c r="BG416" s="50"/>
      <c r="BH416" s="50"/>
      <c r="BI416" s="50"/>
      <c r="BJ416" s="50"/>
      <c r="BK416" s="50"/>
      <c r="BL416" s="50"/>
      <c r="BM416" s="50"/>
      <c r="BN416" s="50"/>
      <c r="BO416" s="50"/>
      <c r="BP416" s="50"/>
      <c r="BQ416" s="50"/>
      <c r="BR416" s="50"/>
      <c r="BS416" s="50"/>
      <c r="BT416" s="50"/>
      <c r="BU416" s="50"/>
      <c r="BV416" s="50"/>
      <c r="BW416" s="50"/>
      <c r="BX416" s="50"/>
      <c r="BY416" s="50"/>
      <c r="BZ416" s="50"/>
      <c r="CA416" s="50"/>
      <c r="CB416" s="50"/>
      <c r="CC416" s="50"/>
      <c r="CD416" s="50"/>
      <c r="CE416" s="50"/>
      <c r="CF416" s="50"/>
      <c r="CG416" s="50"/>
      <c r="CH416" s="50"/>
      <c r="CI416" s="50"/>
      <c r="CJ416" s="50"/>
    </row>
    <row r="417">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853"/>
      <c r="AV417" s="853"/>
      <c r="AW417" s="853"/>
      <c r="AX417" s="853"/>
      <c r="AY417" s="853"/>
      <c r="AZ417" s="853"/>
      <c r="BA417" s="853"/>
      <c r="BB417" s="853"/>
      <c r="BC417" s="853"/>
      <c r="BD417" s="853"/>
      <c r="BE417" s="853"/>
      <c r="BF417" s="853"/>
      <c r="BG417" s="50"/>
      <c r="BH417" s="50"/>
      <c r="BI417" s="50"/>
      <c r="BJ417" s="50"/>
      <c r="BK417" s="50"/>
      <c r="BL417" s="50"/>
      <c r="BM417" s="50"/>
      <c r="BN417" s="50"/>
      <c r="BO417" s="50"/>
      <c r="BP417" s="50"/>
      <c r="BQ417" s="50"/>
      <c r="BR417" s="50"/>
      <c r="BS417" s="50"/>
      <c r="BT417" s="50"/>
      <c r="BU417" s="50"/>
      <c r="BV417" s="50"/>
      <c r="BW417" s="50"/>
      <c r="BX417" s="50"/>
      <c r="BY417" s="50"/>
      <c r="BZ417" s="50"/>
      <c r="CA417" s="50"/>
      <c r="CB417" s="50"/>
      <c r="CC417" s="50"/>
      <c r="CD417" s="50"/>
      <c r="CE417" s="50"/>
      <c r="CF417" s="50"/>
      <c r="CG417" s="50"/>
      <c r="CH417" s="50"/>
      <c r="CI417" s="50"/>
      <c r="CJ417" s="50"/>
    </row>
    <row r="418">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853"/>
      <c r="AV418" s="853"/>
      <c r="AW418" s="853"/>
      <c r="AX418" s="853"/>
      <c r="AY418" s="853"/>
      <c r="AZ418" s="853"/>
      <c r="BA418" s="853"/>
      <c r="BB418" s="853"/>
      <c r="BC418" s="853"/>
      <c r="BD418" s="853"/>
      <c r="BE418" s="853"/>
      <c r="BF418" s="853"/>
      <c r="BG418" s="50"/>
      <c r="BH418" s="50"/>
      <c r="BI418" s="50"/>
      <c r="BJ418" s="50"/>
      <c r="BK418" s="50"/>
      <c r="BL418" s="50"/>
      <c r="BM418" s="50"/>
      <c r="BN418" s="50"/>
      <c r="BO418" s="50"/>
      <c r="BP418" s="50"/>
      <c r="BQ418" s="50"/>
      <c r="BR418" s="50"/>
      <c r="BS418" s="50"/>
      <c r="BT418" s="50"/>
      <c r="BU418" s="50"/>
      <c r="BV418" s="50"/>
      <c r="BW418" s="50"/>
      <c r="BX418" s="50"/>
      <c r="BY418" s="50"/>
      <c r="BZ418" s="50"/>
      <c r="CA418" s="50"/>
      <c r="CB418" s="50"/>
      <c r="CC418" s="50"/>
      <c r="CD418" s="50"/>
      <c r="CE418" s="50"/>
      <c r="CF418" s="50"/>
      <c r="CG418" s="50"/>
      <c r="CH418" s="50"/>
      <c r="CI418" s="50"/>
      <c r="CJ418" s="50"/>
    </row>
    <row r="419">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853"/>
      <c r="AV419" s="853"/>
      <c r="AW419" s="853"/>
      <c r="AX419" s="853"/>
      <c r="AY419" s="853"/>
      <c r="AZ419" s="853"/>
      <c r="BA419" s="853"/>
      <c r="BB419" s="853"/>
      <c r="BC419" s="853"/>
      <c r="BD419" s="853"/>
      <c r="BE419" s="853"/>
      <c r="BF419" s="853"/>
      <c r="BG419" s="50"/>
      <c r="BH419" s="50"/>
      <c r="BI419" s="50"/>
      <c r="BJ419" s="50"/>
      <c r="BK419" s="50"/>
      <c r="BL419" s="50"/>
      <c r="BM419" s="50"/>
      <c r="BN419" s="50"/>
      <c r="BO419" s="50"/>
      <c r="BP419" s="50"/>
      <c r="BQ419" s="50"/>
      <c r="BR419" s="50"/>
      <c r="BS419" s="50"/>
      <c r="BT419" s="50"/>
      <c r="BU419" s="50"/>
      <c r="BV419" s="50"/>
      <c r="BW419" s="50"/>
      <c r="BX419" s="50"/>
      <c r="BY419" s="50"/>
      <c r="BZ419" s="50"/>
      <c r="CA419" s="50"/>
      <c r="CB419" s="50"/>
      <c r="CC419" s="50"/>
      <c r="CD419" s="50"/>
      <c r="CE419" s="50"/>
      <c r="CF419" s="50"/>
      <c r="CG419" s="50"/>
      <c r="CH419" s="50"/>
      <c r="CI419" s="50"/>
      <c r="CJ419" s="50"/>
    </row>
    <row r="420">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853"/>
      <c r="AV420" s="853"/>
      <c r="AW420" s="853"/>
      <c r="AX420" s="853"/>
      <c r="AY420" s="853"/>
      <c r="AZ420" s="853"/>
      <c r="BA420" s="853"/>
      <c r="BB420" s="853"/>
      <c r="BC420" s="853"/>
      <c r="BD420" s="853"/>
      <c r="BE420" s="853"/>
      <c r="BF420" s="853"/>
      <c r="BG420" s="50"/>
      <c r="BH420" s="50"/>
      <c r="BI420" s="50"/>
      <c r="BJ420" s="50"/>
      <c r="BK420" s="50"/>
      <c r="BL420" s="50"/>
      <c r="BM420" s="50"/>
      <c r="BN420" s="50"/>
      <c r="BO420" s="50"/>
      <c r="BP420" s="50"/>
      <c r="BQ420" s="50"/>
      <c r="BR420" s="50"/>
      <c r="BS420" s="50"/>
      <c r="BT420" s="50"/>
      <c r="BU420" s="50"/>
      <c r="BV420" s="50"/>
      <c r="BW420" s="50"/>
      <c r="BX420" s="50"/>
      <c r="BY420" s="50"/>
      <c r="BZ420" s="50"/>
      <c r="CA420" s="50"/>
      <c r="CB420" s="50"/>
      <c r="CC420" s="50"/>
      <c r="CD420" s="50"/>
      <c r="CE420" s="50"/>
      <c r="CF420" s="50"/>
      <c r="CG420" s="50"/>
      <c r="CH420" s="50"/>
      <c r="CI420" s="50"/>
      <c r="CJ420" s="50"/>
    </row>
    <row r="421">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853"/>
      <c r="AV421" s="853"/>
      <c r="AW421" s="853"/>
      <c r="AX421" s="853"/>
      <c r="AY421" s="853"/>
      <c r="AZ421" s="853"/>
      <c r="BA421" s="853"/>
      <c r="BB421" s="853"/>
      <c r="BC421" s="853"/>
      <c r="BD421" s="853"/>
      <c r="BE421" s="853"/>
      <c r="BF421" s="853"/>
      <c r="BG421" s="50"/>
      <c r="BH421" s="50"/>
      <c r="BI421" s="50"/>
      <c r="BJ421" s="50"/>
      <c r="BK421" s="50"/>
      <c r="BL421" s="50"/>
      <c r="BM421" s="50"/>
      <c r="BN421" s="50"/>
      <c r="BO421" s="50"/>
      <c r="BP421" s="50"/>
      <c r="BQ421" s="50"/>
      <c r="BR421" s="50"/>
      <c r="BS421" s="50"/>
      <c r="BT421" s="50"/>
      <c r="BU421" s="50"/>
      <c r="BV421" s="50"/>
      <c r="BW421" s="50"/>
      <c r="BX421" s="50"/>
      <c r="BY421" s="50"/>
      <c r="BZ421" s="50"/>
      <c r="CA421" s="50"/>
      <c r="CB421" s="50"/>
      <c r="CC421" s="50"/>
      <c r="CD421" s="50"/>
      <c r="CE421" s="50"/>
      <c r="CF421" s="50"/>
      <c r="CG421" s="50"/>
      <c r="CH421" s="50"/>
      <c r="CI421" s="50"/>
      <c r="CJ421" s="50"/>
    </row>
    <row r="422">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853"/>
      <c r="AV422" s="853"/>
      <c r="AW422" s="853"/>
      <c r="AX422" s="853"/>
      <c r="AY422" s="853"/>
      <c r="AZ422" s="853"/>
      <c r="BA422" s="853"/>
      <c r="BB422" s="853"/>
      <c r="BC422" s="853"/>
      <c r="BD422" s="853"/>
      <c r="BE422" s="853"/>
      <c r="BF422" s="853"/>
      <c r="BG422" s="50"/>
      <c r="BH422" s="50"/>
      <c r="BI422" s="50"/>
      <c r="BJ422" s="50"/>
      <c r="BK422" s="50"/>
      <c r="BL422" s="50"/>
      <c r="BM422" s="50"/>
      <c r="BN422" s="50"/>
      <c r="BO422" s="50"/>
      <c r="BP422" s="50"/>
      <c r="BQ422" s="50"/>
      <c r="BR422" s="50"/>
      <c r="BS422" s="50"/>
      <c r="BT422" s="50"/>
      <c r="BU422" s="50"/>
      <c r="BV422" s="50"/>
      <c r="BW422" s="50"/>
      <c r="BX422" s="50"/>
      <c r="BY422" s="50"/>
      <c r="BZ422" s="50"/>
      <c r="CA422" s="50"/>
      <c r="CB422" s="50"/>
      <c r="CC422" s="50"/>
      <c r="CD422" s="50"/>
      <c r="CE422" s="50"/>
      <c r="CF422" s="50"/>
      <c r="CG422" s="50"/>
      <c r="CH422" s="50"/>
      <c r="CI422" s="50"/>
      <c r="CJ422" s="50"/>
    </row>
    <row r="423">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853"/>
      <c r="AV423" s="853"/>
      <c r="AW423" s="853"/>
      <c r="AX423" s="853"/>
      <c r="AY423" s="853"/>
      <c r="AZ423" s="853"/>
      <c r="BA423" s="853"/>
      <c r="BB423" s="853"/>
      <c r="BC423" s="853"/>
      <c r="BD423" s="853"/>
      <c r="BE423" s="853"/>
      <c r="BF423" s="853"/>
      <c r="BG423" s="50"/>
      <c r="BH423" s="50"/>
      <c r="BI423" s="50"/>
      <c r="BJ423" s="50"/>
      <c r="BK423" s="50"/>
      <c r="BL423" s="50"/>
      <c r="BM423" s="50"/>
      <c r="BN423" s="50"/>
      <c r="BO423" s="50"/>
      <c r="BP423" s="50"/>
      <c r="BQ423" s="50"/>
      <c r="BR423" s="50"/>
      <c r="BS423" s="50"/>
      <c r="BT423" s="50"/>
      <c r="BU423" s="50"/>
      <c r="BV423" s="50"/>
      <c r="BW423" s="50"/>
      <c r="BX423" s="50"/>
      <c r="BY423" s="50"/>
      <c r="BZ423" s="50"/>
      <c r="CA423" s="50"/>
      <c r="CB423" s="50"/>
      <c r="CC423" s="50"/>
      <c r="CD423" s="50"/>
      <c r="CE423" s="50"/>
      <c r="CF423" s="50"/>
      <c r="CG423" s="50"/>
      <c r="CH423" s="50"/>
      <c r="CI423" s="50"/>
      <c r="CJ423" s="50"/>
    </row>
    <row r="424">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853"/>
      <c r="AV424" s="853"/>
      <c r="AW424" s="853"/>
      <c r="AX424" s="853"/>
      <c r="AY424" s="853"/>
      <c r="AZ424" s="853"/>
      <c r="BA424" s="853"/>
      <c r="BB424" s="853"/>
      <c r="BC424" s="853"/>
      <c r="BD424" s="853"/>
      <c r="BE424" s="853"/>
      <c r="BF424" s="853"/>
      <c r="BG424" s="50"/>
      <c r="BH424" s="50"/>
      <c r="BI424" s="50"/>
      <c r="BJ424" s="50"/>
      <c r="BK424" s="50"/>
      <c r="BL424" s="50"/>
      <c r="BM424" s="50"/>
      <c r="BN424" s="50"/>
      <c r="BO424" s="50"/>
      <c r="BP424" s="50"/>
      <c r="BQ424" s="50"/>
      <c r="BR424" s="50"/>
      <c r="BS424" s="50"/>
      <c r="BT424" s="50"/>
      <c r="BU424" s="50"/>
      <c r="BV424" s="50"/>
      <c r="BW424" s="50"/>
      <c r="BX424" s="50"/>
      <c r="BY424" s="50"/>
      <c r="BZ424" s="50"/>
      <c r="CA424" s="50"/>
      <c r="CB424" s="50"/>
      <c r="CC424" s="50"/>
      <c r="CD424" s="50"/>
      <c r="CE424" s="50"/>
      <c r="CF424" s="50"/>
      <c r="CG424" s="50"/>
      <c r="CH424" s="50"/>
      <c r="CI424" s="50"/>
      <c r="CJ424" s="50"/>
    </row>
    <row r="425">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853"/>
      <c r="AV425" s="853"/>
      <c r="AW425" s="853"/>
      <c r="AX425" s="853"/>
      <c r="AY425" s="853"/>
      <c r="AZ425" s="853"/>
      <c r="BA425" s="853"/>
      <c r="BB425" s="853"/>
      <c r="BC425" s="853"/>
      <c r="BD425" s="853"/>
      <c r="BE425" s="853"/>
      <c r="BF425" s="853"/>
      <c r="BG425" s="50"/>
      <c r="BH425" s="50"/>
      <c r="BI425" s="50"/>
      <c r="BJ425" s="50"/>
      <c r="BK425" s="50"/>
      <c r="BL425" s="50"/>
      <c r="BM425" s="50"/>
      <c r="BN425" s="50"/>
      <c r="BO425" s="50"/>
      <c r="BP425" s="50"/>
      <c r="BQ425" s="50"/>
      <c r="BR425" s="50"/>
      <c r="BS425" s="50"/>
      <c r="BT425" s="50"/>
      <c r="BU425" s="50"/>
      <c r="BV425" s="50"/>
      <c r="BW425" s="50"/>
      <c r="BX425" s="50"/>
      <c r="BY425" s="50"/>
      <c r="BZ425" s="50"/>
      <c r="CA425" s="50"/>
      <c r="CB425" s="50"/>
      <c r="CC425" s="50"/>
      <c r="CD425" s="50"/>
      <c r="CE425" s="50"/>
      <c r="CF425" s="50"/>
      <c r="CG425" s="50"/>
      <c r="CH425" s="50"/>
      <c r="CI425" s="50"/>
      <c r="CJ425" s="50"/>
    </row>
    <row r="426">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853"/>
      <c r="AV426" s="853"/>
      <c r="AW426" s="853"/>
      <c r="AX426" s="853"/>
      <c r="AY426" s="853"/>
      <c r="AZ426" s="853"/>
      <c r="BA426" s="853"/>
      <c r="BB426" s="853"/>
      <c r="BC426" s="853"/>
      <c r="BD426" s="853"/>
      <c r="BE426" s="853"/>
      <c r="BF426" s="853"/>
      <c r="BG426" s="50"/>
      <c r="BH426" s="50"/>
      <c r="BI426" s="50"/>
      <c r="BJ426" s="50"/>
      <c r="BK426" s="50"/>
      <c r="BL426" s="50"/>
      <c r="BM426" s="50"/>
      <c r="BN426" s="50"/>
      <c r="BO426" s="50"/>
      <c r="BP426" s="50"/>
      <c r="BQ426" s="50"/>
      <c r="BR426" s="50"/>
      <c r="BS426" s="50"/>
      <c r="BT426" s="50"/>
      <c r="BU426" s="50"/>
      <c r="BV426" s="50"/>
      <c r="BW426" s="50"/>
      <c r="BX426" s="50"/>
      <c r="BY426" s="50"/>
      <c r="BZ426" s="50"/>
      <c r="CA426" s="50"/>
      <c r="CB426" s="50"/>
      <c r="CC426" s="50"/>
      <c r="CD426" s="50"/>
      <c r="CE426" s="50"/>
      <c r="CF426" s="50"/>
      <c r="CG426" s="50"/>
      <c r="CH426" s="50"/>
      <c r="CI426" s="50"/>
      <c r="CJ426" s="50"/>
    </row>
    <row r="427">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853"/>
      <c r="AV427" s="853"/>
      <c r="AW427" s="853"/>
      <c r="AX427" s="853"/>
      <c r="AY427" s="853"/>
      <c r="AZ427" s="853"/>
      <c r="BA427" s="853"/>
      <c r="BB427" s="853"/>
      <c r="BC427" s="853"/>
      <c r="BD427" s="853"/>
      <c r="BE427" s="853"/>
      <c r="BF427" s="853"/>
      <c r="BG427" s="50"/>
      <c r="BH427" s="50"/>
      <c r="BI427" s="50"/>
      <c r="BJ427" s="50"/>
      <c r="BK427" s="50"/>
      <c r="BL427" s="50"/>
      <c r="BM427" s="50"/>
      <c r="BN427" s="50"/>
      <c r="BO427" s="50"/>
      <c r="BP427" s="50"/>
      <c r="BQ427" s="50"/>
      <c r="BR427" s="50"/>
      <c r="BS427" s="50"/>
      <c r="BT427" s="50"/>
      <c r="BU427" s="50"/>
      <c r="BV427" s="50"/>
      <c r="BW427" s="50"/>
      <c r="BX427" s="50"/>
      <c r="BY427" s="50"/>
      <c r="BZ427" s="50"/>
      <c r="CA427" s="50"/>
      <c r="CB427" s="50"/>
      <c r="CC427" s="50"/>
      <c r="CD427" s="50"/>
      <c r="CE427" s="50"/>
      <c r="CF427" s="50"/>
      <c r="CG427" s="50"/>
      <c r="CH427" s="50"/>
      <c r="CI427" s="50"/>
      <c r="CJ427" s="50"/>
    </row>
    <row r="428">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853"/>
      <c r="AV428" s="853"/>
      <c r="AW428" s="853"/>
      <c r="AX428" s="853"/>
      <c r="AY428" s="853"/>
      <c r="AZ428" s="853"/>
      <c r="BA428" s="853"/>
      <c r="BB428" s="853"/>
      <c r="BC428" s="853"/>
      <c r="BD428" s="853"/>
      <c r="BE428" s="853"/>
      <c r="BF428" s="853"/>
      <c r="BG428" s="50"/>
      <c r="BH428" s="50"/>
      <c r="BI428" s="50"/>
      <c r="BJ428" s="50"/>
      <c r="BK428" s="50"/>
      <c r="BL428" s="50"/>
      <c r="BM428" s="50"/>
      <c r="BN428" s="50"/>
      <c r="BO428" s="50"/>
      <c r="BP428" s="50"/>
      <c r="BQ428" s="50"/>
      <c r="BR428" s="50"/>
      <c r="BS428" s="50"/>
      <c r="BT428" s="50"/>
      <c r="BU428" s="50"/>
      <c r="BV428" s="50"/>
      <c r="BW428" s="50"/>
      <c r="BX428" s="50"/>
      <c r="BY428" s="50"/>
      <c r="BZ428" s="50"/>
      <c r="CA428" s="50"/>
      <c r="CB428" s="50"/>
      <c r="CC428" s="50"/>
      <c r="CD428" s="50"/>
      <c r="CE428" s="50"/>
      <c r="CF428" s="50"/>
      <c r="CG428" s="50"/>
      <c r="CH428" s="50"/>
      <c r="CI428" s="50"/>
      <c r="CJ428" s="50"/>
    </row>
    <row r="429">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853"/>
      <c r="AV429" s="853"/>
      <c r="AW429" s="853"/>
      <c r="AX429" s="853"/>
      <c r="AY429" s="853"/>
      <c r="AZ429" s="853"/>
      <c r="BA429" s="853"/>
      <c r="BB429" s="853"/>
      <c r="BC429" s="853"/>
      <c r="BD429" s="853"/>
      <c r="BE429" s="853"/>
      <c r="BF429" s="853"/>
      <c r="BG429" s="50"/>
      <c r="BH429" s="50"/>
      <c r="BI429" s="50"/>
      <c r="BJ429" s="50"/>
      <c r="BK429" s="50"/>
      <c r="BL429" s="50"/>
      <c r="BM429" s="50"/>
      <c r="BN429" s="50"/>
      <c r="BO429" s="50"/>
      <c r="BP429" s="50"/>
      <c r="BQ429" s="50"/>
      <c r="BR429" s="50"/>
      <c r="BS429" s="50"/>
      <c r="BT429" s="50"/>
      <c r="BU429" s="50"/>
      <c r="BV429" s="50"/>
      <c r="BW429" s="50"/>
      <c r="BX429" s="50"/>
      <c r="BY429" s="50"/>
      <c r="BZ429" s="50"/>
      <c r="CA429" s="50"/>
      <c r="CB429" s="50"/>
      <c r="CC429" s="50"/>
      <c r="CD429" s="50"/>
      <c r="CE429" s="50"/>
      <c r="CF429" s="50"/>
      <c r="CG429" s="50"/>
      <c r="CH429" s="50"/>
      <c r="CI429" s="50"/>
      <c r="CJ429" s="50"/>
    </row>
    <row r="430">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853"/>
      <c r="AV430" s="853"/>
      <c r="AW430" s="853"/>
      <c r="AX430" s="853"/>
      <c r="AY430" s="853"/>
      <c r="AZ430" s="853"/>
      <c r="BA430" s="853"/>
      <c r="BB430" s="853"/>
      <c r="BC430" s="853"/>
      <c r="BD430" s="853"/>
      <c r="BE430" s="853"/>
      <c r="BF430" s="853"/>
      <c r="BG430" s="50"/>
      <c r="BH430" s="50"/>
      <c r="BI430" s="50"/>
      <c r="BJ430" s="50"/>
      <c r="BK430" s="50"/>
      <c r="BL430" s="50"/>
      <c r="BM430" s="50"/>
      <c r="BN430" s="50"/>
      <c r="BO430" s="50"/>
      <c r="BP430" s="50"/>
      <c r="BQ430" s="50"/>
      <c r="BR430" s="50"/>
      <c r="BS430" s="50"/>
      <c r="BT430" s="50"/>
      <c r="BU430" s="50"/>
      <c r="BV430" s="50"/>
      <c r="BW430" s="50"/>
      <c r="BX430" s="50"/>
      <c r="BY430" s="50"/>
      <c r="BZ430" s="50"/>
      <c r="CA430" s="50"/>
      <c r="CB430" s="50"/>
      <c r="CC430" s="50"/>
      <c r="CD430" s="50"/>
      <c r="CE430" s="50"/>
      <c r="CF430" s="50"/>
      <c r="CG430" s="50"/>
      <c r="CH430" s="50"/>
      <c r="CI430" s="50"/>
      <c r="CJ430" s="50"/>
    </row>
    <row r="431">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853"/>
      <c r="AV431" s="853"/>
      <c r="AW431" s="853"/>
      <c r="AX431" s="853"/>
      <c r="AY431" s="853"/>
      <c r="AZ431" s="853"/>
      <c r="BA431" s="853"/>
      <c r="BB431" s="853"/>
      <c r="BC431" s="853"/>
      <c r="BD431" s="853"/>
      <c r="BE431" s="853"/>
      <c r="BF431" s="853"/>
      <c r="BG431" s="50"/>
      <c r="BH431" s="50"/>
      <c r="BI431" s="50"/>
      <c r="BJ431" s="50"/>
      <c r="BK431" s="50"/>
      <c r="BL431" s="50"/>
      <c r="BM431" s="50"/>
      <c r="BN431" s="50"/>
      <c r="BO431" s="50"/>
      <c r="BP431" s="50"/>
      <c r="BQ431" s="50"/>
      <c r="BR431" s="50"/>
      <c r="BS431" s="50"/>
      <c r="BT431" s="50"/>
      <c r="BU431" s="50"/>
      <c r="BV431" s="50"/>
      <c r="BW431" s="50"/>
      <c r="BX431" s="50"/>
      <c r="BY431" s="50"/>
      <c r="BZ431" s="50"/>
      <c r="CA431" s="50"/>
      <c r="CB431" s="50"/>
      <c r="CC431" s="50"/>
      <c r="CD431" s="50"/>
      <c r="CE431" s="50"/>
      <c r="CF431" s="50"/>
      <c r="CG431" s="50"/>
      <c r="CH431" s="50"/>
      <c r="CI431" s="50"/>
      <c r="CJ431" s="50"/>
    </row>
    <row r="432">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853"/>
      <c r="AV432" s="853"/>
      <c r="AW432" s="853"/>
      <c r="AX432" s="853"/>
      <c r="AY432" s="853"/>
      <c r="AZ432" s="853"/>
      <c r="BA432" s="853"/>
      <c r="BB432" s="853"/>
      <c r="BC432" s="853"/>
      <c r="BD432" s="853"/>
      <c r="BE432" s="853"/>
      <c r="BF432" s="853"/>
      <c r="BG432" s="50"/>
      <c r="BH432" s="50"/>
      <c r="BI432" s="50"/>
      <c r="BJ432" s="50"/>
      <c r="BK432" s="50"/>
      <c r="BL432" s="50"/>
      <c r="BM432" s="50"/>
      <c r="BN432" s="50"/>
      <c r="BO432" s="50"/>
      <c r="BP432" s="50"/>
      <c r="BQ432" s="50"/>
      <c r="BR432" s="50"/>
      <c r="BS432" s="50"/>
      <c r="BT432" s="50"/>
      <c r="BU432" s="50"/>
      <c r="BV432" s="50"/>
      <c r="BW432" s="50"/>
      <c r="BX432" s="50"/>
      <c r="BY432" s="50"/>
      <c r="BZ432" s="50"/>
      <c r="CA432" s="50"/>
      <c r="CB432" s="50"/>
      <c r="CC432" s="50"/>
      <c r="CD432" s="50"/>
      <c r="CE432" s="50"/>
      <c r="CF432" s="50"/>
      <c r="CG432" s="50"/>
      <c r="CH432" s="50"/>
      <c r="CI432" s="50"/>
      <c r="CJ432" s="50"/>
    </row>
    <row r="433">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853"/>
      <c r="AV433" s="853"/>
      <c r="AW433" s="853"/>
      <c r="AX433" s="853"/>
      <c r="AY433" s="853"/>
      <c r="AZ433" s="853"/>
      <c r="BA433" s="853"/>
      <c r="BB433" s="853"/>
      <c r="BC433" s="853"/>
      <c r="BD433" s="853"/>
      <c r="BE433" s="853"/>
      <c r="BF433" s="853"/>
      <c r="BG433" s="50"/>
      <c r="BH433" s="50"/>
      <c r="BI433" s="50"/>
      <c r="BJ433" s="50"/>
      <c r="BK433" s="50"/>
      <c r="BL433" s="50"/>
      <c r="BM433" s="50"/>
      <c r="BN433" s="50"/>
      <c r="BO433" s="50"/>
      <c r="BP433" s="50"/>
      <c r="BQ433" s="50"/>
      <c r="BR433" s="50"/>
      <c r="BS433" s="50"/>
      <c r="BT433" s="50"/>
      <c r="BU433" s="50"/>
      <c r="BV433" s="50"/>
      <c r="BW433" s="50"/>
      <c r="BX433" s="50"/>
      <c r="BY433" s="50"/>
      <c r="BZ433" s="50"/>
      <c r="CA433" s="50"/>
      <c r="CB433" s="50"/>
      <c r="CC433" s="50"/>
      <c r="CD433" s="50"/>
      <c r="CE433" s="50"/>
      <c r="CF433" s="50"/>
      <c r="CG433" s="50"/>
      <c r="CH433" s="50"/>
      <c r="CI433" s="50"/>
      <c r="CJ433" s="50"/>
    </row>
    <row r="434">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853"/>
      <c r="AV434" s="853"/>
      <c r="AW434" s="853"/>
      <c r="AX434" s="853"/>
      <c r="AY434" s="853"/>
      <c r="AZ434" s="853"/>
      <c r="BA434" s="853"/>
      <c r="BB434" s="853"/>
      <c r="BC434" s="853"/>
      <c r="BD434" s="853"/>
      <c r="BE434" s="853"/>
      <c r="BF434" s="853"/>
      <c r="BG434" s="50"/>
      <c r="BH434" s="50"/>
      <c r="BI434" s="50"/>
      <c r="BJ434" s="50"/>
      <c r="BK434" s="50"/>
      <c r="BL434" s="50"/>
      <c r="BM434" s="50"/>
      <c r="BN434" s="50"/>
      <c r="BO434" s="50"/>
      <c r="BP434" s="50"/>
      <c r="BQ434" s="50"/>
      <c r="BR434" s="50"/>
      <c r="BS434" s="50"/>
      <c r="BT434" s="50"/>
      <c r="BU434" s="50"/>
      <c r="BV434" s="50"/>
      <c r="BW434" s="50"/>
      <c r="BX434" s="50"/>
      <c r="BY434" s="50"/>
      <c r="BZ434" s="50"/>
      <c r="CA434" s="50"/>
      <c r="CB434" s="50"/>
      <c r="CC434" s="50"/>
      <c r="CD434" s="50"/>
      <c r="CE434" s="50"/>
      <c r="CF434" s="50"/>
      <c r="CG434" s="50"/>
      <c r="CH434" s="50"/>
      <c r="CI434" s="50"/>
      <c r="CJ434" s="50"/>
    </row>
    <row r="435">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853"/>
      <c r="AV435" s="853"/>
      <c r="AW435" s="853"/>
      <c r="AX435" s="853"/>
      <c r="AY435" s="853"/>
      <c r="AZ435" s="853"/>
      <c r="BA435" s="853"/>
      <c r="BB435" s="853"/>
      <c r="BC435" s="853"/>
      <c r="BD435" s="853"/>
      <c r="BE435" s="853"/>
      <c r="BF435" s="853"/>
      <c r="BG435" s="50"/>
      <c r="BH435" s="50"/>
      <c r="BI435" s="50"/>
      <c r="BJ435" s="50"/>
      <c r="BK435" s="50"/>
      <c r="BL435" s="50"/>
      <c r="BM435" s="50"/>
      <c r="BN435" s="50"/>
      <c r="BO435" s="50"/>
      <c r="BP435" s="50"/>
      <c r="BQ435" s="50"/>
      <c r="BR435" s="50"/>
      <c r="BS435" s="50"/>
      <c r="BT435" s="50"/>
      <c r="BU435" s="50"/>
      <c r="BV435" s="50"/>
      <c r="BW435" s="50"/>
      <c r="BX435" s="50"/>
      <c r="BY435" s="50"/>
      <c r="BZ435" s="50"/>
      <c r="CA435" s="50"/>
      <c r="CB435" s="50"/>
      <c r="CC435" s="50"/>
      <c r="CD435" s="50"/>
      <c r="CE435" s="50"/>
      <c r="CF435" s="50"/>
      <c r="CG435" s="50"/>
      <c r="CH435" s="50"/>
      <c r="CI435" s="50"/>
      <c r="CJ435" s="50"/>
    </row>
    <row r="436">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853"/>
      <c r="AV436" s="853"/>
      <c r="AW436" s="853"/>
      <c r="AX436" s="853"/>
      <c r="AY436" s="853"/>
      <c r="AZ436" s="853"/>
      <c r="BA436" s="853"/>
      <c r="BB436" s="853"/>
      <c r="BC436" s="853"/>
      <c r="BD436" s="853"/>
      <c r="BE436" s="853"/>
      <c r="BF436" s="853"/>
      <c r="BG436" s="50"/>
      <c r="BH436" s="50"/>
      <c r="BI436" s="50"/>
      <c r="BJ436" s="50"/>
      <c r="BK436" s="50"/>
      <c r="BL436" s="50"/>
      <c r="BM436" s="50"/>
      <c r="BN436" s="50"/>
      <c r="BO436" s="50"/>
      <c r="BP436" s="50"/>
      <c r="BQ436" s="50"/>
      <c r="BR436" s="50"/>
      <c r="BS436" s="50"/>
      <c r="BT436" s="50"/>
      <c r="BU436" s="50"/>
      <c r="BV436" s="50"/>
      <c r="BW436" s="50"/>
      <c r="BX436" s="50"/>
      <c r="BY436" s="50"/>
      <c r="BZ436" s="50"/>
      <c r="CA436" s="50"/>
      <c r="CB436" s="50"/>
      <c r="CC436" s="50"/>
      <c r="CD436" s="50"/>
      <c r="CE436" s="50"/>
      <c r="CF436" s="50"/>
      <c r="CG436" s="50"/>
      <c r="CH436" s="50"/>
      <c r="CI436" s="50"/>
      <c r="CJ436" s="50"/>
    </row>
    <row r="437">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853"/>
      <c r="AV437" s="853"/>
      <c r="AW437" s="853"/>
      <c r="AX437" s="853"/>
      <c r="AY437" s="853"/>
      <c r="AZ437" s="853"/>
      <c r="BA437" s="853"/>
      <c r="BB437" s="853"/>
      <c r="BC437" s="853"/>
      <c r="BD437" s="853"/>
      <c r="BE437" s="853"/>
      <c r="BF437" s="853"/>
      <c r="BG437" s="50"/>
      <c r="BH437" s="50"/>
      <c r="BI437" s="50"/>
      <c r="BJ437" s="50"/>
      <c r="BK437" s="50"/>
      <c r="BL437" s="50"/>
      <c r="BM437" s="50"/>
      <c r="BN437" s="50"/>
      <c r="BO437" s="50"/>
      <c r="BP437" s="50"/>
      <c r="BQ437" s="50"/>
      <c r="BR437" s="50"/>
      <c r="BS437" s="50"/>
      <c r="BT437" s="50"/>
      <c r="BU437" s="50"/>
      <c r="BV437" s="50"/>
      <c r="BW437" s="50"/>
      <c r="BX437" s="50"/>
      <c r="BY437" s="50"/>
      <c r="BZ437" s="50"/>
      <c r="CA437" s="50"/>
      <c r="CB437" s="50"/>
      <c r="CC437" s="50"/>
      <c r="CD437" s="50"/>
      <c r="CE437" s="50"/>
      <c r="CF437" s="50"/>
      <c r="CG437" s="50"/>
      <c r="CH437" s="50"/>
      <c r="CI437" s="50"/>
      <c r="CJ437" s="50"/>
    </row>
    <row r="438">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853"/>
      <c r="AV438" s="853"/>
      <c r="AW438" s="853"/>
      <c r="AX438" s="853"/>
      <c r="AY438" s="853"/>
      <c r="AZ438" s="853"/>
      <c r="BA438" s="853"/>
      <c r="BB438" s="853"/>
      <c r="BC438" s="853"/>
      <c r="BD438" s="853"/>
      <c r="BE438" s="853"/>
      <c r="BF438" s="853"/>
      <c r="BG438" s="50"/>
      <c r="BH438" s="50"/>
      <c r="BI438" s="50"/>
      <c r="BJ438" s="50"/>
      <c r="BK438" s="50"/>
      <c r="BL438" s="50"/>
      <c r="BM438" s="50"/>
      <c r="BN438" s="50"/>
      <c r="BO438" s="50"/>
      <c r="BP438" s="50"/>
      <c r="BQ438" s="50"/>
      <c r="BR438" s="50"/>
      <c r="BS438" s="50"/>
      <c r="BT438" s="50"/>
      <c r="BU438" s="50"/>
      <c r="BV438" s="50"/>
      <c r="BW438" s="50"/>
      <c r="BX438" s="50"/>
      <c r="BY438" s="50"/>
      <c r="BZ438" s="50"/>
      <c r="CA438" s="50"/>
      <c r="CB438" s="50"/>
      <c r="CC438" s="50"/>
      <c r="CD438" s="50"/>
      <c r="CE438" s="50"/>
      <c r="CF438" s="50"/>
      <c r="CG438" s="50"/>
      <c r="CH438" s="50"/>
      <c r="CI438" s="50"/>
      <c r="CJ438" s="50"/>
    </row>
    <row r="439">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853"/>
      <c r="AV439" s="853"/>
      <c r="AW439" s="853"/>
      <c r="AX439" s="853"/>
      <c r="AY439" s="853"/>
      <c r="AZ439" s="853"/>
      <c r="BA439" s="853"/>
      <c r="BB439" s="853"/>
      <c r="BC439" s="853"/>
      <c r="BD439" s="853"/>
      <c r="BE439" s="853"/>
      <c r="BF439" s="853"/>
      <c r="BG439" s="50"/>
      <c r="BH439" s="50"/>
      <c r="BI439" s="50"/>
      <c r="BJ439" s="50"/>
      <c r="BK439" s="50"/>
      <c r="BL439" s="50"/>
      <c r="BM439" s="50"/>
      <c r="BN439" s="50"/>
      <c r="BO439" s="50"/>
      <c r="BP439" s="50"/>
      <c r="BQ439" s="50"/>
      <c r="BR439" s="50"/>
      <c r="BS439" s="50"/>
      <c r="BT439" s="50"/>
      <c r="BU439" s="50"/>
      <c r="BV439" s="50"/>
      <c r="BW439" s="50"/>
      <c r="BX439" s="50"/>
      <c r="BY439" s="50"/>
      <c r="BZ439" s="50"/>
      <c r="CA439" s="50"/>
      <c r="CB439" s="50"/>
      <c r="CC439" s="50"/>
      <c r="CD439" s="50"/>
      <c r="CE439" s="50"/>
      <c r="CF439" s="50"/>
      <c r="CG439" s="50"/>
      <c r="CH439" s="50"/>
      <c r="CI439" s="50"/>
      <c r="CJ439" s="50"/>
    </row>
    <row r="440">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853"/>
      <c r="AV440" s="853"/>
      <c r="AW440" s="853"/>
      <c r="AX440" s="853"/>
      <c r="AY440" s="853"/>
      <c r="AZ440" s="853"/>
      <c r="BA440" s="853"/>
      <c r="BB440" s="853"/>
      <c r="BC440" s="853"/>
      <c r="BD440" s="853"/>
      <c r="BE440" s="853"/>
      <c r="BF440" s="853"/>
      <c r="BG440" s="50"/>
      <c r="BH440" s="50"/>
      <c r="BI440" s="50"/>
      <c r="BJ440" s="50"/>
      <c r="BK440" s="50"/>
      <c r="BL440" s="50"/>
      <c r="BM440" s="50"/>
      <c r="BN440" s="50"/>
      <c r="BO440" s="50"/>
      <c r="BP440" s="50"/>
      <c r="BQ440" s="50"/>
      <c r="BR440" s="50"/>
      <c r="BS440" s="50"/>
      <c r="BT440" s="50"/>
      <c r="BU440" s="50"/>
      <c r="BV440" s="50"/>
      <c r="BW440" s="50"/>
      <c r="BX440" s="50"/>
      <c r="BY440" s="50"/>
      <c r="BZ440" s="50"/>
      <c r="CA440" s="50"/>
      <c r="CB440" s="50"/>
      <c r="CC440" s="50"/>
      <c r="CD440" s="50"/>
      <c r="CE440" s="50"/>
      <c r="CF440" s="50"/>
      <c r="CG440" s="50"/>
      <c r="CH440" s="50"/>
      <c r="CI440" s="50"/>
      <c r="CJ440" s="50"/>
    </row>
    <row r="441">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853"/>
      <c r="AV441" s="853"/>
      <c r="AW441" s="853"/>
      <c r="AX441" s="853"/>
      <c r="AY441" s="853"/>
      <c r="AZ441" s="853"/>
      <c r="BA441" s="853"/>
      <c r="BB441" s="853"/>
      <c r="BC441" s="853"/>
      <c r="BD441" s="853"/>
      <c r="BE441" s="853"/>
      <c r="BF441" s="853"/>
      <c r="BG441" s="50"/>
      <c r="BH441" s="50"/>
      <c r="BI441" s="50"/>
      <c r="BJ441" s="50"/>
      <c r="BK441" s="50"/>
      <c r="BL441" s="50"/>
      <c r="BM441" s="50"/>
      <c r="BN441" s="50"/>
      <c r="BO441" s="50"/>
      <c r="BP441" s="50"/>
      <c r="BQ441" s="50"/>
      <c r="BR441" s="50"/>
      <c r="BS441" s="50"/>
      <c r="BT441" s="50"/>
      <c r="BU441" s="50"/>
      <c r="BV441" s="50"/>
      <c r="BW441" s="50"/>
      <c r="BX441" s="50"/>
      <c r="BY441" s="50"/>
      <c r="BZ441" s="50"/>
      <c r="CA441" s="50"/>
      <c r="CB441" s="50"/>
      <c r="CC441" s="50"/>
      <c r="CD441" s="50"/>
      <c r="CE441" s="50"/>
      <c r="CF441" s="50"/>
      <c r="CG441" s="50"/>
      <c r="CH441" s="50"/>
      <c r="CI441" s="50"/>
      <c r="CJ441" s="50"/>
    </row>
    <row r="442">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853"/>
      <c r="AV442" s="853"/>
      <c r="AW442" s="853"/>
      <c r="AX442" s="853"/>
      <c r="AY442" s="853"/>
      <c r="AZ442" s="853"/>
      <c r="BA442" s="853"/>
      <c r="BB442" s="853"/>
      <c r="BC442" s="853"/>
      <c r="BD442" s="853"/>
      <c r="BE442" s="853"/>
      <c r="BF442" s="853"/>
      <c r="BG442" s="50"/>
      <c r="BH442" s="50"/>
      <c r="BI442" s="50"/>
      <c r="BJ442" s="50"/>
      <c r="BK442" s="50"/>
      <c r="BL442" s="50"/>
      <c r="BM442" s="50"/>
      <c r="BN442" s="50"/>
      <c r="BO442" s="50"/>
      <c r="BP442" s="50"/>
      <c r="BQ442" s="50"/>
      <c r="BR442" s="50"/>
      <c r="BS442" s="50"/>
      <c r="BT442" s="50"/>
      <c r="BU442" s="50"/>
      <c r="BV442" s="50"/>
      <c r="BW442" s="50"/>
      <c r="BX442" s="50"/>
      <c r="BY442" s="50"/>
      <c r="BZ442" s="50"/>
      <c r="CA442" s="50"/>
      <c r="CB442" s="50"/>
      <c r="CC442" s="50"/>
      <c r="CD442" s="50"/>
      <c r="CE442" s="50"/>
      <c r="CF442" s="50"/>
      <c r="CG442" s="50"/>
      <c r="CH442" s="50"/>
      <c r="CI442" s="50"/>
      <c r="CJ442" s="50"/>
    </row>
    <row r="443">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853"/>
      <c r="AV443" s="853"/>
      <c r="AW443" s="853"/>
      <c r="AX443" s="853"/>
      <c r="AY443" s="853"/>
      <c r="AZ443" s="853"/>
      <c r="BA443" s="853"/>
      <c r="BB443" s="853"/>
      <c r="BC443" s="853"/>
      <c r="BD443" s="853"/>
      <c r="BE443" s="853"/>
      <c r="BF443" s="853"/>
      <c r="BG443" s="50"/>
      <c r="BH443" s="50"/>
      <c r="BI443" s="50"/>
      <c r="BJ443" s="50"/>
      <c r="BK443" s="50"/>
      <c r="BL443" s="50"/>
      <c r="BM443" s="50"/>
      <c r="BN443" s="50"/>
      <c r="BO443" s="50"/>
      <c r="BP443" s="50"/>
      <c r="BQ443" s="50"/>
      <c r="BR443" s="50"/>
      <c r="BS443" s="50"/>
      <c r="BT443" s="50"/>
      <c r="BU443" s="50"/>
      <c r="BV443" s="50"/>
      <c r="BW443" s="50"/>
      <c r="BX443" s="50"/>
      <c r="BY443" s="50"/>
      <c r="BZ443" s="50"/>
      <c r="CA443" s="50"/>
      <c r="CB443" s="50"/>
      <c r="CC443" s="50"/>
      <c r="CD443" s="50"/>
      <c r="CE443" s="50"/>
      <c r="CF443" s="50"/>
      <c r="CG443" s="50"/>
      <c r="CH443" s="50"/>
      <c r="CI443" s="50"/>
      <c r="CJ443" s="50"/>
    </row>
    <row r="444">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853"/>
      <c r="AV444" s="853"/>
      <c r="AW444" s="853"/>
      <c r="AX444" s="853"/>
      <c r="AY444" s="853"/>
      <c r="AZ444" s="853"/>
      <c r="BA444" s="853"/>
      <c r="BB444" s="853"/>
      <c r="BC444" s="853"/>
      <c r="BD444" s="853"/>
      <c r="BE444" s="853"/>
      <c r="BF444" s="853"/>
      <c r="BG444" s="50"/>
      <c r="BH444" s="50"/>
      <c r="BI444" s="50"/>
      <c r="BJ444" s="50"/>
      <c r="BK444" s="50"/>
      <c r="BL444" s="50"/>
      <c r="BM444" s="50"/>
      <c r="BN444" s="50"/>
      <c r="BO444" s="50"/>
      <c r="BP444" s="50"/>
      <c r="BQ444" s="50"/>
      <c r="BR444" s="50"/>
      <c r="BS444" s="50"/>
      <c r="BT444" s="50"/>
      <c r="BU444" s="50"/>
      <c r="BV444" s="50"/>
      <c r="BW444" s="50"/>
      <c r="BX444" s="50"/>
      <c r="BY444" s="50"/>
      <c r="BZ444" s="50"/>
      <c r="CA444" s="50"/>
      <c r="CB444" s="50"/>
      <c r="CC444" s="50"/>
      <c r="CD444" s="50"/>
      <c r="CE444" s="50"/>
      <c r="CF444" s="50"/>
      <c r="CG444" s="50"/>
      <c r="CH444" s="50"/>
      <c r="CI444" s="50"/>
      <c r="CJ444" s="50"/>
    </row>
    <row r="445">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853"/>
      <c r="AV445" s="853"/>
      <c r="AW445" s="853"/>
      <c r="AX445" s="853"/>
      <c r="AY445" s="853"/>
      <c r="AZ445" s="853"/>
      <c r="BA445" s="853"/>
      <c r="BB445" s="853"/>
      <c r="BC445" s="853"/>
      <c r="BD445" s="853"/>
      <c r="BE445" s="853"/>
      <c r="BF445" s="853"/>
      <c r="BG445" s="50"/>
      <c r="BH445" s="50"/>
      <c r="BI445" s="50"/>
      <c r="BJ445" s="50"/>
      <c r="BK445" s="50"/>
      <c r="BL445" s="50"/>
      <c r="BM445" s="50"/>
      <c r="BN445" s="50"/>
      <c r="BO445" s="50"/>
      <c r="BP445" s="50"/>
      <c r="BQ445" s="50"/>
      <c r="BR445" s="50"/>
      <c r="BS445" s="50"/>
      <c r="BT445" s="50"/>
      <c r="BU445" s="50"/>
      <c r="BV445" s="50"/>
      <c r="BW445" s="50"/>
      <c r="BX445" s="50"/>
      <c r="BY445" s="50"/>
      <c r="BZ445" s="50"/>
      <c r="CA445" s="50"/>
      <c r="CB445" s="50"/>
      <c r="CC445" s="50"/>
      <c r="CD445" s="50"/>
      <c r="CE445" s="50"/>
      <c r="CF445" s="50"/>
      <c r="CG445" s="50"/>
      <c r="CH445" s="50"/>
      <c r="CI445" s="50"/>
      <c r="CJ445" s="50"/>
    </row>
    <row r="446">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853"/>
      <c r="AV446" s="853"/>
      <c r="AW446" s="853"/>
      <c r="AX446" s="853"/>
      <c r="AY446" s="853"/>
      <c r="AZ446" s="853"/>
      <c r="BA446" s="853"/>
      <c r="BB446" s="853"/>
      <c r="BC446" s="853"/>
      <c r="BD446" s="853"/>
      <c r="BE446" s="853"/>
      <c r="BF446" s="853"/>
      <c r="BG446" s="50"/>
      <c r="BH446" s="50"/>
      <c r="BI446" s="50"/>
      <c r="BJ446" s="50"/>
      <c r="BK446" s="50"/>
      <c r="BL446" s="50"/>
      <c r="BM446" s="50"/>
      <c r="BN446" s="50"/>
      <c r="BO446" s="50"/>
      <c r="BP446" s="50"/>
      <c r="BQ446" s="50"/>
      <c r="BR446" s="50"/>
      <c r="BS446" s="50"/>
      <c r="BT446" s="50"/>
      <c r="BU446" s="50"/>
      <c r="BV446" s="50"/>
      <c r="BW446" s="50"/>
      <c r="BX446" s="50"/>
      <c r="BY446" s="50"/>
      <c r="BZ446" s="50"/>
      <c r="CA446" s="50"/>
      <c r="CB446" s="50"/>
      <c r="CC446" s="50"/>
      <c r="CD446" s="50"/>
      <c r="CE446" s="50"/>
      <c r="CF446" s="50"/>
      <c r="CG446" s="50"/>
      <c r="CH446" s="50"/>
      <c r="CI446" s="50"/>
      <c r="CJ446" s="50"/>
    </row>
    <row r="447">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853"/>
      <c r="AV447" s="853"/>
      <c r="AW447" s="853"/>
      <c r="AX447" s="853"/>
      <c r="AY447" s="853"/>
      <c r="AZ447" s="853"/>
      <c r="BA447" s="853"/>
      <c r="BB447" s="853"/>
      <c r="BC447" s="853"/>
      <c r="BD447" s="853"/>
      <c r="BE447" s="853"/>
      <c r="BF447" s="853"/>
      <c r="BG447" s="50"/>
      <c r="BH447" s="50"/>
      <c r="BI447" s="50"/>
      <c r="BJ447" s="50"/>
      <c r="BK447" s="50"/>
      <c r="BL447" s="50"/>
      <c r="BM447" s="50"/>
      <c r="BN447" s="50"/>
      <c r="BO447" s="50"/>
      <c r="BP447" s="50"/>
      <c r="BQ447" s="50"/>
      <c r="BR447" s="50"/>
      <c r="BS447" s="50"/>
      <c r="BT447" s="50"/>
      <c r="BU447" s="50"/>
      <c r="BV447" s="50"/>
      <c r="BW447" s="50"/>
      <c r="BX447" s="50"/>
      <c r="BY447" s="50"/>
      <c r="BZ447" s="50"/>
      <c r="CA447" s="50"/>
      <c r="CB447" s="50"/>
      <c r="CC447" s="50"/>
      <c r="CD447" s="50"/>
      <c r="CE447" s="50"/>
      <c r="CF447" s="50"/>
      <c r="CG447" s="50"/>
      <c r="CH447" s="50"/>
      <c r="CI447" s="50"/>
      <c r="CJ447" s="50"/>
    </row>
    <row r="448">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853"/>
      <c r="AV448" s="853"/>
      <c r="AW448" s="853"/>
      <c r="AX448" s="853"/>
      <c r="AY448" s="853"/>
      <c r="AZ448" s="853"/>
      <c r="BA448" s="853"/>
      <c r="BB448" s="853"/>
      <c r="BC448" s="853"/>
      <c r="BD448" s="853"/>
      <c r="BE448" s="853"/>
      <c r="BF448" s="853"/>
      <c r="BG448" s="50"/>
      <c r="BH448" s="50"/>
      <c r="BI448" s="50"/>
      <c r="BJ448" s="50"/>
      <c r="BK448" s="50"/>
      <c r="BL448" s="50"/>
      <c r="BM448" s="50"/>
      <c r="BN448" s="50"/>
      <c r="BO448" s="50"/>
      <c r="BP448" s="50"/>
      <c r="BQ448" s="50"/>
      <c r="BR448" s="50"/>
      <c r="BS448" s="50"/>
      <c r="BT448" s="50"/>
      <c r="BU448" s="50"/>
      <c r="BV448" s="50"/>
      <c r="BW448" s="50"/>
      <c r="BX448" s="50"/>
      <c r="BY448" s="50"/>
      <c r="BZ448" s="50"/>
      <c r="CA448" s="50"/>
      <c r="CB448" s="50"/>
      <c r="CC448" s="50"/>
      <c r="CD448" s="50"/>
      <c r="CE448" s="50"/>
      <c r="CF448" s="50"/>
      <c r="CG448" s="50"/>
      <c r="CH448" s="50"/>
      <c r="CI448" s="50"/>
      <c r="CJ448" s="50"/>
    </row>
    <row r="449">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853"/>
      <c r="AV449" s="853"/>
      <c r="AW449" s="853"/>
      <c r="AX449" s="853"/>
      <c r="AY449" s="853"/>
      <c r="AZ449" s="853"/>
      <c r="BA449" s="853"/>
      <c r="BB449" s="853"/>
      <c r="BC449" s="853"/>
      <c r="BD449" s="853"/>
      <c r="BE449" s="853"/>
      <c r="BF449" s="853"/>
      <c r="BG449" s="50"/>
      <c r="BH449" s="50"/>
      <c r="BI449" s="50"/>
      <c r="BJ449" s="50"/>
      <c r="BK449" s="50"/>
      <c r="BL449" s="50"/>
      <c r="BM449" s="50"/>
      <c r="BN449" s="50"/>
      <c r="BO449" s="50"/>
      <c r="BP449" s="50"/>
      <c r="BQ449" s="50"/>
      <c r="BR449" s="50"/>
      <c r="BS449" s="50"/>
      <c r="BT449" s="50"/>
      <c r="BU449" s="50"/>
      <c r="BV449" s="50"/>
      <c r="BW449" s="50"/>
      <c r="BX449" s="50"/>
      <c r="BY449" s="50"/>
      <c r="BZ449" s="50"/>
      <c r="CA449" s="50"/>
      <c r="CB449" s="50"/>
      <c r="CC449" s="50"/>
      <c r="CD449" s="50"/>
      <c r="CE449" s="50"/>
      <c r="CF449" s="50"/>
      <c r="CG449" s="50"/>
      <c r="CH449" s="50"/>
      <c r="CI449" s="50"/>
      <c r="CJ449" s="50"/>
    </row>
    <row r="450">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853"/>
      <c r="AV450" s="853"/>
      <c r="AW450" s="853"/>
      <c r="AX450" s="853"/>
      <c r="AY450" s="853"/>
      <c r="AZ450" s="853"/>
      <c r="BA450" s="853"/>
      <c r="BB450" s="853"/>
      <c r="BC450" s="853"/>
      <c r="BD450" s="853"/>
      <c r="BE450" s="853"/>
      <c r="BF450" s="853"/>
      <c r="BG450" s="50"/>
      <c r="BH450" s="50"/>
      <c r="BI450" s="50"/>
      <c r="BJ450" s="50"/>
      <c r="BK450" s="50"/>
      <c r="BL450" s="50"/>
      <c r="BM450" s="50"/>
      <c r="BN450" s="50"/>
      <c r="BO450" s="50"/>
      <c r="BP450" s="50"/>
      <c r="BQ450" s="50"/>
      <c r="BR450" s="50"/>
      <c r="BS450" s="50"/>
      <c r="BT450" s="50"/>
      <c r="BU450" s="50"/>
      <c r="BV450" s="50"/>
      <c r="BW450" s="50"/>
      <c r="BX450" s="50"/>
      <c r="BY450" s="50"/>
      <c r="BZ450" s="50"/>
      <c r="CA450" s="50"/>
      <c r="CB450" s="50"/>
      <c r="CC450" s="50"/>
      <c r="CD450" s="50"/>
      <c r="CE450" s="50"/>
      <c r="CF450" s="50"/>
      <c r="CG450" s="50"/>
      <c r="CH450" s="50"/>
      <c r="CI450" s="50"/>
      <c r="CJ450" s="50"/>
    </row>
    <row r="451">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853"/>
      <c r="AV451" s="853"/>
      <c r="AW451" s="853"/>
      <c r="AX451" s="853"/>
      <c r="AY451" s="853"/>
      <c r="AZ451" s="853"/>
      <c r="BA451" s="853"/>
      <c r="BB451" s="853"/>
      <c r="BC451" s="853"/>
      <c r="BD451" s="853"/>
      <c r="BE451" s="853"/>
      <c r="BF451" s="853"/>
      <c r="BG451" s="50"/>
      <c r="BH451" s="50"/>
      <c r="BI451" s="50"/>
      <c r="BJ451" s="50"/>
      <c r="BK451" s="50"/>
      <c r="BL451" s="50"/>
      <c r="BM451" s="50"/>
      <c r="BN451" s="50"/>
      <c r="BO451" s="50"/>
      <c r="BP451" s="50"/>
      <c r="BQ451" s="50"/>
      <c r="BR451" s="50"/>
      <c r="BS451" s="50"/>
      <c r="BT451" s="50"/>
      <c r="BU451" s="50"/>
      <c r="BV451" s="50"/>
      <c r="BW451" s="50"/>
      <c r="BX451" s="50"/>
      <c r="BY451" s="50"/>
      <c r="BZ451" s="50"/>
      <c r="CA451" s="50"/>
      <c r="CB451" s="50"/>
      <c r="CC451" s="50"/>
      <c r="CD451" s="50"/>
      <c r="CE451" s="50"/>
      <c r="CF451" s="50"/>
      <c r="CG451" s="50"/>
      <c r="CH451" s="50"/>
      <c r="CI451" s="50"/>
      <c r="CJ451" s="50"/>
    </row>
    <row r="452">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853"/>
      <c r="AV452" s="853"/>
      <c r="AW452" s="853"/>
      <c r="AX452" s="853"/>
      <c r="AY452" s="853"/>
      <c r="AZ452" s="853"/>
      <c r="BA452" s="853"/>
      <c r="BB452" s="853"/>
      <c r="BC452" s="853"/>
      <c r="BD452" s="853"/>
      <c r="BE452" s="853"/>
      <c r="BF452" s="853"/>
      <c r="BG452" s="50"/>
      <c r="BH452" s="50"/>
      <c r="BI452" s="50"/>
      <c r="BJ452" s="50"/>
      <c r="BK452" s="50"/>
      <c r="BL452" s="50"/>
      <c r="BM452" s="50"/>
      <c r="BN452" s="50"/>
      <c r="BO452" s="50"/>
      <c r="BP452" s="50"/>
      <c r="BQ452" s="50"/>
      <c r="BR452" s="50"/>
      <c r="BS452" s="50"/>
      <c r="BT452" s="50"/>
      <c r="BU452" s="50"/>
      <c r="BV452" s="50"/>
      <c r="BW452" s="50"/>
      <c r="BX452" s="50"/>
      <c r="BY452" s="50"/>
      <c r="BZ452" s="50"/>
      <c r="CA452" s="50"/>
      <c r="CB452" s="50"/>
      <c r="CC452" s="50"/>
      <c r="CD452" s="50"/>
      <c r="CE452" s="50"/>
      <c r="CF452" s="50"/>
      <c r="CG452" s="50"/>
      <c r="CH452" s="50"/>
      <c r="CI452" s="50"/>
      <c r="CJ452" s="50"/>
    </row>
    <row r="453">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853"/>
      <c r="AV453" s="853"/>
      <c r="AW453" s="853"/>
      <c r="AX453" s="853"/>
      <c r="AY453" s="853"/>
      <c r="AZ453" s="853"/>
      <c r="BA453" s="853"/>
      <c r="BB453" s="853"/>
      <c r="BC453" s="853"/>
      <c r="BD453" s="853"/>
      <c r="BE453" s="853"/>
      <c r="BF453" s="853"/>
      <c r="BG453" s="50"/>
      <c r="BH453" s="50"/>
      <c r="BI453" s="50"/>
      <c r="BJ453" s="50"/>
      <c r="BK453" s="50"/>
      <c r="BL453" s="50"/>
      <c r="BM453" s="50"/>
      <c r="BN453" s="50"/>
      <c r="BO453" s="50"/>
      <c r="BP453" s="50"/>
      <c r="BQ453" s="50"/>
      <c r="BR453" s="50"/>
      <c r="BS453" s="50"/>
      <c r="BT453" s="50"/>
      <c r="BU453" s="50"/>
      <c r="BV453" s="50"/>
      <c r="BW453" s="50"/>
      <c r="BX453" s="50"/>
      <c r="BY453" s="50"/>
      <c r="BZ453" s="50"/>
      <c r="CA453" s="50"/>
      <c r="CB453" s="50"/>
      <c r="CC453" s="50"/>
      <c r="CD453" s="50"/>
      <c r="CE453" s="50"/>
      <c r="CF453" s="50"/>
      <c r="CG453" s="50"/>
      <c r="CH453" s="50"/>
      <c r="CI453" s="50"/>
      <c r="CJ453" s="50"/>
    </row>
    <row r="454">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853"/>
      <c r="AV454" s="853"/>
      <c r="AW454" s="853"/>
      <c r="AX454" s="853"/>
      <c r="AY454" s="853"/>
      <c r="AZ454" s="853"/>
      <c r="BA454" s="853"/>
      <c r="BB454" s="853"/>
      <c r="BC454" s="853"/>
      <c r="BD454" s="853"/>
      <c r="BE454" s="853"/>
      <c r="BF454" s="853"/>
      <c r="BG454" s="50"/>
      <c r="BH454" s="50"/>
      <c r="BI454" s="50"/>
      <c r="BJ454" s="50"/>
      <c r="BK454" s="50"/>
      <c r="BL454" s="50"/>
      <c r="BM454" s="50"/>
      <c r="BN454" s="50"/>
      <c r="BO454" s="50"/>
      <c r="BP454" s="50"/>
      <c r="BQ454" s="50"/>
      <c r="BR454" s="50"/>
      <c r="BS454" s="50"/>
      <c r="BT454" s="50"/>
      <c r="BU454" s="50"/>
      <c r="BV454" s="50"/>
      <c r="BW454" s="50"/>
      <c r="BX454" s="50"/>
      <c r="BY454" s="50"/>
      <c r="BZ454" s="50"/>
      <c r="CA454" s="50"/>
      <c r="CB454" s="50"/>
      <c r="CC454" s="50"/>
      <c r="CD454" s="50"/>
      <c r="CE454" s="50"/>
      <c r="CF454" s="50"/>
      <c r="CG454" s="50"/>
      <c r="CH454" s="50"/>
      <c r="CI454" s="50"/>
      <c r="CJ454" s="50"/>
    </row>
    <row r="455">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853"/>
      <c r="AV455" s="853"/>
      <c r="AW455" s="853"/>
      <c r="AX455" s="853"/>
      <c r="AY455" s="853"/>
      <c r="AZ455" s="853"/>
      <c r="BA455" s="853"/>
      <c r="BB455" s="853"/>
      <c r="BC455" s="853"/>
      <c r="BD455" s="853"/>
      <c r="BE455" s="853"/>
      <c r="BF455" s="853"/>
      <c r="BG455" s="50"/>
      <c r="BH455" s="50"/>
      <c r="BI455" s="50"/>
      <c r="BJ455" s="50"/>
      <c r="BK455" s="50"/>
      <c r="BL455" s="50"/>
      <c r="BM455" s="50"/>
      <c r="BN455" s="50"/>
      <c r="BO455" s="50"/>
      <c r="BP455" s="50"/>
      <c r="BQ455" s="50"/>
      <c r="BR455" s="50"/>
      <c r="BS455" s="50"/>
      <c r="BT455" s="50"/>
      <c r="BU455" s="50"/>
      <c r="BV455" s="50"/>
      <c r="BW455" s="50"/>
      <c r="BX455" s="50"/>
      <c r="BY455" s="50"/>
      <c r="BZ455" s="50"/>
      <c r="CA455" s="50"/>
      <c r="CB455" s="50"/>
      <c r="CC455" s="50"/>
      <c r="CD455" s="50"/>
      <c r="CE455" s="50"/>
      <c r="CF455" s="50"/>
      <c r="CG455" s="50"/>
      <c r="CH455" s="50"/>
      <c r="CI455" s="50"/>
      <c r="CJ455" s="50"/>
    </row>
    <row r="456">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853"/>
      <c r="AV456" s="853"/>
      <c r="AW456" s="853"/>
      <c r="AX456" s="853"/>
      <c r="AY456" s="853"/>
      <c r="AZ456" s="853"/>
      <c r="BA456" s="853"/>
      <c r="BB456" s="853"/>
      <c r="BC456" s="853"/>
      <c r="BD456" s="853"/>
      <c r="BE456" s="853"/>
      <c r="BF456" s="853"/>
      <c r="BG456" s="50"/>
      <c r="BH456" s="50"/>
      <c r="BI456" s="50"/>
      <c r="BJ456" s="50"/>
      <c r="BK456" s="50"/>
      <c r="BL456" s="50"/>
      <c r="BM456" s="50"/>
      <c r="BN456" s="50"/>
      <c r="BO456" s="50"/>
      <c r="BP456" s="50"/>
      <c r="BQ456" s="50"/>
      <c r="BR456" s="50"/>
      <c r="BS456" s="50"/>
      <c r="BT456" s="50"/>
      <c r="BU456" s="50"/>
      <c r="BV456" s="50"/>
      <c r="BW456" s="50"/>
      <c r="BX456" s="50"/>
      <c r="BY456" s="50"/>
      <c r="BZ456" s="50"/>
      <c r="CA456" s="50"/>
      <c r="CB456" s="50"/>
      <c r="CC456" s="50"/>
      <c r="CD456" s="50"/>
      <c r="CE456" s="50"/>
      <c r="CF456" s="50"/>
      <c r="CG456" s="50"/>
      <c r="CH456" s="50"/>
      <c r="CI456" s="50"/>
      <c r="CJ456" s="50"/>
    </row>
    <row r="457">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853"/>
      <c r="AV457" s="853"/>
      <c r="AW457" s="853"/>
      <c r="AX457" s="853"/>
      <c r="AY457" s="853"/>
      <c r="AZ457" s="853"/>
      <c r="BA457" s="853"/>
      <c r="BB457" s="853"/>
      <c r="BC457" s="853"/>
      <c r="BD457" s="853"/>
      <c r="BE457" s="853"/>
      <c r="BF457" s="853"/>
      <c r="BG457" s="50"/>
      <c r="BH457" s="50"/>
      <c r="BI457" s="50"/>
      <c r="BJ457" s="50"/>
      <c r="BK457" s="50"/>
      <c r="BL457" s="50"/>
      <c r="BM457" s="50"/>
      <c r="BN457" s="50"/>
      <c r="BO457" s="50"/>
      <c r="BP457" s="50"/>
      <c r="BQ457" s="50"/>
      <c r="BR457" s="50"/>
      <c r="BS457" s="50"/>
      <c r="BT457" s="50"/>
      <c r="BU457" s="50"/>
      <c r="BV457" s="50"/>
      <c r="BW457" s="50"/>
      <c r="BX457" s="50"/>
      <c r="BY457" s="50"/>
      <c r="BZ457" s="50"/>
      <c r="CA457" s="50"/>
      <c r="CB457" s="50"/>
      <c r="CC457" s="50"/>
      <c r="CD457" s="50"/>
      <c r="CE457" s="50"/>
      <c r="CF457" s="50"/>
      <c r="CG457" s="50"/>
      <c r="CH457" s="50"/>
      <c r="CI457" s="50"/>
      <c r="CJ457" s="50"/>
    </row>
    <row r="458">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853"/>
      <c r="AV458" s="853"/>
      <c r="AW458" s="853"/>
      <c r="AX458" s="853"/>
      <c r="AY458" s="853"/>
      <c r="AZ458" s="853"/>
      <c r="BA458" s="853"/>
      <c r="BB458" s="853"/>
      <c r="BC458" s="853"/>
      <c r="BD458" s="853"/>
      <c r="BE458" s="853"/>
      <c r="BF458" s="853"/>
      <c r="BG458" s="50"/>
      <c r="BH458" s="50"/>
      <c r="BI458" s="50"/>
      <c r="BJ458" s="50"/>
      <c r="BK458" s="50"/>
      <c r="BL458" s="50"/>
      <c r="BM458" s="50"/>
      <c r="BN458" s="50"/>
      <c r="BO458" s="50"/>
      <c r="BP458" s="50"/>
      <c r="BQ458" s="50"/>
      <c r="BR458" s="50"/>
      <c r="BS458" s="50"/>
      <c r="BT458" s="50"/>
      <c r="BU458" s="50"/>
      <c r="BV458" s="50"/>
      <c r="BW458" s="50"/>
      <c r="BX458" s="50"/>
      <c r="BY458" s="50"/>
      <c r="BZ458" s="50"/>
      <c r="CA458" s="50"/>
      <c r="CB458" s="50"/>
      <c r="CC458" s="50"/>
      <c r="CD458" s="50"/>
      <c r="CE458" s="50"/>
      <c r="CF458" s="50"/>
      <c r="CG458" s="50"/>
      <c r="CH458" s="50"/>
      <c r="CI458" s="50"/>
      <c r="CJ458" s="50"/>
    </row>
    <row r="459">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853"/>
      <c r="AV459" s="853"/>
      <c r="AW459" s="853"/>
      <c r="AX459" s="853"/>
      <c r="AY459" s="853"/>
      <c r="AZ459" s="853"/>
      <c r="BA459" s="853"/>
      <c r="BB459" s="853"/>
      <c r="BC459" s="853"/>
      <c r="BD459" s="853"/>
      <c r="BE459" s="853"/>
      <c r="BF459" s="853"/>
      <c r="BG459" s="50"/>
      <c r="BH459" s="50"/>
      <c r="BI459" s="50"/>
      <c r="BJ459" s="50"/>
      <c r="BK459" s="50"/>
      <c r="BL459" s="50"/>
      <c r="BM459" s="50"/>
      <c r="BN459" s="50"/>
      <c r="BO459" s="50"/>
      <c r="BP459" s="50"/>
      <c r="BQ459" s="50"/>
      <c r="BR459" s="50"/>
      <c r="BS459" s="50"/>
      <c r="BT459" s="50"/>
      <c r="BU459" s="50"/>
      <c r="BV459" s="50"/>
      <c r="BW459" s="50"/>
      <c r="BX459" s="50"/>
      <c r="BY459" s="50"/>
      <c r="BZ459" s="50"/>
      <c r="CA459" s="50"/>
      <c r="CB459" s="50"/>
      <c r="CC459" s="50"/>
      <c r="CD459" s="50"/>
      <c r="CE459" s="50"/>
      <c r="CF459" s="50"/>
      <c r="CG459" s="50"/>
      <c r="CH459" s="50"/>
      <c r="CI459" s="50"/>
      <c r="CJ459" s="50"/>
    </row>
    <row r="460">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853"/>
      <c r="AV460" s="853"/>
      <c r="AW460" s="853"/>
      <c r="AX460" s="853"/>
      <c r="AY460" s="853"/>
      <c r="AZ460" s="853"/>
      <c r="BA460" s="853"/>
      <c r="BB460" s="853"/>
      <c r="BC460" s="853"/>
      <c r="BD460" s="853"/>
      <c r="BE460" s="853"/>
      <c r="BF460" s="853"/>
      <c r="BG460" s="50"/>
      <c r="BH460" s="50"/>
      <c r="BI460" s="50"/>
      <c r="BJ460" s="50"/>
      <c r="BK460" s="50"/>
      <c r="BL460" s="50"/>
      <c r="BM460" s="50"/>
      <c r="BN460" s="50"/>
      <c r="BO460" s="50"/>
      <c r="BP460" s="50"/>
      <c r="BQ460" s="50"/>
      <c r="BR460" s="50"/>
      <c r="BS460" s="50"/>
      <c r="BT460" s="50"/>
      <c r="BU460" s="50"/>
      <c r="BV460" s="50"/>
      <c r="BW460" s="50"/>
      <c r="BX460" s="50"/>
      <c r="BY460" s="50"/>
      <c r="BZ460" s="50"/>
      <c r="CA460" s="50"/>
      <c r="CB460" s="50"/>
      <c r="CC460" s="50"/>
      <c r="CD460" s="50"/>
      <c r="CE460" s="50"/>
      <c r="CF460" s="50"/>
      <c r="CG460" s="50"/>
      <c r="CH460" s="50"/>
      <c r="CI460" s="50"/>
      <c r="CJ460" s="50"/>
    </row>
    <row r="461">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853"/>
      <c r="AV461" s="853"/>
      <c r="AW461" s="853"/>
      <c r="AX461" s="853"/>
      <c r="AY461" s="853"/>
      <c r="AZ461" s="853"/>
      <c r="BA461" s="853"/>
      <c r="BB461" s="853"/>
      <c r="BC461" s="853"/>
      <c r="BD461" s="853"/>
      <c r="BE461" s="853"/>
      <c r="BF461" s="853"/>
      <c r="BG461" s="50"/>
      <c r="BH461" s="50"/>
      <c r="BI461" s="50"/>
      <c r="BJ461" s="50"/>
      <c r="BK461" s="50"/>
      <c r="BL461" s="50"/>
      <c r="BM461" s="50"/>
      <c r="BN461" s="50"/>
      <c r="BO461" s="50"/>
      <c r="BP461" s="50"/>
      <c r="BQ461" s="50"/>
      <c r="BR461" s="50"/>
      <c r="BS461" s="50"/>
      <c r="BT461" s="50"/>
      <c r="BU461" s="50"/>
      <c r="BV461" s="50"/>
      <c r="BW461" s="50"/>
      <c r="BX461" s="50"/>
      <c r="BY461" s="50"/>
      <c r="BZ461" s="50"/>
      <c r="CA461" s="50"/>
      <c r="CB461" s="50"/>
      <c r="CC461" s="50"/>
      <c r="CD461" s="50"/>
      <c r="CE461" s="50"/>
      <c r="CF461" s="50"/>
      <c r="CG461" s="50"/>
      <c r="CH461" s="50"/>
      <c r="CI461" s="50"/>
      <c r="CJ461" s="50"/>
    </row>
    <row r="462">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853"/>
      <c r="AV462" s="853"/>
      <c r="AW462" s="853"/>
      <c r="AX462" s="853"/>
      <c r="AY462" s="853"/>
      <c r="AZ462" s="853"/>
      <c r="BA462" s="853"/>
      <c r="BB462" s="853"/>
      <c r="BC462" s="853"/>
      <c r="BD462" s="853"/>
      <c r="BE462" s="853"/>
      <c r="BF462" s="853"/>
      <c r="BG462" s="50"/>
      <c r="BH462" s="50"/>
      <c r="BI462" s="50"/>
      <c r="BJ462" s="50"/>
      <c r="BK462" s="50"/>
      <c r="BL462" s="50"/>
      <c r="BM462" s="50"/>
      <c r="BN462" s="50"/>
      <c r="BO462" s="50"/>
      <c r="BP462" s="50"/>
      <c r="BQ462" s="50"/>
      <c r="BR462" s="50"/>
      <c r="BS462" s="50"/>
      <c r="BT462" s="50"/>
      <c r="BU462" s="50"/>
      <c r="BV462" s="50"/>
      <c r="BW462" s="50"/>
      <c r="BX462" s="50"/>
      <c r="BY462" s="50"/>
      <c r="BZ462" s="50"/>
      <c r="CA462" s="50"/>
      <c r="CB462" s="50"/>
      <c r="CC462" s="50"/>
      <c r="CD462" s="50"/>
      <c r="CE462" s="50"/>
      <c r="CF462" s="50"/>
      <c r="CG462" s="50"/>
      <c r="CH462" s="50"/>
      <c r="CI462" s="50"/>
      <c r="CJ462" s="50"/>
    </row>
    <row r="463">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853"/>
      <c r="AV463" s="853"/>
      <c r="AW463" s="853"/>
      <c r="AX463" s="853"/>
      <c r="AY463" s="853"/>
      <c r="AZ463" s="853"/>
      <c r="BA463" s="853"/>
      <c r="BB463" s="853"/>
      <c r="BC463" s="853"/>
      <c r="BD463" s="853"/>
      <c r="BE463" s="853"/>
      <c r="BF463" s="853"/>
      <c r="BG463" s="50"/>
      <c r="BH463" s="50"/>
      <c r="BI463" s="50"/>
      <c r="BJ463" s="50"/>
      <c r="BK463" s="50"/>
      <c r="BL463" s="50"/>
      <c r="BM463" s="50"/>
      <c r="BN463" s="50"/>
      <c r="BO463" s="50"/>
      <c r="BP463" s="50"/>
      <c r="BQ463" s="50"/>
      <c r="BR463" s="50"/>
      <c r="BS463" s="50"/>
      <c r="BT463" s="50"/>
      <c r="BU463" s="50"/>
      <c r="BV463" s="50"/>
      <c r="BW463" s="50"/>
      <c r="BX463" s="50"/>
      <c r="BY463" s="50"/>
      <c r="BZ463" s="50"/>
      <c r="CA463" s="50"/>
      <c r="CB463" s="50"/>
      <c r="CC463" s="50"/>
      <c r="CD463" s="50"/>
      <c r="CE463" s="50"/>
      <c r="CF463" s="50"/>
      <c r="CG463" s="50"/>
      <c r="CH463" s="50"/>
      <c r="CI463" s="50"/>
      <c r="CJ463" s="50"/>
    </row>
    <row r="464">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853"/>
      <c r="AV464" s="853"/>
      <c r="AW464" s="853"/>
      <c r="AX464" s="853"/>
      <c r="AY464" s="853"/>
      <c r="AZ464" s="853"/>
      <c r="BA464" s="853"/>
      <c r="BB464" s="853"/>
      <c r="BC464" s="853"/>
      <c r="BD464" s="853"/>
      <c r="BE464" s="853"/>
      <c r="BF464" s="853"/>
      <c r="BG464" s="50"/>
      <c r="BH464" s="50"/>
      <c r="BI464" s="50"/>
      <c r="BJ464" s="50"/>
      <c r="BK464" s="50"/>
      <c r="BL464" s="50"/>
      <c r="BM464" s="50"/>
      <c r="BN464" s="50"/>
      <c r="BO464" s="50"/>
      <c r="BP464" s="50"/>
      <c r="BQ464" s="50"/>
      <c r="BR464" s="50"/>
      <c r="BS464" s="50"/>
      <c r="BT464" s="50"/>
      <c r="BU464" s="50"/>
      <c r="BV464" s="50"/>
      <c r="BW464" s="50"/>
      <c r="BX464" s="50"/>
      <c r="BY464" s="50"/>
      <c r="BZ464" s="50"/>
      <c r="CA464" s="50"/>
      <c r="CB464" s="50"/>
      <c r="CC464" s="50"/>
      <c r="CD464" s="50"/>
      <c r="CE464" s="50"/>
      <c r="CF464" s="50"/>
      <c r="CG464" s="50"/>
      <c r="CH464" s="50"/>
      <c r="CI464" s="50"/>
      <c r="CJ464" s="50"/>
    </row>
    <row r="46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853"/>
      <c r="AV465" s="853"/>
      <c r="AW465" s="853"/>
      <c r="AX465" s="853"/>
      <c r="AY465" s="853"/>
      <c r="AZ465" s="853"/>
      <c r="BA465" s="853"/>
      <c r="BB465" s="853"/>
      <c r="BC465" s="853"/>
      <c r="BD465" s="853"/>
      <c r="BE465" s="853"/>
      <c r="BF465" s="853"/>
      <c r="BG465" s="50"/>
      <c r="BH465" s="50"/>
      <c r="BI465" s="50"/>
      <c r="BJ465" s="50"/>
      <c r="BK465" s="50"/>
      <c r="BL465" s="50"/>
      <c r="BM465" s="50"/>
      <c r="BN465" s="50"/>
      <c r="BO465" s="50"/>
      <c r="BP465" s="50"/>
      <c r="BQ465" s="50"/>
      <c r="BR465" s="50"/>
      <c r="BS465" s="50"/>
      <c r="BT465" s="50"/>
      <c r="BU465" s="50"/>
      <c r="BV465" s="50"/>
      <c r="BW465" s="50"/>
      <c r="BX465" s="50"/>
      <c r="BY465" s="50"/>
      <c r="BZ465" s="50"/>
      <c r="CA465" s="50"/>
      <c r="CB465" s="50"/>
      <c r="CC465" s="50"/>
      <c r="CD465" s="50"/>
      <c r="CE465" s="50"/>
      <c r="CF465" s="50"/>
      <c r="CG465" s="50"/>
      <c r="CH465" s="50"/>
      <c r="CI465" s="50"/>
      <c r="CJ465" s="50"/>
    </row>
    <row r="466">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853"/>
      <c r="AV466" s="853"/>
      <c r="AW466" s="853"/>
      <c r="AX466" s="853"/>
      <c r="AY466" s="853"/>
      <c r="AZ466" s="853"/>
      <c r="BA466" s="853"/>
      <c r="BB466" s="853"/>
      <c r="BC466" s="853"/>
      <c r="BD466" s="853"/>
      <c r="BE466" s="853"/>
      <c r="BF466" s="853"/>
      <c r="BG466" s="50"/>
      <c r="BH466" s="50"/>
      <c r="BI466" s="50"/>
      <c r="BJ466" s="50"/>
      <c r="BK466" s="50"/>
      <c r="BL466" s="50"/>
      <c r="BM466" s="50"/>
      <c r="BN466" s="50"/>
      <c r="BO466" s="50"/>
      <c r="BP466" s="50"/>
      <c r="BQ466" s="50"/>
      <c r="BR466" s="50"/>
      <c r="BS466" s="50"/>
      <c r="BT466" s="50"/>
      <c r="BU466" s="50"/>
      <c r="BV466" s="50"/>
      <c r="BW466" s="50"/>
      <c r="BX466" s="50"/>
      <c r="BY466" s="50"/>
      <c r="BZ466" s="50"/>
      <c r="CA466" s="50"/>
      <c r="CB466" s="50"/>
      <c r="CC466" s="50"/>
      <c r="CD466" s="50"/>
      <c r="CE466" s="50"/>
      <c r="CF466" s="50"/>
      <c r="CG466" s="50"/>
      <c r="CH466" s="50"/>
      <c r="CI466" s="50"/>
      <c r="CJ466" s="50"/>
    </row>
    <row r="467">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853"/>
      <c r="AV467" s="853"/>
      <c r="AW467" s="853"/>
      <c r="AX467" s="853"/>
      <c r="AY467" s="853"/>
      <c r="AZ467" s="853"/>
      <c r="BA467" s="853"/>
      <c r="BB467" s="853"/>
      <c r="BC467" s="853"/>
      <c r="BD467" s="853"/>
      <c r="BE467" s="853"/>
      <c r="BF467" s="853"/>
      <c r="BG467" s="50"/>
      <c r="BH467" s="50"/>
      <c r="BI467" s="50"/>
      <c r="BJ467" s="50"/>
      <c r="BK467" s="50"/>
      <c r="BL467" s="50"/>
      <c r="BM467" s="50"/>
      <c r="BN467" s="50"/>
      <c r="BO467" s="50"/>
      <c r="BP467" s="50"/>
      <c r="BQ467" s="50"/>
      <c r="BR467" s="50"/>
      <c r="BS467" s="50"/>
      <c r="BT467" s="50"/>
      <c r="BU467" s="50"/>
      <c r="BV467" s="50"/>
      <c r="BW467" s="50"/>
      <c r="BX467" s="50"/>
      <c r="BY467" s="50"/>
      <c r="BZ467" s="50"/>
      <c r="CA467" s="50"/>
      <c r="CB467" s="50"/>
      <c r="CC467" s="50"/>
      <c r="CD467" s="50"/>
      <c r="CE467" s="50"/>
      <c r="CF467" s="50"/>
      <c r="CG467" s="50"/>
      <c r="CH467" s="50"/>
      <c r="CI467" s="50"/>
      <c r="CJ467" s="50"/>
    </row>
    <row r="468">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853"/>
      <c r="AV468" s="853"/>
      <c r="AW468" s="853"/>
      <c r="AX468" s="853"/>
      <c r="AY468" s="853"/>
      <c r="AZ468" s="853"/>
      <c r="BA468" s="853"/>
      <c r="BB468" s="853"/>
      <c r="BC468" s="853"/>
      <c r="BD468" s="853"/>
      <c r="BE468" s="853"/>
      <c r="BF468" s="853"/>
      <c r="BG468" s="50"/>
      <c r="BH468" s="50"/>
      <c r="BI468" s="50"/>
      <c r="BJ468" s="50"/>
      <c r="BK468" s="50"/>
      <c r="BL468" s="50"/>
      <c r="BM468" s="50"/>
      <c r="BN468" s="50"/>
      <c r="BO468" s="50"/>
      <c r="BP468" s="50"/>
      <c r="BQ468" s="50"/>
      <c r="BR468" s="50"/>
      <c r="BS468" s="50"/>
      <c r="BT468" s="50"/>
      <c r="BU468" s="50"/>
      <c r="BV468" s="50"/>
      <c r="BW468" s="50"/>
      <c r="BX468" s="50"/>
      <c r="BY468" s="50"/>
      <c r="BZ468" s="50"/>
      <c r="CA468" s="50"/>
      <c r="CB468" s="50"/>
      <c r="CC468" s="50"/>
      <c r="CD468" s="50"/>
      <c r="CE468" s="50"/>
      <c r="CF468" s="50"/>
      <c r="CG468" s="50"/>
      <c r="CH468" s="50"/>
      <c r="CI468" s="50"/>
      <c r="CJ468" s="50"/>
    </row>
    <row r="469">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853"/>
      <c r="AV469" s="853"/>
      <c r="AW469" s="853"/>
      <c r="AX469" s="853"/>
      <c r="AY469" s="853"/>
      <c r="AZ469" s="853"/>
      <c r="BA469" s="853"/>
      <c r="BB469" s="853"/>
      <c r="BC469" s="853"/>
      <c r="BD469" s="853"/>
      <c r="BE469" s="853"/>
      <c r="BF469" s="853"/>
      <c r="BG469" s="50"/>
      <c r="BH469" s="50"/>
      <c r="BI469" s="50"/>
      <c r="BJ469" s="50"/>
      <c r="BK469" s="50"/>
      <c r="BL469" s="50"/>
      <c r="BM469" s="50"/>
      <c r="BN469" s="50"/>
      <c r="BO469" s="50"/>
      <c r="BP469" s="50"/>
      <c r="BQ469" s="50"/>
      <c r="BR469" s="50"/>
      <c r="BS469" s="50"/>
      <c r="BT469" s="50"/>
      <c r="BU469" s="50"/>
      <c r="BV469" s="50"/>
      <c r="BW469" s="50"/>
      <c r="BX469" s="50"/>
      <c r="BY469" s="50"/>
      <c r="BZ469" s="50"/>
      <c r="CA469" s="50"/>
      <c r="CB469" s="50"/>
      <c r="CC469" s="50"/>
      <c r="CD469" s="50"/>
      <c r="CE469" s="50"/>
      <c r="CF469" s="50"/>
      <c r="CG469" s="50"/>
      <c r="CH469" s="50"/>
      <c r="CI469" s="50"/>
      <c r="CJ469" s="50"/>
    </row>
    <row r="470">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853"/>
      <c r="AV470" s="853"/>
      <c r="AW470" s="853"/>
      <c r="AX470" s="853"/>
      <c r="AY470" s="853"/>
      <c r="AZ470" s="853"/>
      <c r="BA470" s="853"/>
      <c r="BB470" s="853"/>
      <c r="BC470" s="853"/>
      <c r="BD470" s="853"/>
      <c r="BE470" s="853"/>
      <c r="BF470" s="853"/>
      <c r="BG470" s="50"/>
      <c r="BH470" s="50"/>
      <c r="BI470" s="50"/>
      <c r="BJ470" s="50"/>
      <c r="BK470" s="50"/>
      <c r="BL470" s="50"/>
      <c r="BM470" s="50"/>
      <c r="BN470" s="50"/>
      <c r="BO470" s="50"/>
      <c r="BP470" s="50"/>
      <c r="BQ470" s="50"/>
      <c r="BR470" s="50"/>
      <c r="BS470" s="50"/>
      <c r="BT470" s="50"/>
      <c r="BU470" s="50"/>
      <c r="BV470" s="50"/>
      <c r="BW470" s="50"/>
      <c r="BX470" s="50"/>
      <c r="BY470" s="50"/>
      <c r="BZ470" s="50"/>
      <c r="CA470" s="50"/>
      <c r="CB470" s="50"/>
      <c r="CC470" s="50"/>
      <c r="CD470" s="50"/>
      <c r="CE470" s="50"/>
      <c r="CF470" s="50"/>
      <c r="CG470" s="50"/>
      <c r="CH470" s="50"/>
      <c r="CI470" s="50"/>
      <c r="CJ470" s="50"/>
    </row>
    <row r="47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853"/>
      <c r="AV471" s="853"/>
      <c r="AW471" s="853"/>
      <c r="AX471" s="853"/>
      <c r="AY471" s="853"/>
      <c r="AZ471" s="853"/>
      <c r="BA471" s="853"/>
      <c r="BB471" s="853"/>
      <c r="BC471" s="853"/>
      <c r="BD471" s="853"/>
      <c r="BE471" s="853"/>
      <c r="BF471" s="853"/>
      <c r="BG471" s="50"/>
      <c r="BH471" s="50"/>
      <c r="BI471" s="50"/>
      <c r="BJ471" s="50"/>
      <c r="BK471" s="50"/>
      <c r="BL471" s="50"/>
      <c r="BM471" s="50"/>
      <c r="BN471" s="50"/>
      <c r="BO471" s="50"/>
      <c r="BP471" s="50"/>
      <c r="BQ471" s="50"/>
      <c r="BR471" s="50"/>
      <c r="BS471" s="50"/>
      <c r="BT471" s="50"/>
      <c r="BU471" s="50"/>
      <c r="BV471" s="50"/>
      <c r="BW471" s="50"/>
      <c r="BX471" s="50"/>
      <c r="BY471" s="50"/>
      <c r="BZ471" s="50"/>
      <c r="CA471" s="50"/>
      <c r="CB471" s="50"/>
      <c r="CC471" s="50"/>
      <c r="CD471" s="50"/>
      <c r="CE471" s="50"/>
      <c r="CF471" s="50"/>
      <c r="CG471" s="50"/>
      <c r="CH471" s="50"/>
      <c r="CI471" s="50"/>
      <c r="CJ471" s="50"/>
    </row>
    <row r="472">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853"/>
      <c r="AV472" s="853"/>
      <c r="AW472" s="853"/>
      <c r="AX472" s="853"/>
      <c r="AY472" s="853"/>
      <c r="AZ472" s="853"/>
      <c r="BA472" s="853"/>
      <c r="BB472" s="853"/>
      <c r="BC472" s="853"/>
      <c r="BD472" s="853"/>
      <c r="BE472" s="853"/>
      <c r="BF472" s="853"/>
      <c r="BG472" s="50"/>
      <c r="BH472" s="50"/>
      <c r="BI472" s="50"/>
      <c r="BJ472" s="50"/>
      <c r="BK472" s="50"/>
      <c r="BL472" s="50"/>
      <c r="BM472" s="50"/>
      <c r="BN472" s="50"/>
      <c r="BO472" s="50"/>
      <c r="BP472" s="50"/>
      <c r="BQ472" s="50"/>
      <c r="BR472" s="50"/>
      <c r="BS472" s="50"/>
      <c r="BT472" s="50"/>
      <c r="BU472" s="50"/>
      <c r="BV472" s="50"/>
      <c r="BW472" s="50"/>
      <c r="BX472" s="50"/>
      <c r="BY472" s="50"/>
      <c r="BZ472" s="50"/>
      <c r="CA472" s="50"/>
      <c r="CB472" s="50"/>
      <c r="CC472" s="50"/>
      <c r="CD472" s="50"/>
      <c r="CE472" s="50"/>
      <c r="CF472" s="50"/>
      <c r="CG472" s="50"/>
      <c r="CH472" s="50"/>
      <c r="CI472" s="50"/>
      <c r="CJ472" s="50"/>
    </row>
    <row r="473">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853"/>
      <c r="AV473" s="853"/>
      <c r="AW473" s="853"/>
      <c r="AX473" s="853"/>
      <c r="AY473" s="853"/>
      <c r="AZ473" s="853"/>
      <c r="BA473" s="853"/>
      <c r="BB473" s="853"/>
      <c r="BC473" s="853"/>
      <c r="BD473" s="853"/>
      <c r="BE473" s="853"/>
      <c r="BF473" s="853"/>
      <c r="BG473" s="50"/>
      <c r="BH473" s="50"/>
      <c r="BI473" s="50"/>
      <c r="BJ473" s="50"/>
      <c r="BK473" s="50"/>
      <c r="BL473" s="50"/>
      <c r="BM473" s="50"/>
      <c r="BN473" s="50"/>
      <c r="BO473" s="50"/>
      <c r="BP473" s="50"/>
      <c r="BQ473" s="50"/>
      <c r="BR473" s="50"/>
      <c r="BS473" s="50"/>
      <c r="BT473" s="50"/>
      <c r="BU473" s="50"/>
      <c r="BV473" s="50"/>
      <c r="BW473" s="50"/>
      <c r="BX473" s="50"/>
      <c r="BY473" s="50"/>
      <c r="BZ473" s="50"/>
      <c r="CA473" s="50"/>
      <c r="CB473" s="50"/>
      <c r="CC473" s="50"/>
      <c r="CD473" s="50"/>
      <c r="CE473" s="50"/>
      <c r="CF473" s="50"/>
      <c r="CG473" s="50"/>
      <c r="CH473" s="50"/>
      <c r="CI473" s="50"/>
      <c r="CJ473" s="50"/>
    </row>
    <row r="474">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853"/>
      <c r="AV474" s="853"/>
      <c r="AW474" s="853"/>
      <c r="AX474" s="853"/>
      <c r="AY474" s="853"/>
      <c r="AZ474" s="853"/>
      <c r="BA474" s="853"/>
      <c r="BB474" s="853"/>
      <c r="BC474" s="853"/>
      <c r="BD474" s="853"/>
      <c r="BE474" s="853"/>
      <c r="BF474" s="853"/>
      <c r="BG474" s="50"/>
      <c r="BH474" s="50"/>
      <c r="BI474" s="50"/>
      <c r="BJ474" s="50"/>
      <c r="BK474" s="50"/>
      <c r="BL474" s="50"/>
      <c r="BM474" s="50"/>
      <c r="BN474" s="50"/>
      <c r="BO474" s="50"/>
      <c r="BP474" s="50"/>
      <c r="BQ474" s="50"/>
      <c r="BR474" s="50"/>
      <c r="BS474" s="50"/>
      <c r="BT474" s="50"/>
      <c r="BU474" s="50"/>
      <c r="BV474" s="50"/>
      <c r="BW474" s="50"/>
      <c r="BX474" s="50"/>
      <c r="BY474" s="50"/>
      <c r="BZ474" s="50"/>
      <c r="CA474" s="50"/>
      <c r="CB474" s="50"/>
      <c r="CC474" s="50"/>
      <c r="CD474" s="50"/>
      <c r="CE474" s="50"/>
      <c r="CF474" s="50"/>
      <c r="CG474" s="50"/>
      <c r="CH474" s="50"/>
      <c r="CI474" s="50"/>
      <c r="CJ474" s="50"/>
    </row>
    <row r="475">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853"/>
      <c r="AV475" s="853"/>
      <c r="AW475" s="853"/>
      <c r="AX475" s="853"/>
      <c r="AY475" s="853"/>
      <c r="AZ475" s="853"/>
      <c r="BA475" s="853"/>
      <c r="BB475" s="853"/>
      <c r="BC475" s="853"/>
      <c r="BD475" s="853"/>
      <c r="BE475" s="853"/>
      <c r="BF475" s="853"/>
      <c r="BG475" s="50"/>
      <c r="BH475" s="50"/>
      <c r="BI475" s="50"/>
      <c r="BJ475" s="50"/>
      <c r="BK475" s="50"/>
      <c r="BL475" s="50"/>
      <c r="BM475" s="50"/>
      <c r="BN475" s="50"/>
      <c r="BO475" s="50"/>
      <c r="BP475" s="50"/>
      <c r="BQ475" s="50"/>
      <c r="BR475" s="50"/>
      <c r="BS475" s="50"/>
      <c r="BT475" s="50"/>
      <c r="BU475" s="50"/>
      <c r="BV475" s="50"/>
      <c r="BW475" s="50"/>
      <c r="BX475" s="50"/>
      <c r="BY475" s="50"/>
      <c r="BZ475" s="50"/>
      <c r="CA475" s="50"/>
      <c r="CB475" s="50"/>
      <c r="CC475" s="50"/>
      <c r="CD475" s="50"/>
      <c r="CE475" s="50"/>
      <c r="CF475" s="50"/>
      <c r="CG475" s="50"/>
      <c r="CH475" s="50"/>
      <c r="CI475" s="50"/>
      <c r="CJ475" s="50"/>
    </row>
    <row r="476">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853"/>
      <c r="AV476" s="853"/>
      <c r="AW476" s="853"/>
      <c r="AX476" s="853"/>
      <c r="AY476" s="853"/>
      <c r="AZ476" s="853"/>
      <c r="BA476" s="853"/>
      <c r="BB476" s="853"/>
      <c r="BC476" s="853"/>
      <c r="BD476" s="853"/>
      <c r="BE476" s="853"/>
      <c r="BF476" s="853"/>
      <c r="BG476" s="50"/>
      <c r="BH476" s="50"/>
      <c r="BI476" s="50"/>
      <c r="BJ476" s="50"/>
      <c r="BK476" s="50"/>
      <c r="BL476" s="50"/>
      <c r="BM476" s="50"/>
      <c r="BN476" s="50"/>
      <c r="BO476" s="50"/>
      <c r="BP476" s="50"/>
      <c r="BQ476" s="50"/>
      <c r="BR476" s="50"/>
      <c r="BS476" s="50"/>
      <c r="BT476" s="50"/>
      <c r="BU476" s="50"/>
      <c r="BV476" s="50"/>
      <c r="BW476" s="50"/>
      <c r="BX476" s="50"/>
      <c r="BY476" s="50"/>
      <c r="BZ476" s="50"/>
      <c r="CA476" s="50"/>
      <c r="CB476" s="50"/>
      <c r="CC476" s="50"/>
      <c r="CD476" s="50"/>
      <c r="CE476" s="50"/>
      <c r="CF476" s="50"/>
      <c r="CG476" s="50"/>
      <c r="CH476" s="50"/>
      <c r="CI476" s="50"/>
      <c r="CJ476" s="50"/>
    </row>
    <row r="477">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853"/>
      <c r="AV477" s="853"/>
      <c r="AW477" s="853"/>
      <c r="AX477" s="853"/>
      <c r="AY477" s="853"/>
      <c r="AZ477" s="853"/>
      <c r="BA477" s="853"/>
      <c r="BB477" s="853"/>
      <c r="BC477" s="853"/>
      <c r="BD477" s="853"/>
      <c r="BE477" s="853"/>
      <c r="BF477" s="853"/>
      <c r="BG477" s="50"/>
      <c r="BH477" s="50"/>
      <c r="BI477" s="50"/>
      <c r="BJ477" s="50"/>
      <c r="BK477" s="50"/>
      <c r="BL477" s="50"/>
      <c r="BM477" s="50"/>
      <c r="BN477" s="50"/>
      <c r="BO477" s="50"/>
      <c r="BP477" s="50"/>
      <c r="BQ477" s="50"/>
      <c r="BR477" s="50"/>
      <c r="BS477" s="50"/>
      <c r="BT477" s="50"/>
      <c r="BU477" s="50"/>
      <c r="BV477" s="50"/>
      <c r="BW477" s="50"/>
      <c r="BX477" s="50"/>
      <c r="BY477" s="50"/>
      <c r="BZ477" s="50"/>
      <c r="CA477" s="50"/>
      <c r="CB477" s="50"/>
      <c r="CC477" s="50"/>
      <c r="CD477" s="50"/>
      <c r="CE477" s="50"/>
      <c r="CF477" s="50"/>
      <c r="CG477" s="50"/>
      <c r="CH477" s="50"/>
      <c r="CI477" s="50"/>
      <c r="CJ477" s="50"/>
    </row>
    <row r="478">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853"/>
      <c r="AV478" s="853"/>
      <c r="AW478" s="853"/>
      <c r="AX478" s="853"/>
      <c r="AY478" s="853"/>
      <c r="AZ478" s="853"/>
      <c r="BA478" s="853"/>
      <c r="BB478" s="853"/>
      <c r="BC478" s="853"/>
      <c r="BD478" s="853"/>
      <c r="BE478" s="853"/>
      <c r="BF478" s="853"/>
      <c r="BG478" s="50"/>
      <c r="BH478" s="50"/>
      <c r="BI478" s="50"/>
      <c r="BJ478" s="50"/>
      <c r="BK478" s="50"/>
      <c r="BL478" s="50"/>
      <c r="BM478" s="50"/>
      <c r="BN478" s="50"/>
      <c r="BO478" s="50"/>
      <c r="BP478" s="50"/>
      <c r="BQ478" s="50"/>
      <c r="BR478" s="50"/>
      <c r="BS478" s="50"/>
      <c r="BT478" s="50"/>
      <c r="BU478" s="50"/>
      <c r="BV478" s="50"/>
      <c r="BW478" s="50"/>
      <c r="BX478" s="50"/>
      <c r="BY478" s="50"/>
      <c r="BZ478" s="50"/>
      <c r="CA478" s="50"/>
      <c r="CB478" s="50"/>
      <c r="CC478" s="50"/>
      <c r="CD478" s="50"/>
      <c r="CE478" s="50"/>
      <c r="CF478" s="50"/>
      <c r="CG478" s="50"/>
      <c r="CH478" s="50"/>
      <c r="CI478" s="50"/>
      <c r="CJ478" s="50"/>
    </row>
    <row r="479">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853"/>
      <c r="AV479" s="853"/>
      <c r="AW479" s="853"/>
      <c r="AX479" s="853"/>
      <c r="AY479" s="853"/>
      <c r="AZ479" s="853"/>
      <c r="BA479" s="853"/>
      <c r="BB479" s="853"/>
      <c r="BC479" s="853"/>
      <c r="BD479" s="853"/>
      <c r="BE479" s="853"/>
      <c r="BF479" s="853"/>
      <c r="BG479" s="50"/>
      <c r="BH479" s="50"/>
      <c r="BI479" s="50"/>
      <c r="BJ479" s="50"/>
      <c r="BK479" s="50"/>
      <c r="BL479" s="50"/>
      <c r="BM479" s="50"/>
      <c r="BN479" s="50"/>
      <c r="BO479" s="50"/>
      <c r="BP479" s="50"/>
      <c r="BQ479" s="50"/>
      <c r="BR479" s="50"/>
      <c r="BS479" s="50"/>
      <c r="BT479" s="50"/>
      <c r="BU479" s="50"/>
      <c r="BV479" s="50"/>
      <c r="BW479" s="50"/>
      <c r="BX479" s="50"/>
      <c r="BY479" s="50"/>
      <c r="BZ479" s="50"/>
      <c r="CA479" s="50"/>
      <c r="CB479" s="50"/>
      <c r="CC479" s="50"/>
      <c r="CD479" s="50"/>
      <c r="CE479" s="50"/>
      <c r="CF479" s="50"/>
      <c r="CG479" s="50"/>
      <c r="CH479" s="50"/>
      <c r="CI479" s="50"/>
      <c r="CJ479" s="50"/>
    </row>
    <row r="480">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853"/>
      <c r="AV480" s="853"/>
      <c r="AW480" s="853"/>
      <c r="AX480" s="853"/>
      <c r="AY480" s="853"/>
      <c r="AZ480" s="853"/>
      <c r="BA480" s="853"/>
      <c r="BB480" s="853"/>
      <c r="BC480" s="853"/>
      <c r="BD480" s="853"/>
      <c r="BE480" s="853"/>
      <c r="BF480" s="853"/>
      <c r="BG480" s="50"/>
      <c r="BH480" s="50"/>
      <c r="BI480" s="50"/>
      <c r="BJ480" s="50"/>
      <c r="BK480" s="50"/>
      <c r="BL480" s="50"/>
      <c r="BM480" s="50"/>
      <c r="BN480" s="50"/>
      <c r="BO480" s="50"/>
      <c r="BP480" s="50"/>
      <c r="BQ480" s="50"/>
      <c r="BR480" s="50"/>
      <c r="BS480" s="50"/>
      <c r="BT480" s="50"/>
      <c r="BU480" s="50"/>
      <c r="BV480" s="50"/>
      <c r="BW480" s="50"/>
      <c r="BX480" s="50"/>
      <c r="BY480" s="50"/>
      <c r="BZ480" s="50"/>
      <c r="CA480" s="50"/>
      <c r="CB480" s="50"/>
      <c r="CC480" s="50"/>
      <c r="CD480" s="50"/>
      <c r="CE480" s="50"/>
      <c r="CF480" s="50"/>
      <c r="CG480" s="50"/>
      <c r="CH480" s="50"/>
      <c r="CI480" s="50"/>
      <c r="CJ480" s="50"/>
    </row>
    <row r="481">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853"/>
      <c r="AV481" s="853"/>
      <c r="AW481" s="853"/>
      <c r="AX481" s="853"/>
      <c r="AY481" s="853"/>
      <c r="AZ481" s="853"/>
      <c r="BA481" s="853"/>
      <c r="BB481" s="853"/>
      <c r="BC481" s="853"/>
      <c r="BD481" s="853"/>
      <c r="BE481" s="853"/>
      <c r="BF481" s="853"/>
      <c r="BG481" s="50"/>
      <c r="BH481" s="50"/>
      <c r="BI481" s="50"/>
      <c r="BJ481" s="50"/>
      <c r="BK481" s="50"/>
      <c r="BL481" s="50"/>
      <c r="BM481" s="50"/>
      <c r="BN481" s="50"/>
      <c r="BO481" s="50"/>
      <c r="BP481" s="50"/>
      <c r="BQ481" s="50"/>
      <c r="BR481" s="50"/>
      <c r="BS481" s="50"/>
      <c r="BT481" s="50"/>
      <c r="BU481" s="50"/>
      <c r="BV481" s="50"/>
      <c r="BW481" s="50"/>
      <c r="BX481" s="50"/>
      <c r="BY481" s="50"/>
      <c r="BZ481" s="50"/>
      <c r="CA481" s="50"/>
      <c r="CB481" s="50"/>
      <c r="CC481" s="50"/>
      <c r="CD481" s="50"/>
      <c r="CE481" s="50"/>
      <c r="CF481" s="50"/>
      <c r="CG481" s="50"/>
      <c r="CH481" s="50"/>
      <c r="CI481" s="50"/>
      <c r="CJ481" s="50"/>
    </row>
    <row r="482">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853"/>
      <c r="AV482" s="853"/>
      <c r="AW482" s="853"/>
      <c r="AX482" s="853"/>
      <c r="AY482" s="853"/>
      <c r="AZ482" s="853"/>
      <c r="BA482" s="853"/>
      <c r="BB482" s="853"/>
      <c r="BC482" s="853"/>
      <c r="BD482" s="853"/>
      <c r="BE482" s="853"/>
      <c r="BF482" s="853"/>
      <c r="BG482" s="50"/>
      <c r="BH482" s="50"/>
      <c r="BI482" s="50"/>
      <c r="BJ482" s="50"/>
      <c r="BK482" s="50"/>
      <c r="BL482" s="50"/>
      <c r="BM482" s="50"/>
      <c r="BN482" s="50"/>
      <c r="BO482" s="50"/>
      <c r="BP482" s="50"/>
      <c r="BQ482" s="50"/>
      <c r="BR482" s="50"/>
      <c r="BS482" s="50"/>
      <c r="BT482" s="50"/>
      <c r="BU482" s="50"/>
      <c r="BV482" s="50"/>
      <c r="BW482" s="50"/>
      <c r="BX482" s="50"/>
      <c r="BY482" s="50"/>
      <c r="BZ482" s="50"/>
      <c r="CA482" s="50"/>
      <c r="CB482" s="50"/>
      <c r="CC482" s="50"/>
      <c r="CD482" s="50"/>
      <c r="CE482" s="50"/>
      <c r="CF482" s="50"/>
      <c r="CG482" s="50"/>
      <c r="CH482" s="50"/>
      <c r="CI482" s="50"/>
      <c r="CJ482" s="50"/>
    </row>
    <row r="483">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853"/>
      <c r="AV483" s="853"/>
      <c r="AW483" s="853"/>
      <c r="AX483" s="853"/>
      <c r="AY483" s="853"/>
      <c r="AZ483" s="853"/>
      <c r="BA483" s="853"/>
      <c r="BB483" s="853"/>
      <c r="BC483" s="853"/>
      <c r="BD483" s="853"/>
      <c r="BE483" s="853"/>
      <c r="BF483" s="853"/>
      <c r="BG483" s="50"/>
      <c r="BH483" s="50"/>
      <c r="BI483" s="50"/>
      <c r="BJ483" s="50"/>
      <c r="BK483" s="50"/>
      <c r="BL483" s="50"/>
      <c r="BM483" s="50"/>
      <c r="BN483" s="50"/>
      <c r="BO483" s="50"/>
      <c r="BP483" s="50"/>
      <c r="BQ483" s="50"/>
      <c r="BR483" s="50"/>
      <c r="BS483" s="50"/>
      <c r="BT483" s="50"/>
      <c r="BU483" s="50"/>
      <c r="BV483" s="50"/>
      <c r="BW483" s="50"/>
      <c r="BX483" s="50"/>
      <c r="BY483" s="50"/>
      <c r="BZ483" s="50"/>
      <c r="CA483" s="50"/>
      <c r="CB483" s="50"/>
      <c r="CC483" s="50"/>
      <c r="CD483" s="50"/>
      <c r="CE483" s="50"/>
      <c r="CF483" s="50"/>
      <c r="CG483" s="50"/>
      <c r="CH483" s="50"/>
      <c r="CI483" s="50"/>
      <c r="CJ483" s="50"/>
    </row>
    <row r="484">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853"/>
      <c r="AV484" s="853"/>
      <c r="AW484" s="853"/>
      <c r="AX484" s="853"/>
      <c r="AY484" s="853"/>
      <c r="AZ484" s="853"/>
      <c r="BA484" s="853"/>
      <c r="BB484" s="853"/>
      <c r="BC484" s="853"/>
      <c r="BD484" s="853"/>
      <c r="BE484" s="853"/>
      <c r="BF484" s="853"/>
      <c r="BG484" s="50"/>
      <c r="BH484" s="50"/>
      <c r="BI484" s="50"/>
      <c r="BJ484" s="50"/>
      <c r="BK484" s="50"/>
      <c r="BL484" s="50"/>
      <c r="BM484" s="50"/>
      <c r="BN484" s="50"/>
      <c r="BO484" s="50"/>
      <c r="BP484" s="50"/>
      <c r="BQ484" s="50"/>
      <c r="BR484" s="50"/>
      <c r="BS484" s="50"/>
      <c r="BT484" s="50"/>
      <c r="BU484" s="50"/>
      <c r="BV484" s="50"/>
      <c r="BW484" s="50"/>
      <c r="BX484" s="50"/>
      <c r="BY484" s="50"/>
      <c r="BZ484" s="50"/>
      <c r="CA484" s="50"/>
      <c r="CB484" s="50"/>
      <c r="CC484" s="50"/>
      <c r="CD484" s="50"/>
      <c r="CE484" s="50"/>
      <c r="CF484" s="50"/>
      <c r="CG484" s="50"/>
      <c r="CH484" s="50"/>
      <c r="CI484" s="50"/>
      <c r="CJ484" s="50"/>
    </row>
    <row r="485">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853"/>
      <c r="AV485" s="853"/>
      <c r="AW485" s="853"/>
      <c r="AX485" s="853"/>
      <c r="AY485" s="853"/>
      <c r="AZ485" s="853"/>
      <c r="BA485" s="853"/>
      <c r="BB485" s="853"/>
      <c r="BC485" s="853"/>
      <c r="BD485" s="853"/>
      <c r="BE485" s="853"/>
      <c r="BF485" s="853"/>
      <c r="BG485" s="50"/>
      <c r="BH485" s="50"/>
      <c r="BI485" s="50"/>
      <c r="BJ485" s="50"/>
      <c r="BK485" s="50"/>
      <c r="BL485" s="50"/>
      <c r="BM485" s="50"/>
      <c r="BN485" s="50"/>
      <c r="BO485" s="50"/>
      <c r="BP485" s="50"/>
      <c r="BQ485" s="50"/>
      <c r="BR485" s="50"/>
      <c r="BS485" s="50"/>
      <c r="BT485" s="50"/>
      <c r="BU485" s="50"/>
      <c r="BV485" s="50"/>
      <c r="BW485" s="50"/>
      <c r="BX485" s="50"/>
      <c r="BY485" s="50"/>
      <c r="BZ485" s="50"/>
      <c r="CA485" s="50"/>
      <c r="CB485" s="50"/>
      <c r="CC485" s="50"/>
      <c r="CD485" s="50"/>
      <c r="CE485" s="50"/>
      <c r="CF485" s="50"/>
      <c r="CG485" s="50"/>
      <c r="CH485" s="50"/>
      <c r="CI485" s="50"/>
      <c r="CJ485" s="50"/>
    </row>
    <row r="486">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853"/>
      <c r="AV486" s="853"/>
      <c r="AW486" s="853"/>
      <c r="AX486" s="853"/>
      <c r="AY486" s="853"/>
      <c r="AZ486" s="853"/>
      <c r="BA486" s="853"/>
      <c r="BB486" s="853"/>
      <c r="BC486" s="853"/>
      <c r="BD486" s="853"/>
      <c r="BE486" s="853"/>
      <c r="BF486" s="853"/>
      <c r="BG486" s="50"/>
      <c r="BH486" s="50"/>
      <c r="BI486" s="50"/>
      <c r="BJ486" s="50"/>
      <c r="BK486" s="50"/>
      <c r="BL486" s="50"/>
      <c r="BM486" s="50"/>
      <c r="BN486" s="50"/>
      <c r="BO486" s="50"/>
      <c r="BP486" s="50"/>
      <c r="BQ486" s="50"/>
      <c r="BR486" s="50"/>
      <c r="BS486" s="50"/>
      <c r="BT486" s="50"/>
      <c r="BU486" s="50"/>
      <c r="BV486" s="50"/>
      <c r="BW486" s="50"/>
      <c r="BX486" s="50"/>
      <c r="BY486" s="50"/>
      <c r="BZ486" s="50"/>
      <c r="CA486" s="50"/>
      <c r="CB486" s="50"/>
      <c r="CC486" s="50"/>
      <c r="CD486" s="50"/>
      <c r="CE486" s="50"/>
      <c r="CF486" s="50"/>
      <c r="CG486" s="50"/>
      <c r="CH486" s="50"/>
      <c r="CI486" s="50"/>
      <c r="CJ486" s="50"/>
    </row>
    <row r="487">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853"/>
      <c r="AV487" s="853"/>
      <c r="AW487" s="853"/>
      <c r="AX487" s="853"/>
      <c r="AY487" s="853"/>
      <c r="AZ487" s="853"/>
      <c r="BA487" s="853"/>
      <c r="BB487" s="853"/>
      <c r="BC487" s="853"/>
      <c r="BD487" s="853"/>
      <c r="BE487" s="853"/>
      <c r="BF487" s="853"/>
      <c r="BG487" s="50"/>
      <c r="BH487" s="50"/>
      <c r="BI487" s="50"/>
      <c r="BJ487" s="50"/>
      <c r="BK487" s="50"/>
      <c r="BL487" s="50"/>
      <c r="BM487" s="50"/>
      <c r="BN487" s="50"/>
      <c r="BO487" s="50"/>
      <c r="BP487" s="50"/>
      <c r="BQ487" s="50"/>
      <c r="BR487" s="50"/>
      <c r="BS487" s="50"/>
      <c r="BT487" s="50"/>
      <c r="BU487" s="50"/>
      <c r="BV487" s="50"/>
      <c r="BW487" s="50"/>
      <c r="BX487" s="50"/>
      <c r="BY487" s="50"/>
      <c r="BZ487" s="50"/>
      <c r="CA487" s="50"/>
      <c r="CB487" s="50"/>
      <c r="CC487" s="50"/>
      <c r="CD487" s="50"/>
      <c r="CE487" s="50"/>
      <c r="CF487" s="50"/>
      <c r="CG487" s="50"/>
      <c r="CH487" s="50"/>
      <c r="CI487" s="50"/>
      <c r="CJ487" s="50"/>
    </row>
    <row r="488">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853"/>
      <c r="AV488" s="853"/>
      <c r="AW488" s="853"/>
      <c r="AX488" s="853"/>
      <c r="AY488" s="853"/>
      <c r="AZ488" s="853"/>
      <c r="BA488" s="853"/>
      <c r="BB488" s="853"/>
      <c r="BC488" s="853"/>
      <c r="BD488" s="853"/>
      <c r="BE488" s="853"/>
      <c r="BF488" s="853"/>
      <c r="BG488" s="50"/>
      <c r="BH488" s="50"/>
      <c r="BI488" s="50"/>
      <c r="BJ488" s="50"/>
      <c r="BK488" s="50"/>
      <c r="BL488" s="50"/>
      <c r="BM488" s="50"/>
      <c r="BN488" s="50"/>
      <c r="BO488" s="50"/>
      <c r="BP488" s="50"/>
      <c r="BQ488" s="50"/>
      <c r="BR488" s="50"/>
      <c r="BS488" s="50"/>
      <c r="BT488" s="50"/>
      <c r="BU488" s="50"/>
      <c r="BV488" s="50"/>
      <c r="BW488" s="50"/>
      <c r="BX488" s="50"/>
      <c r="BY488" s="50"/>
      <c r="BZ488" s="50"/>
      <c r="CA488" s="50"/>
      <c r="CB488" s="50"/>
      <c r="CC488" s="50"/>
      <c r="CD488" s="50"/>
      <c r="CE488" s="50"/>
      <c r="CF488" s="50"/>
      <c r="CG488" s="50"/>
      <c r="CH488" s="50"/>
      <c r="CI488" s="50"/>
      <c r="CJ488" s="50"/>
    </row>
    <row r="489">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853"/>
      <c r="AV489" s="853"/>
      <c r="AW489" s="853"/>
      <c r="AX489" s="853"/>
      <c r="AY489" s="853"/>
      <c r="AZ489" s="853"/>
      <c r="BA489" s="853"/>
      <c r="BB489" s="853"/>
      <c r="BC489" s="853"/>
      <c r="BD489" s="853"/>
      <c r="BE489" s="853"/>
      <c r="BF489" s="853"/>
      <c r="BG489" s="50"/>
      <c r="BH489" s="50"/>
      <c r="BI489" s="50"/>
      <c r="BJ489" s="50"/>
      <c r="BK489" s="50"/>
      <c r="BL489" s="50"/>
      <c r="BM489" s="50"/>
      <c r="BN489" s="50"/>
      <c r="BO489" s="50"/>
      <c r="BP489" s="50"/>
      <c r="BQ489" s="50"/>
      <c r="BR489" s="50"/>
      <c r="BS489" s="50"/>
      <c r="BT489" s="50"/>
      <c r="BU489" s="50"/>
      <c r="BV489" s="50"/>
      <c r="BW489" s="50"/>
      <c r="BX489" s="50"/>
      <c r="BY489" s="50"/>
      <c r="BZ489" s="50"/>
      <c r="CA489" s="50"/>
      <c r="CB489" s="50"/>
      <c r="CC489" s="50"/>
      <c r="CD489" s="50"/>
      <c r="CE489" s="50"/>
      <c r="CF489" s="50"/>
      <c r="CG489" s="50"/>
      <c r="CH489" s="50"/>
      <c r="CI489" s="50"/>
      <c r="CJ489" s="50"/>
    </row>
    <row r="490">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853"/>
      <c r="AV490" s="853"/>
      <c r="AW490" s="853"/>
      <c r="AX490" s="853"/>
      <c r="AY490" s="853"/>
      <c r="AZ490" s="853"/>
      <c r="BA490" s="853"/>
      <c r="BB490" s="853"/>
      <c r="BC490" s="853"/>
      <c r="BD490" s="853"/>
      <c r="BE490" s="853"/>
      <c r="BF490" s="853"/>
      <c r="BG490" s="50"/>
      <c r="BH490" s="50"/>
      <c r="BI490" s="50"/>
      <c r="BJ490" s="50"/>
      <c r="BK490" s="50"/>
      <c r="BL490" s="50"/>
      <c r="BM490" s="50"/>
      <c r="BN490" s="50"/>
      <c r="BO490" s="50"/>
      <c r="BP490" s="50"/>
      <c r="BQ490" s="50"/>
      <c r="BR490" s="50"/>
      <c r="BS490" s="50"/>
      <c r="BT490" s="50"/>
      <c r="BU490" s="50"/>
      <c r="BV490" s="50"/>
      <c r="BW490" s="50"/>
      <c r="BX490" s="50"/>
      <c r="BY490" s="50"/>
      <c r="BZ490" s="50"/>
      <c r="CA490" s="50"/>
      <c r="CB490" s="50"/>
      <c r="CC490" s="50"/>
      <c r="CD490" s="50"/>
      <c r="CE490" s="50"/>
      <c r="CF490" s="50"/>
      <c r="CG490" s="50"/>
      <c r="CH490" s="50"/>
      <c r="CI490" s="50"/>
      <c r="CJ490" s="50"/>
    </row>
    <row r="491">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853"/>
      <c r="AV491" s="853"/>
      <c r="AW491" s="853"/>
      <c r="AX491" s="853"/>
      <c r="AY491" s="853"/>
      <c r="AZ491" s="853"/>
      <c r="BA491" s="853"/>
      <c r="BB491" s="853"/>
      <c r="BC491" s="853"/>
      <c r="BD491" s="853"/>
      <c r="BE491" s="853"/>
      <c r="BF491" s="853"/>
      <c r="BG491" s="50"/>
      <c r="BH491" s="50"/>
      <c r="BI491" s="50"/>
      <c r="BJ491" s="50"/>
      <c r="BK491" s="50"/>
      <c r="BL491" s="50"/>
      <c r="BM491" s="50"/>
      <c r="BN491" s="50"/>
      <c r="BO491" s="50"/>
      <c r="BP491" s="50"/>
      <c r="BQ491" s="50"/>
      <c r="BR491" s="50"/>
      <c r="BS491" s="50"/>
      <c r="BT491" s="50"/>
      <c r="BU491" s="50"/>
      <c r="BV491" s="50"/>
      <c r="BW491" s="50"/>
      <c r="BX491" s="50"/>
      <c r="BY491" s="50"/>
      <c r="BZ491" s="50"/>
      <c r="CA491" s="50"/>
      <c r="CB491" s="50"/>
      <c r="CC491" s="50"/>
      <c r="CD491" s="50"/>
      <c r="CE491" s="50"/>
      <c r="CF491" s="50"/>
      <c r="CG491" s="50"/>
      <c r="CH491" s="50"/>
      <c r="CI491" s="50"/>
      <c r="CJ491" s="50"/>
    </row>
    <row r="492">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853"/>
      <c r="AV492" s="853"/>
      <c r="AW492" s="853"/>
      <c r="AX492" s="853"/>
      <c r="AY492" s="853"/>
      <c r="AZ492" s="853"/>
      <c r="BA492" s="853"/>
      <c r="BB492" s="853"/>
      <c r="BC492" s="853"/>
      <c r="BD492" s="853"/>
      <c r="BE492" s="853"/>
      <c r="BF492" s="853"/>
      <c r="BG492" s="50"/>
      <c r="BH492" s="50"/>
      <c r="BI492" s="50"/>
      <c r="BJ492" s="50"/>
      <c r="BK492" s="50"/>
      <c r="BL492" s="50"/>
      <c r="BM492" s="50"/>
      <c r="BN492" s="50"/>
      <c r="BO492" s="50"/>
      <c r="BP492" s="50"/>
      <c r="BQ492" s="50"/>
      <c r="BR492" s="50"/>
      <c r="BS492" s="50"/>
      <c r="BT492" s="50"/>
      <c r="BU492" s="50"/>
      <c r="BV492" s="50"/>
      <c r="BW492" s="50"/>
      <c r="BX492" s="50"/>
      <c r="BY492" s="50"/>
      <c r="BZ492" s="50"/>
      <c r="CA492" s="50"/>
      <c r="CB492" s="50"/>
      <c r="CC492" s="50"/>
      <c r="CD492" s="50"/>
      <c r="CE492" s="50"/>
      <c r="CF492" s="50"/>
      <c r="CG492" s="50"/>
      <c r="CH492" s="50"/>
      <c r="CI492" s="50"/>
      <c r="CJ492" s="50"/>
    </row>
    <row r="493">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853"/>
      <c r="AV493" s="853"/>
      <c r="AW493" s="853"/>
      <c r="AX493" s="853"/>
      <c r="AY493" s="853"/>
      <c r="AZ493" s="853"/>
      <c r="BA493" s="853"/>
      <c r="BB493" s="853"/>
      <c r="BC493" s="853"/>
      <c r="BD493" s="853"/>
      <c r="BE493" s="853"/>
      <c r="BF493" s="853"/>
      <c r="BG493" s="50"/>
      <c r="BH493" s="50"/>
      <c r="BI493" s="50"/>
      <c r="BJ493" s="50"/>
      <c r="BK493" s="50"/>
      <c r="BL493" s="50"/>
      <c r="BM493" s="50"/>
      <c r="BN493" s="50"/>
      <c r="BO493" s="50"/>
      <c r="BP493" s="50"/>
      <c r="BQ493" s="50"/>
      <c r="BR493" s="50"/>
      <c r="BS493" s="50"/>
      <c r="BT493" s="50"/>
      <c r="BU493" s="50"/>
      <c r="BV493" s="50"/>
      <c r="BW493" s="50"/>
      <c r="BX493" s="50"/>
      <c r="BY493" s="50"/>
      <c r="BZ493" s="50"/>
      <c r="CA493" s="50"/>
      <c r="CB493" s="50"/>
      <c r="CC493" s="50"/>
      <c r="CD493" s="50"/>
      <c r="CE493" s="50"/>
      <c r="CF493" s="50"/>
      <c r="CG493" s="50"/>
      <c r="CH493" s="50"/>
      <c r="CI493" s="50"/>
      <c r="CJ493" s="50"/>
    </row>
    <row r="494">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853"/>
      <c r="AV494" s="853"/>
      <c r="AW494" s="853"/>
      <c r="AX494" s="853"/>
      <c r="AY494" s="853"/>
      <c r="AZ494" s="853"/>
      <c r="BA494" s="853"/>
      <c r="BB494" s="853"/>
      <c r="BC494" s="853"/>
      <c r="BD494" s="853"/>
      <c r="BE494" s="853"/>
      <c r="BF494" s="853"/>
      <c r="BG494" s="50"/>
      <c r="BH494" s="50"/>
      <c r="BI494" s="50"/>
      <c r="BJ494" s="50"/>
      <c r="BK494" s="50"/>
      <c r="BL494" s="50"/>
      <c r="BM494" s="50"/>
      <c r="BN494" s="50"/>
      <c r="BO494" s="50"/>
      <c r="BP494" s="50"/>
      <c r="BQ494" s="50"/>
      <c r="BR494" s="50"/>
      <c r="BS494" s="50"/>
      <c r="BT494" s="50"/>
      <c r="BU494" s="50"/>
      <c r="BV494" s="50"/>
      <c r="BW494" s="50"/>
      <c r="BX494" s="50"/>
      <c r="BY494" s="50"/>
      <c r="BZ494" s="50"/>
      <c r="CA494" s="50"/>
      <c r="CB494" s="50"/>
      <c r="CC494" s="50"/>
      <c r="CD494" s="50"/>
      <c r="CE494" s="50"/>
      <c r="CF494" s="50"/>
      <c r="CG494" s="50"/>
      <c r="CH494" s="50"/>
      <c r="CI494" s="50"/>
      <c r="CJ494" s="50"/>
    </row>
    <row r="495">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853"/>
      <c r="AV495" s="853"/>
      <c r="AW495" s="853"/>
      <c r="AX495" s="853"/>
      <c r="AY495" s="853"/>
      <c r="AZ495" s="853"/>
      <c r="BA495" s="853"/>
      <c r="BB495" s="853"/>
      <c r="BC495" s="853"/>
      <c r="BD495" s="853"/>
      <c r="BE495" s="853"/>
      <c r="BF495" s="853"/>
      <c r="BG495" s="50"/>
      <c r="BH495" s="50"/>
      <c r="BI495" s="50"/>
      <c r="BJ495" s="50"/>
      <c r="BK495" s="50"/>
      <c r="BL495" s="50"/>
      <c r="BM495" s="50"/>
      <c r="BN495" s="50"/>
      <c r="BO495" s="50"/>
      <c r="BP495" s="50"/>
      <c r="BQ495" s="50"/>
      <c r="BR495" s="50"/>
      <c r="BS495" s="50"/>
      <c r="BT495" s="50"/>
      <c r="BU495" s="50"/>
      <c r="BV495" s="50"/>
      <c r="BW495" s="50"/>
      <c r="BX495" s="50"/>
      <c r="BY495" s="50"/>
      <c r="BZ495" s="50"/>
      <c r="CA495" s="50"/>
      <c r="CB495" s="50"/>
      <c r="CC495" s="50"/>
      <c r="CD495" s="50"/>
      <c r="CE495" s="50"/>
      <c r="CF495" s="50"/>
      <c r="CG495" s="50"/>
      <c r="CH495" s="50"/>
      <c r="CI495" s="50"/>
      <c r="CJ495" s="50"/>
    </row>
    <row r="496">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853"/>
      <c r="AV496" s="853"/>
      <c r="AW496" s="853"/>
      <c r="AX496" s="853"/>
      <c r="AY496" s="853"/>
      <c r="AZ496" s="853"/>
      <c r="BA496" s="853"/>
      <c r="BB496" s="853"/>
      <c r="BC496" s="853"/>
      <c r="BD496" s="853"/>
      <c r="BE496" s="853"/>
      <c r="BF496" s="853"/>
      <c r="BG496" s="50"/>
      <c r="BH496" s="50"/>
      <c r="BI496" s="50"/>
      <c r="BJ496" s="50"/>
      <c r="BK496" s="50"/>
      <c r="BL496" s="50"/>
      <c r="BM496" s="50"/>
      <c r="BN496" s="50"/>
      <c r="BO496" s="50"/>
      <c r="BP496" s="50"/>
      <c r="BQ496" s="50"/>
      <c r="BR496" s="50"/>
      <c r="BS496" s="50"/>
      <c r="BT496" s="50"/>
      <c r="BU496" s="50"/>
      <c r="BV496" s="50"/>
      <c r="BW496" s="50"/>
      <c r="BX496" s="50"/>
      <c r="BY496" s="50"/>
      <c r="BZ496" s="50"/>
      <c r="CA496" s="50"/>
      <c r="CB496" s="50"/>
      <c r="CC496" s="50"/>
      <c r="CD496" s="50"/>
      <c r="CE496" s="50"/>
      <c r="CF496" s="50"/>
      <c r="CG496" s="50"/>
      <c r="CH496" s="50"/>
      <c r="CI496" s="50"/>
      <c r="CJ496" s="50"/>
    </row>
    <row r="497">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853"/>
      <c r="AV497" s="853"/>
      <c r="AW497" s="853"/>
      <c r="AX497" s="853"/>
      <c r="AY497" s="853"/>
      <c r="AZ497" s="853"/>
      <c r="BA497" s="853"/>
      <c r="BB497" s="853"/>
      <c r="BC497" s="853"/>
      <c r="BD497" s="853"/>
      <c r="BE497" s="853"/>
      <c r="BF497" s="853"/>
      <c r="BG497" s="50"/>
      <c r="BH497" s="50"/>
      <c r="BI497" s="50"/>
      <c r="BJ497" s="50"/>
      <c r="BK497" s="50"/>
      <c r="BL497" s="50"/>
      <c r="BM497" s="50"/>
      <c r="BN497" s="50"/>
      <c r="BO497" s="50"/>
      <c r="BP497" s="50"/>
      <c r="BQ497" s="50"/>
      <c r="BR497" s="50"/>
      <c r="BS497" s="50"/>
      <c r="BT497" s="50"/>
      <c r="BU497" s="50"/>
      <c r="BV497" s="50"/>
      <c r="BW497" s="50"/>
      <c r="BX497" s="50"/>
      <c r="BY497" s="50"/>
      <c r="BZ497" s="50"/>
      <c r="CA497" s="50"/>
      <c r="CB497" s="50"/>
      <c r="CC497" s="50"/>
      <c r="CD497" s="50"/>
      <c r="CE497" s="50"/>
      <c r="CF497" s="50"/>
      <c r="CG497" s="50"/>
      <c r="CH497" s="50"/>
      <c r="CI497" s="50"/>
      <c r="CJ497" s="50"/>
    </row>
    <row r="498">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853"/>
      <c r="AV498" s="853"/>
      <c r="AW498" s="853"/>
      <c r="AX498" s="853"/>
      <c r="AY498" s="853"/>
      <c r="AZ498" s="853"/>
      <c r="BA498" s="853"/>
      <c r="BB498" s="853"/>
      <c r="BC498" s="853"/>
      <c r="BD498" s="853"/>
      <c r="BE498" s="853"/>
      <c r="BF498" s="853"/>
      <c r="BG498" s="50"/>
      <c r="BH498" s="50"/>
      <c r="BI498" s="50"/>
      <c r="BJ498" s="50"/>
      <c r="BK498" s="50"/>
      <c r="BL498" s="50"/>
      <c r="BM498" s="50"/>
      <c r="BN498" s="50"/>
      <c r="BO498" s="50"/>
      <c r="BP498" s="50"/>
      <c r="BQ498" s="50"/>
      <c r="BR498" s="50"/>
      <c r="BS498" s="50"/>
      <c r="BT498" s="50"/>
      <c r="BU498" s="50"/>
      <c r="BV498" s="50"/>
      <c r="BW498" s="50"/>
      <c r="BX498" s="50"/>
      <c r="BY498" s="50"/>
      <c r="BZ498" s="50"/>
      <c r="CA498" s="50"/>
      <c r="CB498" s="50"/>
      <c r="CC498" s="50"/>
      <c r="CD498" s="50"/>
      <c r="CE498" s="50"/>
      <c r="CF498" s="50"/>
      <c r="CG498" s="50"/>
      <c r="CH498" s="50"/>
      <c r="CI498" s="50"/>
      <c r="CJ498" s="50"/>
    </row>
    <row r="499">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853"/>
      <c r="AV499" s="853"/>
      <c r="AW499" s="853"/>
      <c r="AX499" s="853"/>
      <c r="AY499" s="853"/>
      <c r="AZ499" s="853"/>
      <c r="BA499" s="853"/>
      <c r="BB499" s="853"/>
      <c r="BC499" s="853"/>
      <c r="BD499" s="853"/>
      <c r="BE499" s="853"/>
      <c r="BF499" s="853"/>
      <c r="BG499" s="50"/>
      <c r="BH499" s="50"/>
      <c r="BI499" s="50"/>
      <c r="BJ499" s="50"/>
      <c r="BK499" s="50"/>
      <c r="BL499" s="50"/>
      <c r="BM499" s="50"/>
      <c r="BN499" s="50"/>
      <c r="BO499" s="50"/>
      <c r="BP499" s="50"/>
      <c r="BQ499" s="50"/>
      <c r="BR499" s="50"/>
      <c r="BS499" s="50"/>
      <c r="BT499" s="50"/>
      <c r="BU499" s="50"/>
      <c r="BV499" s="50"/>
      <c r="BW499" s="50"/>
      <c r="BX499" s="50"/>
      <c r="BY499" s="50"/>
      <c r="BZ499" s="50"/>
      <c r="CA499" s="50"/>
      <c r="CB499" s="50"/>
      <c r="CC499" s="50"/>
      <c r="CD499" s="50"/>
      <c r="CE499" s="50"/>
      <c r="CF499" s="50"/>
      <c r="CG499" s="50"/>
      <c r="CH499" s="50"/>
      <c r="CI499" s="50"/>
      <c r="CJ499" s="50"/>
    </row>
    <row r="500">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853"/>
      <c r="AV500" s="853"/>
      <c r="AW500" s="853"/>
      <c r="AX500" s="853"/>
      <c r="AY500" s="853"/>
      <c r="AZ500" s="853"/>
      <c r="BA500" s="853"/>
      <c r="BB500" s="853"/>
      <c r="BC500" s="853"/>
      <c r="BD500" s="853"/>
      <c r="BE500" s="853"/>
      <c r="BF500" s="853"/>
      <c r="BG500" s="50"/>
      <c r="BH500" s="50"/>
      <c r="BI500" s="50"/>
      <c r="BJ500" s="50"/>
      <c r="BK500" s="50"/>
      <c r="BL500" s="50"/>
      <c r="BM500" s="50"/>
      <c r="BN500" s="50"/>
      <c r="BO500" s="50"/>
      <c r="BP500" s="50"/>
      <c r="BQ500" s="50"/>
      <c r="BR500" s="50"/>
      <c r="BS500" s="50"/>
      <c r="BT500" s="50"/>
      <c r="BU500" s="50"/>
      <c r="BV500" s="50"/>
      <c r="BW500" s="50"/>
      <c r="BX500" s="50"/>
      <c r="BY500" s="50"/>
      <c r="BZ500" s="50"/>
      <c r="CA500" s="50"/>
      <c r="CB500" s="50"/>
      <c r="CC500" s="50"/>
      <c r="CD500" s="50"/>
      <c r="CE500" s="50"/>
      <c r="CF500" s="50"/>
      <c r="CG500" s="50"/>
      <c r="CH500" s="50"/>
      <c r="CI500" s="50"/>
      <c r="CJ500" s="50"/>
    </row>
    <row r="501">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853"/>
      <c r="AV501" s="853"/>
      <c r="AW501" s="853"/>
      <c r="AX501" s="853"/>
      <c r="AY501" s="853"/>
      <c r="AZ501" s="853"/>
      <c r="BA501" s="853"/>
      <c r="BB501" s="853"/>
      <c r="BC501" s="853"/>
      <c r="BD501" s="853"/>
      <c r="BE501" s="853"/>
      <c r="BF501" s="853"/>
      <c r="BG501" s="50"/>
      <c r="BH501" s="50"/>
      <c r="BI501" s="50"/>
      <c r="BJ501" s="50"/>
      <c r="BK501" s="50"/>
      <c r="BL501" s="50"/>
      <c r="BM501" s="50"/>
      <c r="BN501" s="50"/>
      <c r="BO501" s="50"/>
      <c r="BP501" s="50"/>
      <c r="BQ501" s="50"/>
      <c r="BR501" s="50"/>
      <c r="BS501" s="50"/>
      <c r="BT501" s="50"/>
      <c r="BU501" s="50"/>
      <c r="BV501" s="50"/>
      <c r="BW501" s="50"/>
      <c r="BX501" s="50"/>
      <c r="BY501" s="50"/>
      <c r="BZ501" s="50"/>
      <c r="CA501" s="50"/>
      <c r="CB501" s="50"/>
      <c r="CC501" s="50"/>
      <c r="CD501" s="50"/>
      <c r="CE501" s="50"/>
      <c r="CF501" s="50"/>
      <c r="CG501" s="50"/>
      <c r="CH501" s="50"/>
      <c r="CI501" s="50"/>
      <c r="CJ501" s="50"/>
    </row>
    <row r="502">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853"/>
      <c r="AV502" s="853"/>
      <c r="AW502" s="853"/>
      <c r="AX502" s="853"/>
      <c r="AY502" s="853"/>
      <c r="AZ502" s="853"/>
      <c r="BA502" s="853"/>
      <c r="BB502" s="853"/>
      <c r="BC502" s="853"/>
      <c r="BD502" s="853"/>
      <c r="BE502" s="853"/>
      <c r="BF502" s="853"/>
      <c r="BG502" s="50"/>
      <c r="BH502" s="50"/>
      <c r="BI502" s="50"/>
      <c r="BJ502" s="50"/>
      <c r="BK502" s="50"/>
      <c r="BL502" s="50"/>
      <c r="BM502" s="50"/>
      <c r="BN502" s="50"/>
      <c r="BO502" s="50"/>
      <c r="BP502" s="50"/>
      <c r="BQ502" s="50"/>
      <c r="BR502" s="50"/>
      <c r="BS502" s="50"/>
      <c r="BT502" s="50"/>
      <c r="BU502" s="50"/>
      <c r="BV502" s="50"/>
      <c r="BW502" s="50"/>
      <c r="BX502" s="50"/>
      <c r="BY502" s="50"/>
      <c r="BZ502" s="50"/>
      <c r="CA502" s="50"/>
      <c r="CB502" s="50"/>
      <c r="CC502" s="50"/>
      <c r="CD502" s="50"/>
      <c r="CE502" s="50"/>
      <c r="CF502" s="50"/>
      <c r="CG502" s="50"/>
      <c r="CH502" s="50"/>
      <c r="CI502" s="50"/>
      <c r="CJ502" s="50"/>
    </row>
    <row r="503">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853"/>
      <c r="AV503" s="853"/>
      <c r="AW503" s="853"/>
      <c r="AX503" s="853"/>
      <c r="AY503" s="853"/>
      <c r="AZ503" s="853"/>
      <c r="BA503" s="853"/>
      <c r="BB503" s="853"/>
      <c r="BC503" s="853"/>
      <c r="BD503" s="853"/>
      <c r="BE503" s="853"/>
      <c r="BF503" s="853"/>
      <c r="BG503" s="50"/>
      <c r="BH503" s="50"/>
      <c r="BI503" s="50"/>
      <c r="BJ503" s="50"/>
      <c r="BK503" s="50"/>
      <c r="BL503" s="50"/>
      <c r="BM503" s="50"/>
      <c r="BN503" s="50"/>
      <c r="BO503" s="50"/>
      <c r="BP503" s="50"/>
      <c r="BQ503" s="50"/>
      <c r="BR503" s="50"/>
      <c r="BS503" s="50"/>
      <c r="BT503" s="50"/>
      <c r="BU503" s="50"/>
      <c r="BV503" s="50"/>
      <c r="BW503" s="50"/>
      <c r="BX503" s="50"/>
      <c r="BY503" s="50"/>
      <c r="BZ503" s="50"/>
      <c r="CA503" s="50"/>
      <c r="CB503" s="50"/>
      <c r="CC503" s="50"/>
      <c r="CD503" s="50"/>
      <c r="CE503" s="50"/>
      <c r="CF503" s="50"/>
      <c r="CG503" s="50"/>
      <c r="CH503" s="50"/>
      <c r="CI503" s="50"/>
      <c r="CJ503" s="50"/>
    </row>
    <row r="504">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853"/>
      <c r="AV504" s="853"/>
      <c r="AW504" s="853"/>
      <c r="AX504" s="853"/>
      <c r="AY504" s="853"/>
      <c r="AZ504" s="853"/>
      <c r="BA504" s="853"/>
      <c r="BB504" s="853"/>
      <c r="BC504" s="853"/>
      <c r="BD504" s="853"/>
      <c r="BE504" s="853"/>
      <c r="BF504" s="853"/>
      <c r="BG504" s="50"/>
      <c r="BH504" s="50"/>
      <c r="BI504" s="50"/>
      <c r="BJ504" s="50"/>
      <c r="BK504" s="50"/>
      <c r="BL504" s="50"/>
      <c r="BM504" s="50"/>
      <c r="BN504" s="50"/>
      <c r="BO504" s="50"/>
      <c r="BP504" s="50"/>
      <c r="BQ504" s="50"/>
      <c r="BR504" s="50"/>
      <c r="BS504" s="50"/>
      <c r="BT504" s="50"/>
      <c r="BU504" s="50"/>
      <c r="BV504" s="50"/>
      <c r="BW504" s="50"/>
      <c r="BX504" s="50"/>
      <c r="BY504" s="50"/>
      <c r="BZ504" s="50"/>
      <c r="CA504" s="50"/>
      <c r="CB504" s="50"/>
      <c r="CC504" s="50"/>
      <c r="CD504" s="50"/>
      <c r="CE504" s="50"/>
      <c r="CF504" s="50"/>
      <c r="CG504" s="50"/>
      <c r="CH504" s="50"/>
      <c r="CI504" s="50"/>
      <c r="CJ504" s="50"/>
    </row>
    <row r="505">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853"/>
      <c r="AV505" s="853"/>
      <c r="AW505" s="853"/>
      <c r="AX505" s="853"/>
      <c r="AY505" s="853"/>
      <c r="AZ505" s="853"/>
      <c r="BA505" s="853"/>
      <c r="BB505" s="853"/>
      <c r="BC505" s="853"/>
      <c r="BD505" s="853"/>
      <c r="BE505" s="853"/>
      <c r="BF505" s="853"/>
      <c r="BG505" s="50"/>
      <c r="BH505" s="50"/>
      <c r="BI505" s="50"/>
      <c r="BJ505" s="50"/>
      <c r="BK505" s="50"/>
      <c r="BL505" s="50"/>
      <c r="BM505" s="50"/>
      <c r="BN505" s="50"/>
      <c r="BO505" s="50"/>
      <c r="BP505" s="50"/>
      <c r="BQ505" s="50"/>
      <c r="BR505" s="50"/>
      <c r="BS505" s="50"/>
      <c r="BT505" s="50"/>
      <c r="BU505" s="50"/>
      <c r="BV505" s="50"/>
      <c r="BW505" s="50"/>
      <c r="BX505" s="50"/>
      <c r="BY505" s="50"/>
      <c r="BZ505" s="50"/>
      <c r="CA505" s="50"/>
      <c r="CB505" s="50"/>
      <c r="CC505" s="50"/>
      <c r="CD505" s="50"/>
      <c r="CE505" s="50"/>
      <c r="CF505" s="50"/>
      <c r="CG505" s="50"/>
      <c r="CH505" s="50"/>
      <c r="CI505" s="50"/>
      <c r="CJ505" s="50"/>
    </row>
    <row r="506">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853"/>
      <c r="AV506" s="853"/>
      <c r="AW506" s="853"/>
      <c r="AX506" s="853"/>
      <c r="AY506" s="853"/>
      <c r="AZ506" s="853"/>
      <c r="BA506" s="853"/>
      <c r="BB506" s="853"/>
      <c r="BC506" s="853"/>
      <c r="BD506" s="853"/>
      <c r="BE506" s="853"/>
      <c r="BF506" s="853"/>
      <c r="BG506" s="50"/>
      <c r="BH506" s="50"/>
      <c r="BI506" s="50"/>
      <c r="BJ506" s="50"/>
      <c r="BK506" s="50"/>
      <c r="BL506" s="50"/>
      <c r="BM506" s="50"/>
      <c r="BN506" s="50"/>
      <c r="BO506" s="50"/>
      <c r="BP506" s="50"/>
      <c r="BQ506" s="50"/>
      <c r="BR506" s="50"/>
      <c r="BS506" s="50"/>
      <c r="BT506" s="50"/>
      <c r="BU506" s="50"/>
      <c r="BV506" s="50"/>
      <c r="BW506" s="50"/>
      <c r="BX506" s="50"/>
      <c r="BY506" s="50"/>
      <c r="BZ506" s="50"/>
      <c r="CA506" s="50"/>
      <c r="CB506" s="50"/>
      <c r="CC506" s="50"/>
      <c r="CD506" s="50"/>
      <c r="CE506" s="50"/>
      <c r="CF506" s="50"/>
      <c r="CG506" s="50"/>
      <c r="CH506" s="50"/>
      <c r="CI506" s="50"/>
      <c r="CJ506" s="50"/>
    </row>
    <row r="507">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853"/>
      <c r="AV507" s="853"/>
      <c r="AW507" s="853"/>
      <c r="AX507" s="853"/>
      <c r="AY507" s="853"/>
      <c r="AZ507" s="853"/>
      <c r="BA507" s="853"/>
      <c r="BB507" s="853"/>
      <c r="BC507" s="853"/>
      <c r="BD507" s="853"/>
      <c r="BE507" s="853"/>
      <c r="BF507" s="853"/>
      <c r="BG507" s="50"/>
      <c r="BH507" s="50"/>
      <c r="BI507" s="50"/>
      <c r="BJ507" s="50"/>
      <c r="BK507" s="50"/>
      <c r="BL507" s="50"/>
      <c r="BM507" s="50"/>
      <c r="BN507" s="50"/>
      <c r="BO507" s="50"/>
      <c r="BP507" s="50"/>
      <c r="BQ507" s="50"/>
      <c r="BR507" s="50"/>
      <c r="BS507" s="50"/>
      <c r="BT507" s="50"/>
      <c r="BU507" s="50"/>
      <c r="BV507" s="50"/>
      <c r="BW507" s="50"/>
      <c r="BX507" s="50"/>
      <c r="BY507" s="50"/>
      <c r="BZ507" s="50"/>
      <c r="CA507" s="50"/>
      <c r="CB507" s="50"/>
      <c r="CC507" s="50"/>
      <c r="CD507" s="50"/>
      <c r="CE507" s="50"/>
      <c r="CF507" s="50"/>
      <c r="CG507" s="50"/>
      <c r="CH507" s="50"/>
      <c r="CI507" s="50"/>
      <c r="CJ507" s="50"/>
    </row>
    <row r="508">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853"/>
      <c r="AV508" s="853"/>
      <c r="AW508" s="853"/>
      <c r="AX508" s="853"/>
      <c r="AY508" s="853"/>
      <c r="AZ508" s="853"/>
      <c r="BA508" s="853"/>
      <c r="BB508" s="853"/>
      <c r="BC508" s="853"/>
      <c r="BD508" s="853"/>
      <c r="BE508" s="853"/>
      <c r="BF508" s="853"/>
      <c r="BG508" s="50"/>
      <c r="BH508" s="50"/>
      <c r="BI508" s="50"/>
      <c r="BJ508" s="50"/>
      <c r="BK508" s="50"/>
      <c r="BL508" s="50"/>
      <c r="BM508" s="50"/>
      <c r="BN508" s="50"/>
      <c r="BO508" s="50"/>
      <c r="BP508" s="50"/>
      <c r="BQ508" s="50"/>
      <c r="BR508" s="50"/>
      <c r="BS508" s="50"/>
      <c r="BT508" s="50"/>
      <c r="BU508" s="50"/>
      <c r="BV508" s="50"/>
      <c r="BW508" s="50"/>
      <c r="BX508" s="50"/>
      <c r="BY508" s="50"/>
      <c r="BZ508" s="50"/>
      <c r="CA508" s="50"/>
      <c r="CB508" s="50"/>
      <c r="CC508" s="50"/>
      <c r="CD508" s="50"/>
      <c r="CE508" s="50"/>
      <c r="CF508" s="50"/>
      <c r="CG508" s="50"/>
      <c r="CH508" s="50"/>
      <c r="CI508" s="50"/>
      <c r="CJ508" s="50"/>
    </row>
    <row r="509">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853"/>
      <c r="AV509" s="853"/>
      <c r="AW509" s="853"/>
      <c r="AX509" s="853"/>
      <c r="AY509" s="853"/>
      <c r="AZ509" s="853"/>
      <c r="BA509" s="853"/>
      <c r="BB509" s="853"/>
      <c r="BC509" s="853"/>
      <c r="BD509" s="853"/>
      <c r="BE509" s="853"/>
      <c r="BF509" s="853"/>
      <c r="BG509" s="50"/>
      <c r="BH509" s="50"/>
      <c r="BI509" s="50"/>
      <c r="BJ509" s="50"/>
      <c r="BK509" s="50"/>
      <c r="BL509" s="50"/>
      <c r="BM509" s="50"/>
      <c r="BN509" s="50"/>
      <c r="BO509" s="50"/>
      <c r="BP509" s="50"/>
      <c r="BQ509" s="50"/>
      <c r="BR509" s="50"/>
      <c r="BS509" s="50"/>
      <c r="BT509" s="50"/>
      <c r="BU509" s="50"/>
      <c r="BV509" s="50"/>
      <c r="BW509" s="50"/>
      <c r="BX509" s="50"/>
      <c r="BY509" s="50"/>
      <c r="BZ509" s="50"/>
      <c r="CA509" s="50"/>
      <c r="CB509" s="50"/>
      <c r="CC509" s="50"/>
      <c r="CD509" s="50"/>
      <c r="CE509" s="50"/>
      <c r="CF509" s="50"/>
      <c r="CG509" s="50"/>
      <c r="CH509" s="50"/>
      <c r="CI509" s="50"/>
      <c r="CJ509" s="50"/>
    </row>
    <row r="510">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853"/>
      <c r="AV510" s="853"/>
      <c r="AW510" s="853"/>
      <c r="AX510" s="853"/>
      <c r="AY510" s="853"/>
      <c r="AZ510" s="853"/>
      <c r="BA510" s="853"/>
      <c r="BB510" s="853"/>
      <c r="BC510" s="853"/>
      <c r="BD510" s="853"/>
      <c r="BE510" s="853"/>
      <c r="BF510" s="853"/>
      <c r="BG510" s="50"/>
      <c r="BH510" s="50"/>
      <c r="BI510" s="50"/>
      <c r="BJ510" s="50"/>
      <c r="BK510" s="50"/>
      <c r="BL510" s="50"/>
      <c r="BM510" s="50"/>
      <c r="BN510" s="50"/>
      <c r="BO510" s="50"/>
      <c r="BP510" s="50"/>
      <c r="BQ510" s="50"/>
      <c r="BR510" s="50"/>
      <c r="BS510" s="50"/>
      <c r="BT510" s="50"/>
      <c r="BU510" s="50"/>
      <c r="BV510" s="50"/>
      <c r="BW510" s="50"/>
      <c r="BX510" s="50"/>
      <c r="BY510" s="50"/>
      <c r="BZ510" s="50"/>
      <c r="CA510" s="50"/>
      <c r="CB510" s="50"/>
      <c r="CC510" s="50"/>
      <c r="CD510" s="50"/>
      <c r="CE510" s="50"/>
      <c r="CF510" s="50"/>
      <c r="CG510" s="50"/>
      <c r="CH510" s="50"/>
      <c r="CI510" s="50"/>
      <c r="CJ510" s="50"/>
    </row>
    <row r="511">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853"/>
      <c r="AV511" s="853"/>
      <c r="AW511" s="853"/>
      <c r="AX511" s="853"/>
      <c r="AY511" s="853"/>
      <c r="AZ511" s="853"/>
      <c r="BA511" s="853"/>
      <c r="BB511" s="853"/>
      <c r="BC511" s="853"/>
      <c r="BD511" s="853"/>
      <c r="BE511" s="853"/>
      <c r="BF511" s="853"/>
      <c r="BG511" s="50"/>
      <c r="BH511" s="50"/>
      <c r="BI511" s="50"/>
      <c r="BJ511" s="50"/>
      <c r="BK511" s="50"/>
      <c r="BL511" s="50"/>
      <c r="BM511" s="50"/>
      <c r="BN511" s="50"/>
      <c r="BO511" s="50"/>
      <c r="BP511" s="50"/>
      <c r="BQ511" s="50"/>
      <c r="BR511" s="50"/>
      <c r="BS511" s="50"/>
      <c r="BT511" s="50"/>
      <c r="BU511" s="50"/>
      <c r="BV511" s="50"/>
      <c r="BW511" s="50"/>
      <c r="BX511" s="50"/>
      <c r="BY511" s="50"/>
      <c r="BZ511" s="50"/>
      <c r="CA511" s="50"/>
      <c r="CB511" s="50"/>
      <c r="CC511" s="50"/>
      <c r="CD511" s="50"/>
      <c r="CE511" s="50"/>
      <c r="CF511" s="50"/>
      <c r="CG511" s="50"/>
      <c r="CH511" s="50"/>
      <c r="CI511" s="50"/>
      <c r="CJ511" s="50"/>
    </row>
    <row r="512">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853"/>
      <c r="AV512" s="853"/>
      <c r="AW512" s="853"/>
      <c r="AX512" s="853"/>
      <c r="AY512" s="853"/>
      <c r="AZ512" s="853"/>
      <c r="BA512" s="853"/>
      <c r="BB512" s="853"/>
      <c r="BC512" s="853"/>
      <c r="BD512" s="853"/>
      <c r="BE512" s="853"/>
      <c r="BF512" s="853"/>
      <c r="BG512" s="50"/>
      <c r="BH512" s="50"/>
      <c r="BI512" s="50"/>
      <c r="BJ512" s="50"/>
      <c r="BK512" s="50"/>
      <c r="BL512" s="50"/>
      <c r="BM512" s="50"/>
      <c r="BN512" s="50"/>
      <c r="BO512" s="50"/>
      <c r="BP512" s="50"/>
      <c r="BQ512" s="50"/>
      <c r="BR512" s="50"/>
      <c r="BS512" s="50"/>
      <c r="BT512" s="50"/>
      <c r="BU512" s="50"/>
      <c r="BV512" s="50"/>
      <c r="BW512" s="50"/>
      <c r="BX512" s="50"/>
      <c r="BY512" s="50"/>
      <c r="BZ512" s="50"/>
      <c r="CA512" s="50"/>
      <c r="CB512" s="50"/>
      <c r="CC512" s="50"/>
      <c r="CD512" s="50"/>
      <c r="CE512" s="50"/>
      <c r="CF512" s="50"/>
      <c r="CG512" s="50"/>
      <c r="CH512" s="50"/>
      <c r="CI512" s="50"/>
      <c r="CJ512" s="50"/>
    </row>
    <row r="513">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853"/>
      <c r="AV513" s="853"/>
      <c r="AW513" s="853"/>
      <c r="AX513" s="853"/>
      <c r="AY513" s="853"/>
      <c r="AZ513" s="853"/>
      <c r="BA513" s="853"/>
      <c r="BB513" s="853"/>
      <c r="BC513" s="853"/>
      <c r="BD513" s="853"/>
      <c r="BE513" s="853"/>
      <c r="BF513" s="853"/>
      <c r="BG513" s="50"/>
      <c r="BH513" s="50"/>
      <c r="BI513" s="50"/>
      <c r="BJ513" s="50"/>
      <c r="BK513" s="50"/>
      <c r="BL513" s="50"/>
      <c r="BM513" s="50"/>
      <c r="BN513" s="50"/>
      <c r="BO513" s="50"/>
      <c r="BP513" s="50"/>
      <c r="BQ513" s="50"/>
      <c r="BR513" s="50"/>
      <c r="BS513" s="50"/>
      <c r="BT513" s="50"/>
      <c r="BU513" s="50"/>
      <c r="BV513" s="50"/>
      <c r="BW513" s="50"/>
      <c r="BX513" s="50"/>
      <c r="BY513" s="50"/>
      <c r="BZ513" s="50"/>
      <c r="CA513" s="50"/>
      <c r="CB513" s="50"/>
      <c r="CC513" s="50"/>
      <c r="CD513" s="50"/>
      <c r="CE513" s="50"/>
      <c r="CF513" s="50"/>
      <c r="CG513" s="50"/>
      <c r="CH513" s="50"/>
      <c r="CI513" s="50"/>
      <c r="CJ513" s="50"/>
    </row>
    <row r="514">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853"/>
      <c r="AV514" s="853"/>
      <c r="AW514" s="853"/>
      <c r="AX514" s="853"/>
      <c r="AY514" s="853"/>
      <c r="AZ514" s="853"/>
      <c r="BA514" s="853"/>
      <c r="BB514" s="853"/>
      <c r="BC514" s="853"/>
      <c r="BD514" s="853"/>
      <c r="BE514" s="853"/>
      <c r="BF514" s="853"/>
      <c r="BG514" s="50"/>
      <c r="BH514" s="50"/>
      <c r="BI514" s="50"/>
      <c r="BJ514" s="50"/>
      <c r="BK514" s="50"/>
      <c r="BL514" s="50"/>
      <c r="BM514" s="50"/>
      <c r="BN514" s="50"/>
      <c r="BO514" s="50"/>
      <c r="BP514" s="50"/>
      <c r="BQ514" s="50"/>
      <c r="BR514" s="50"/>
      <c r="BS514" s="50"/>
      <c r="BT514" s="50"/>
      <c r="BU514" s="50"/>
      <c r="BV514" s="50"/>
      <c r="BW514" s="50"/>
      <c r="BX514" s="50"/>
      <c r="BY514" s="50"/>
      <c r="BZ514" s="50"/>
      <c r="CA514" s="50"/>
      <c r="CB514" s="50"/>
      <c r="CC514" s="50"/>
      <c r="CD514" s="50"/>
      <c r="CE514" s="50"/>
      <c r="CF514" s="50"/>
      <c r="CG514" s="50"/>
      <c r="CH514" s="50"/>
      <c r="CI514" s="50"/>
      <c r="CJ514" s="50"/>
    </row>
    <row r="515">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853"/>
      <c r="AV515" s="853"/>
      <c r="AW515" s="853"/>
      <c r="AX515" s="853"/>
      <c r="AY515" s="853"/>
      <c r="AZ515" s="853"/>
      <c r="BA515" s="853"/>
      <c r="BB515" s="853"/>
      <c r="BC515" s="853"/>
      <c r="BD515" s="853"/>
      <c r="BE515" s="853"/>
      <c r="BF515" s="853"/>
      <c r="BG515" s="50"/>
      <c r="BH515" s="50"/>
      <c r="BI515" s="50"/>
      <c r="BJ515" s="50"/>
      <c r="BK515" s="50"/>
      <c r="BL515" s="50"/>
      <c r="BM515" s="50"/>
      <c r="BN515" s="50"/>
      <c r="BO515" s="50"/>
      <c r="BP515" s="50"/>
      <c r="BQ515" s="50"/>
      <c r="BR515" s="50"/>
      <c r="BS515" s="50"/>
      <c r="BT515" s="50"/>
      <c r="BU515" s="50"/>
      <c r="BV515" s="50"/>
      <c r="BW515" s="50"/>
      <c r="BX515" s="50"/>
      <c r="BY515" s="50"/>
      <c r="BZ515" s="50"/>
      <c r="CA515" s="50"/>
      <c r="CB515" s="50"/>
      <c r="CC515" s="50"/>
      <c r="CD515" s="50"/>
      <c r="CE515" s="50"/>
      <c r="CF515" s="50"/>
      <c r="CG515" s="50"/>
      <c r="CH515" s="50"/>
      <c r="CI515" s="50"/>
      <c r="CJ515" s="50"/>
    </row>
    <row r="516">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853"/>
      <c r="AV516" s="853"/>
      <c r="AW516" s="853"/>
      <c r="AX516" s="853"/>
      <c r="AY516" s="853"/>
      <c r="AZ516" s="853"/>
      <c r="BA516" s="853"/>
      <c r="BB516" s="853"/>
      <c r="BC516" s="853"/>
      <c r="BD516" s="853"/>
      <c r="BE516" s="853"/>
      <c r="BF516" s="853"/>
      <c r="BG516" s="50"/>
      <c r="BH516" s="50"/>
      <c r="BI516" s="50"/>
      <c r="BJ516" s="50"/>
      <c r="BK516" s="50"/>
      <c r="BL516" s="50"/>
      <c r="BM516" s="50"/>
      <c r="BN516" s="50"/>
      <c r="BO516" s="50"/>
      <c r="BP516" s="50"/>
      <c r="BQ516" s="50"/>
      <c r="BR516" s="50"/>
      <c r="BS516" s="50"/>
      <c r="BT516" s="50"/>
      <c r="BU516" s="50"/>
      <c r="BV516" s="50"/>
      <c r="BW516" s="50"/>
      <c r="BX516" s="50"/>
      <c r="BY516" s="50"/>
      <c r="BZ516" s="50"/>
      <c r="CA516" s="50"/>
      <c r="CB516" s="50"/>
      <c r="CC516" s="50"/>
      <c r="CD516" s="50"/>
      <c r="CE516" s="50"/>
      <c r="CF516" s="50"/>
      <c r="CG516" s="50"/>
      <c r="CH516" s="50"/>
      <c r="CI516" s="50"/>
      <c r="CJ516" s="50"/>
    </row>
    <row r="517">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853"/>
      <c r="AV517" s="853"/>
      <c r="AW517" s="853"/>
      <c r="AX517" s="853"/>
      <c r="AY517" s="853"/>
      <c r="AZ517" s="853"/>
      <c r="BA517" s="853"/>
      <c r="BB517" s="853"/>
      <c r="BC517" s="853"/>
      <c r="BD517" s="853"/>
      <c r="BE517" s="853"/>
      <c r="BF517" s="853"/>
      <c r="BG517" s="50"/>
      <c r="BH517" s="50"/>
      <c r="BI517" s="50"/>
      <c r="BJ517" s="50"/>
      <c r="BK517" s="50"/>
      <c r="BL517" s="50"/>
      <c r="BM517" s="50"/>
      <c r="BN517" s="50"/>
      <c r="BO517" s="50"/>
      <c r="BP517" s="50"/>
      <c r="BQ517" s="50"/>
      <c r="BR517" s="50"/>
      <c r="BS517" s="50"/>
      <c r="BT517" s="50"/>
      <c r="BU517" s="50"/>
      <c r="BV517" s="50"/>
      <c r="BW517" s="50"/>
      <c r="BX517" s="50"/>
      <c r="BY517" s="50"/>
      <c r="BZ517" s="50"/>
      <c r="CA517" s="50"/>
      <c r="CB517" s="50"/>
      <c r="CC517" s="50"/>
      <c r="CD517" s="50"/>
      <c r="CE517" s="50"/>
      <c r="CF517" s="50"/>
      <c r="CG517" s="50"/>
      <c r="CH517" s="50"/>
      <c r="CI517" s="50"/>
      <c r="CJ517" s="50"/>
    </row>
    <row r="518">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853"/>
      <c r="AV518" s="853"/>
      <c r="AW518" s="853"/>
      <c r="AX518" s="853"/>
      <c r="AY518" s="853"/>
      <c r="AZ518" s="853"/>
      <c r="BA518" s="853"/>
      <c r="BB518" s="853"/>
      <c r="BC518" s="853"/>
      <c r="BD518" s="853"/>
      <c r="BE518" s="853"/>
      <c r="BF518" s="853"/>
      <c r="BG518" s="50"/>
      <c r="BH518" s="50"/>
      <c r="BI518" s="50"/>
      <c r="BJ518" s="50"/>
      <c r="BK518" s="50"/>
      <c r="BL518" s="50"/>
      <c r="BM518" s="50"/>
      <c r="BN518" s="50"/>
      <c r="BO518" s="50"/>
      <c r="BP518" s="50"/>
      <c r="BQ518" s="50"/>
      <c r="BR518" s="50"/>
      <c r="BS518" s="50"/>
      <c r="BT518" s="50"/>
      <c r="BU518" s="50"/>
      <c r="BV518" s="50"/>
      <c r="BW518" s="50"/>
      <c r="BX518" s="50"/>
      <c r="BY518" s="50"/>
      <c r="BZ518" s="50"/>
      <c r="CA518" s="50"/>
      <c r="CB518" s="50"/>
      <c r="CC518" s="50"/>
      <c r="CD518" s="50"/>
      <c r="CE518" s="50"/>
      <c r="CF518" s="50"/>
      <c r="CG518" s="50"/>
      <c r="CH518" s="50"/>
      <c r="CI518" s="50"/>
      <c r="CJ518" s="50"/>
    </row>
    <row r="519">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853"/>
      <c r="AV519" s="853"/>
      <c r="AW519" s="853"/>
      <c r="AX519" s="853"/>
      <c r="AY519" s="853"/>
      <c r="AZ519" s="853"/>
      <c r="BA519" s="853"/>
      <c r="BB519" s="853"/>
      <c r="BC519" s="853"/>
      <c r="BD519" s="853"/>
      <c r="BE519" s="853"/>
      <c r="BF519" s="853"/>
      <c r="BG519" s="50"/>
      <c r="BH519" s="50"/>
      <c r="BI519" s="50"/>
      <c r="BJ519" s="50"/>
      <c r="BK519" s="50"/>
      <c r="BL519" s="50"/>
      <c r="BM519" s="50"/>
      <c r="BN519" s="50"/>
      <c r="BO519" s="50"/>
      <c r="BP519" s="50"/>
      <c r="BQ519" s="50"/>
      <c r="BR519" s="50"/>
      <c r="BS519" s="50"/>
      <c r="BT519" s="50"/>
      <c r="BU519" s="50"/>
      <c r="BV519" s="50"/>
      <c r="BW519" s="50"/>
      <c r="BX519" s="50"/>
      <c r="BY519" s="50"/>
      <c r="BZ519" s="50"/>
      <c r="CA519" s="50"/>
      <c r="CB519" s="50"/>
      <c r="CC519" s="50"/>
      <c r="CD519" s="50"/>
      <c r="CE519" s="50"/>
      <c r="CF519" s="50"/>
      <c r="CG519" s="50"/>
      <c r="CH519" s="50"/>
      <c r="CI519" s="50"/>
      <c r="CJ519" s="50"/>
    </row>
    <row r="520">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853"/>
      <c r="AV520" s="853"/>
      <c r="AW520" s="853"/>
      <c r="AX520" s="853"/>
      <c r="AY520" s="853"/>
      <c r="AZ520" s="853"/>
      <c r="BA520" s="853"/>
      <c r="BB520" s="853"/>
      <c r="BC520" s="853"/>
      <c r="BD520" s="853"/>
      <c r="BE520" s="853"/>
      <c r="BF520" s="853"/>
      <c r="BG520" s="50"/>
      <c r="BH520" s="50"/>
      <c r="BI520" s="50"/>
      <c r="BJ520" s="50"/>
      <c r="BK520" s="50"/>
      <c r="BL520" s="50"/>
      <c r="BM520" s="50"/>
      <c r="BN520" s="50"/>
      <c r="BO520" s="50"/>
      <c r="BP520" s="50"/>
      <c r="BQ520" s="50"/>
      <c r="BR520" s="50"/>
      <c r="BS520" s="50"/>
      <c r="BT520" s="50"/>
      <c r="BU520" s="50"/>
      <c r="BV520" s="50"/>
      <c r="BW520" s="50"/>
      <c r="BX520" s="50"/>
      <c r="BY520" s="50"/>
      <c r="BZ520" s="50"/>
      <c r="CA520" s="50"/>
      <c r="CB520" s="50"/>
      <c r="CC520" s="50"/>
      <c r="CD520" s="50"/>
      <c r="CE520" s="50"/>
      <c r="CF520" s="50"/>
      <c r="CG520" s="50"/>
      <c r="CH520" s="50"/>
      <c r="CI520" s="50"/>
      <c r="CJ520" s="50"/>
    </row>
    <row r="521">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853"/>
      <c r="AV521" s="853"/>
      <c r="AW521" s="853"/>
      <c r="AX521" s="853"/>
      <c r="AY521" s="853"/>
      <c r="AZ521" s="853"/>
      <c r="BA521" s="853"/>
      <c r="BB521" s="853"/>
      <c r="BC521" s="853"/>
      <c r="BD521" s="853"/>
      <c r="BE521" s="853"/>
      <c r="BF521" s="853"/>
      <c r="BG521" s="50"/>
      <c r="BH521" s="50"/>
      <c r="BI521" s="50"/>
      <c r="BJ521" s="50"/>
      <c r="BK521" s="50"/>
      <c r="BL521" s="50"/>
      <c r="BM521" s="50"/>
      <c r="BN521" s="50"/>
      <c r="BO521" s="50"/>
      <c r="BP521" s="50"/>
      <c r="BQ521" s="50"/>
      <c r="BR521" s="50"/>
      <c r="BS521" s="50"/>
      <c r="BT521" s="50"/>
      <c r="BU521" s="50"/>
      <c r="BV521" s="50"/>
      <c r="BW521" s="50"/>
      <c r="BX521" s="50"/>
      <c r="BY521" s="50"/>
      <c r="BZ521" s="50"/>
      <c r="CA521" s="50"/>
      <c r="CB521" s="50"/>
      <c r="CC521" s="50"/>
      <c r="CD521" s="50"/>
      <c r="CE521" s="50"/>
      <c r="CF521" s="50"/>
      <c r="CG521" s="50"/>
      <c r="CH521" s="50"/>
      <c r="CI521" s="50"/>
      <c r="CJ521" s="50"/>
    </row>
    <row r="522">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853"/>
      <c r="AV522" s="853"/>
      <c r="AW522" s="853"/>
      <c r="AX522" s="853"/>
      <c r="AY522" s="853"/>
      <c r="AZ522" s="853"/>
      <c r="BA522" s="853"/>
      <c r="BB522" s="853"/>
      <c r="BC522" s="853"/>
      <c r="BD522" s="853"/>
      <c r="BE522" s="853"/>
      <c r="BF522" s="853"/>
      <c r="BG522" s="50"/>
      <c r="BH522" s="50"/>
      <c r="BI522" s="50"/>
      <c r="BJ522" s="50"/>
      <c r="BK522" s="50"/>
      <c r="BL522" s="50"/>
      <c r="BM522" s="50"/>
      <c r="BN522" s="50"/>
      <c r="BO522" s="50"/>
      <c r="BP522" s="50"/>
      <c r="BQ522" s="50"/>
      <c r="BR522" s="50"/>
      <c r="BS522" s="50"/>
      <c r="BT522" s="50"/>
      <c r="BU522" s="50"/>
      <c r="BV522" s="50"/>
      <c r="BW522" s="50"/>
      <c r="BX522" s="50"/>
      <c r="BY522" s="50"/>
      <c r="BZ522" s="50"/>
      <c r="CA522" s="50"/>
      <c r="CB522" s="50"/>
      <c r="CC522" s="50"/>
      <c r="CD522" s="50"/>
      <c r="CE522" s="50"/>
      <c r="CF522" s="50"/>
      <c r="CG522" s="50"/>
      <c r="CH522" s="50"/>
      <c r="CI522" s="50"/>
      <c r="CJ522" s="50"/>
    </row>
    <row r="523">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853"/>
      <c r="AV523" s="853"/>
      <c r="AW523" s="853"/>
      <c r="AX523" s="853"/>
      <c r="AY523" s="853"/>
      <c r="AZ523" s="853"/>
      <c r="BA523" s="853"/>
      <c r="BB523" s="853"/>
      <c r="BC523" s="853"/>
      <c r="BD523" s="853"/>
      <c r="BE523" s="853"/>
      <c r="BF523" s="853"/>
      <c r="BG523" s="50"/>
      <c r="BH523" s="50"/>
      <c r="BI523" s="50"/>
      <c r="BJ523" s="50"/>
      <c r="BK523" s="50"/>
      <c r="BL523" s="50"/>
      <c r="BM523" s="50"/>
      <c r="BN523" s="50"/>
      <c r="BO523" s="50"/>
      <c r="BP523" s="50"/>
      <c r="BQ523" s="50"/>
      <c r="BR523" s="50"/>
      <c r="BS523" s="50"/>
      <c r="BT523" s="50"/>
      <c r="BU523" s="50"/>
      <c r="BV523" s="50"/>
      <c r="BW523" s="50"/>
      <c r="BX523" s="50"/>
      <c r="BY523" s="50"/>
      <c r="BZ523" s="50"/>
      <c r="CA523" s="50"/>
      <c r="CB523" s="50"/>
      <c r="CC523" s="50"/>
      <c r="CD523" s="50"/>
      <c r="CE523" s="50"/>
      <c r="CF523" s="50"/>
      <c r="CG523" s="50"/>
      <c r="CH523" s="50"/>
      <c r="CI523" s="50"/>
      <c r="CJ523" s="50"/>
    </row>
    <row r="524">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853"/>
      <c r="AV524" s="853"/>
      <c r="AW524" s="853"/>
      <c r="AX524" s="853"/>
      <c r="AY524" s="853"/>
      <c r="AZ524" s="853"/>
      <c r="BA524" s="853"/>
      <c r="BB524" s="853"/>
      <c r="BC524" s="853"/>
      <c r="BD524" s="853"/>
      <c r="BE524" s="853"/>
      <c r="BF524" s="853"/>
      <c r="BG524" s="50"/>
      <c r="BH524" s="50"/>
      <c r="BI524" s="50"/>
      <c r="BJ524" s="50"/>
      <c r="BK524" s="50"/>
      <c r="BL524" s="50"/>
      <c r="BM524" s="50"/>
      <c r="BN524" s="50"/>
      <c r="BO524" s="50"/>
      <c r="BP524" s="50"/>
      <c r="BQ524" s="50"/>
      <c r="BR524" s="50"/>
      <c r="BS524" s="50"/>
      <c r="BT524" s="50"/>
      <c r="BU524" s="50"/>
      <c r="BV524" s="50"/>
      <c r="BW524" s="50"/>
      <c r="BX524" s="50"/>
      <c r="BY524" s="50"/>
      <c r="BZ524" s="50"/>
      <c r="CA524" s="50"/>
      <c r="CB524" s="50"/>
      <c r="CC524" s="50"/>
      <c r="CD524" s="50"/>
      <c r="CE524" s="50"/>
      <c r="CF524" s="50"/>
      <c r="CG524" s="50"/>
      <c r="CH524" s="50"/>
      <c r="CI524" s="50"/>
      <c r="CJ524" s="50"/>
    </row>
    <row r="525">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853"/>
      <c r="AV525" s="853"/>
      <c r="AW525" s="853"/>
      <c r="AX525" s="853"/>
      <c r="AY525" s="853"/>
      <c r="AZ525" s="853"/>
      <c r="BA525" s="853"/>
      <c r="BB525" s="853"/>
      <c r="BC525" s="853"/>
      <c r="BD525" s="853"/>
      <c r="BE525" s="853"/>
      <c r="BF525" s="853"/>
      <c r="BG525" s="50"/>
      <c r="BH525" s="50"/>
      <c r="BI525" s="50"/>
      <c r="BJ525" s="50"/>
      <c r="BK525" s="50"/>
      <c r="BL525" s="50"/>
      <c r="BM525" s="50"/>
      <c r="BN525" s="50"/>
      <c r="BO525" s="50"/>
      <c r="BP525" s="50"/>
      <c r="BQ525" s="50"/>
      <c r="BR525" s="50"/>
      <c r="BS525" s="50"/>
      <c r="BT525" s="50"/>
      <c r="BU525" s="50"/>
      <c r="BV525" s="50"/>
      <c r="BW525" s="50"/>
      <c r="BX525" s="50"/>
      <c r="BY525" s="50"/>
      <c r="BZ525" s="50"/>
      <c r="CA525" s="50"/>
      <c r="CB525" s="50"/>
      <c r="CC525" s="50"/>
      <c r="CD525" s="50"/>
      <c r="CE525" s="50"/>
      <c r="CF525" s="50"/>
      <c r="CG525" s="50"/>
      <c r="CH525" s="50"/>
      <c r="CI525" s="50"/>
      <c r="CJ525" s="50"/>
    </row>
    <row r="526">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853"/>
      <c r="AV526" s="853"/>
      <c r="AW526" s="853"/>
      <c r="AX526" s="853"/>
      <c r="AY526" s="853"/>
      <c r="AZ526" s="853"/>
      <c r="BA526" s="853"/>
      <c r="BB526" s="853"/>
      <c r="BC526" s="853"/>
      <c r="BD526" s="853"/>
      <c r="BE526" s="853"/>
      <c r="BF526" s="853"/>
      <c r="BG526" s="50"/>
      <c r="BH526" s="50"/>
      <c r="BI526" s="50"/>
      <c r="BJ526" s="50"/>
      <c r="BK526" s="50"/>
      <c r="BL526" s="50"/>
      <c r="BM526" s="50"/>
      <c r="BN526" s="50"/>
      <c r="BO526" s="50"/>
      <c r="BP526" s="50"/>
      <c r="BQ526" s="50"/>
      <c r="BR526" s="50"/>
      <c r="BS526" s="50"/>
      <c r="BT526" s="50"/>
      <c r="BU526" s="50"/>
      <c r="BV526" s="50"/>
      <c r="BW526" s="50"/>
      <c r="BX526" s="50"/>
      <c r="BY526" s="50"/>
      <c r="BZ526" s="50"/>
      <c r="CA526" s="50"/>
      <c r="CB526" s="50"/>
      <c r="CC526" s="50"/>
      <c r="CD526" s="50"/>
      <c r="CE526" s="50"/>
      <c r="CF526" s="50"/>
      <c r="CG526" s="50"/>
      <c r="CH526" s="50"/>
      <c r="CI526" s="50"/>
      <c r="CJ526" s="50"/>
    </row>
    <row r="527">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853"/>
      <c r="AV527" s="853"/>
      <c r="AW527" s="853"/>
      <c r="AX527" s="853"/>
      <c r="AY527" s="853"/>
      <c r="AZ527" s="853"/>
      <c r="BA527" s="853"/>
      <c r="BB527" s="853"/>
      <c r="BC527" s="853"/>
      <c r="BD527" s="853"/>
      <c r="BE527" s="853"/>
      <c r="BF527" s="853"/>
      <c r="BG527" s="50"/>
      <c r="BH527" s="50"/>
      <c r="BI527" s="50"/>
      <c r="BJ527" s="50"/>
      <c r="BK527" s="50"/>
      <c r="BL527" s="50"/>
      <c r="BM527" s="50"/>
      <c r="BN527" s="50"/>
      <c r="BO527" s="50"/>
      <c r="BP527" s="50"/>
      <c r="BQ527" s="50"/>
      <c r="BR527" s="50"/>
      <c r="BS527" s="50"/>
      <c r="BT527" s="50"/>
      <c r="BU527" s="50"/>
      <c r="BV527" s="50"/>
      <c r="BW527" s="50"/>
      <c r="BX527" s="50"/>
      <c r="BY527" s="50"/>
      <c r="BZ527" s="50"/>
      <c r="CA527" s="50"/>
      <c r="CB527" s="50"/>
      <c r="CC527" s="50"/>
      <c r="CD527" s="50"/>
      <c r="CE527" s="50"/>
      <c r="CF527" s="50"/>
      <c r="CG527" s="50"/>
      <c r="CH527" s="50"/>
      <c r="CI527" s="50"/>
      <c r="CJ527" s="50"/>
    </row>
    <row r="528">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853"/>
      <c r="AV528" s="853"/>
      <c r="AW528" s="853"/>
      <c r="AX528" s="853"/>
      <c r="AY528" s="853"/>
      <c r="AZ528" s="853"/>
      <c r="BA528" s="853"/>
      <c r="BB528" s="853"/>
      <c r="BC528" s="853"/>
      <c r="BD528" s="853"/>
      <c r="BE528" s="853"/>
      <c r="BF528" s="853"/>
      <c r="BG528" s="50"/>
      <c r="BH528" s="50"/>
      <c r="BI528" s="50"/>
      <c r="BJ528" s="50"/>
      <c r="BK528" s="50"/>
      <c r="BL528" s="50"/>
      <c r="BM528" s="50"/>
      <c r="BN528" s="50"/>
      <c r="BO528" s="50"/>
      <c r="BP528" s="50"/>
      <c r="BQ528" s="50"/>
      <c r="BR528" s="50"/>
      <c r="BS528" s="50"/>
      <c r="BT528" s="50"/>
      <c r="BU528" s="50"/>
      <c r="BV528" s="50"/>
      <c r="BW528" s="50"/>
      <c r="BX528" s="50"/>
      <c r="BY528" s="50"/>
      <c r="BZ528" s="50"/>
      <c r="CA528" s="50"/>
      <c r="CB528" s="50"/>
      <c r="CC528" s="50"/>
      <c r="CD528" s="50"/>
      <c r="CE528" s="50"/>
      <c r="CF528" s="50"/>
      <c r="CG528" s="50"/>
      <c r="CH528" s="50"/>
      <c r="CI528" s="50"/>
      <c r="CJ528" s="50"/>
    </row>
    <row r="529">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853"/>
      <c r="AV529" s="853"/>
      <c r="AW529" s="853"/>
      <c r="AX529" s="853"/>
      <c r="AY529" s="853"/>
      <c r="AZ529" s="853"/>
      <c r="BA529" s="853"/>
      <c r="BB529" s="853"/>
      <c r="BC529" s="853"/>
      <c r="BD529" s="853"/>
      <c r="BE529" s="853"/>
      <c r="BF529" s="853"/>
      <c r="BG529" s="50"/>
      <c r="BH529" s="50"/>
      <c r="BI529" s="50"/>
      <c r="BJ529" s="50"/>
      <c r="BK529" s="50"/>
      <c r="BL529" s="50"/>
      <c r="BM529" s="50"/>
      <c r="BN529" s="50"/>
      <c r="BO529" s="50"/>
      <c r="BP529" s="50"/>
      <c r="BQ529" s="50"/>
      <c r="BR529" s="50"/>
      <c r="BS529" s="50"/>
      <c r="BT529" s="50"/>
      <c r="BU529" s="50"/>
      <c r="BV529" s="50"/>
      <c r="BW529" s="50"/>
      <c r="BX529" s="50"/>
      <c r="BY529" s="50"/>
      <c r="BZ529" s="50"/>
      <c r="CA529" s="50"/>
      <c r="CB529" s="50"/>
      <c r="CC529" s="50"/>
      <c r="CD529" s="50"/>
      <c r="CE529" s="50"/>
      <c r="CF529" s="50"/>
      <c r="CG529" s="50"/>
      <c r="CH529" s="50"/>
      <c r="CI529" s="50"/>
      <c r="CJ529" s="50"/>
    </row>
    <row r="530">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853"/>
      <c r="AV530" s="853"/>
      <c r="AW530" s="853"/>
      <c r="AX530" s="853"/>
      <c r="AY530" s="853"/>
      <c r="AZ530" s="853"/>
      <c r="BA530" s="853"/>
      <c r="BB530" s="853"/>
      <c r="BC530" s="853"/>
      <c r="BD530" s="853"/>
      <c r="BE530" s="853"/>
      <c r="BF530" s="853"/>
      <c r="BG530" s="50"/>
      <c r="BH530" s="50"/>
      <c r="BI530" s="50"/>
      <c r="BJ530" s="50"/>
      <c r="BK530" s="50"/>
      <c r="BL530" s="50"/>
      <c r="BM530" s="50"/>
      <c r="BN530" s="50"/>
      <c r="BO530" s="50"/>
      <c r="BP530" s="50"/>
      <c r="BQ530" s="50"/>
      <c r="BR530" s="50"/>
      <c r="BS530" s="50"/>
      <c r="BT530" s="50"/>
      <c r="BU530" s="50"/>
      <c r="BV530" s="50"/>
      <c r="BW530" s="50"/>
      <c r="BX530" s="50"/>
      <c r="BY530" s="50"/>
      <c r="BZ530" s="50"/>
      <c r="CA530" s="50"/>
      <c r="CB530" s="50"/>
      <c r="CC530" s="50"/>
      <c r="CD530" s="50"/>
      <c r="CE530" s="50"/>
      <c r="CF530" s="50"/>
      <c r="CG530" s="50"/>
      <c r="CH530" s="50"/>
      <c r="CI530" s="50"/>
      <c r="CJ530" s="50"/>
    </row>
    <row r="531">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853"/>
      <c r="AV531" s="853"/>
      <c r="AW531" s="853"/>
      <c r="AX531" s="853"/>
      <c r="AY531" s="853"/>
      <c r="AZ531" s="853"/>
      <c r="BA531" s="853"/>
      <c r="BB531" s="853"/>
      <c r="BC531" s="853"/>
      <c r="BD531" s="853"/>
      <c r="BE531" s="853"/>
      <c r="BF531" s="853"/>
      <c r="BG531" s="50"/>
      <c r="BH531" s="50"/>
      <c r="BI531" s="50"/>
      <c r="BJ531" s="50"/>
      <c r="BK531" s="50"/>
      <c r="BL531" s="50"/>
      <c r="BM531" s="50"/>
      <c r="BN531" s="50"/>
      <c r="BO531" s="50"/>
      <c r="BP531" s="50"/>
      <c r="BQ531" s="50"/>
      <c r="BR531" s="50"/>
      <c r="BS531" s="50"/>
      <c r="BT531" s="50"/>
      <c r="BU531" s="50"/>
      <c r="BV531" s="50"/>
      <c r="BW531" s="50"/>
      <c r="BX531" s="50"/>
      <c r="BY531" s="50"/>
      <c r="BZ531" s="50"/>
      <c r="CA531" s="50"/>
      <c r="CB531" s="50"/>
      <c r="CC531" s="50"/>
      <c r="CD531" s="50"/>
      <c r="CE531" s="50"/>
      <c r="CF531" s="50"/>
      <c r="CG531" s="50"/>
      <c r="CH531" s="50"/>
      <c r="CI531" s="50"/>
      <c r="CJ531" s="50"/>
    </row>
    <row r="532">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853"/>
      <c r="AV532" s="853"/>
      <c r="AW532" s="853"/>
      <c r="AX532" s="853"/>
      <c r="AY532" s="853"/>
      <c r="AZ532" s="853"/>
      <c r="BA532" s="853"/>
      <c r="BB532" s="853"/>
      <c r="BC532" s="853"/>
      <c r="BD532" s="853"/>
      <c r="BE532" s="853"/>
      <c r="BF532" s="853"/>
      <c r="BG532" s="50"/>
      <c r="BH532" s="50"/>
      <c r="BI532" s="50"/>
      <c r="BJ532" s="50"/>
      <c r="BK532" s="50"/>
      <c r="BL532" s="50"/>
      <c r="BM532" s="50"/>
      <c r="BN532" s="50"/>
      <c r="BO532" s="50"/>
      <c r="BP532" s="50"/>
      <c r="BQ532" s="50"/>
      <c r="BR532" s="50"/>
      <c r="BS532" s="50"/>
      <c r="BT532" s="50"/>
      <c r="BU532" s="50"/>
      <c r="BV532" s="50"/>
      <c r="BW532" s="50"/>
      <c r="BX532" s="50"/>
      <c r="BY532" s="50"/>
      <c r="BZ532" s="50"/>
      <c r="CA532" s="50"/>
      <c r="CB532" s="50"/>
      <c r="CC532" s="50"/>
      <c r="CD532" s="50"/>
      <c r="CE532" s="50"/>
      <c r="CF532" s="50"/>
      <c r="CG532" s="50"/>
      <c r="CH532" s="50"/>
      <c r="CI532" s="50"/>
      <c r="CJ532" s="50"/>
    </row>
    <row r="533">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853"/>
      <c r="AV533" s="853"/>
      <c r="AW533" s="853"/>
      <c r="AX533" s="853"/>
      <c r="AY533" s="853"/>
      <c r="AZ533" s="853"/>
      <c r="BA533" s="853"/>
      <c r="BB533" s="853"/>
      <c r="BC533" s="853"/>
      <c r="BD533" s="853"/>
      <c r="BE533" s="853"/>
      <c r="BF533" s="853"/>
      <c r="BG533" s="50"/>
      <c r="BH533" s="50"/>
      <c r="BI533" s="50"/>
      <c r="BJ533" s="50"/>
      <c r="BK533" s="50"/>
      <c r="BL533" s="50"/>
      <c r="BM533" s="50"/>
      <c r="BN533" s="50"/>
      <c r="BO533" s="50"/>
      <c r="BP533" s="50"/>
      <c r="BQ533" s="50"/>
      <c r="BR533" s="50"/>
      <c r="BS533" s="50"/>
      <c r="BT533" s="50"/>
      <c r="BU533" s="50"/>
      <c r="BV533" s="50"/>
      <c r="BW533" s="50"/>
      <c r="BX533" s="50"/>
      <c r="BY533" s="50"/>
      <c r="BZ533" s="50"/>
      <c r="CA533" s="50"/>
      <c r="CB533" s="50"/>
      <c r="CC533" s="50"/>
      <c r="CD533" s="50"/>
      <c r="CE533" s="50"/>
      <c r="CF533" s="50"/>
      <c r="CG533" s="50"/>
      <c r="CH533" s="50"/>
      <c r="CI533" s="50"/>
      <c r="CJ533" s="50"/>
    </row>
    <row r="534">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853"/>
      <c r="AV534" s="853"/>
      <c r="AW534" s="853"/>
      <c r="AX534" s="853"/>
      <c r="AY534" s="853"/>
      <c r="AZ534" s="853"/>
      <c r="BA534" s="853"/>
      <c r="BB534" s="853"/>
      <c r="BC534" s="853"/>
      <c r="BD534" s="853"/>
      <c r="BE534" s="853"/>
      <c r="BF534" s="853"/>
      <c r="BG534" s="50"/>
      <c r="BH534" s="50"/>
      <c r="BI534" s="50"/>
      <c r="BJ534" s="50"/>
      <c r="BK534" s="50"/>
      <c r="BL534" s="50"/>
      <c r="BM534" s="50"/>
      <c r="BN534" s="50"/>
      <c r="BO534" s="50"/>
      <c r="BP534" s="50"/>
      <c r="BQ534" s="50"/>
      <c r="BR534" s="50"/>
      <c r="BS534" s="50"/>
      <c r="BT534" s="50"/>
      <c r="BU534" s="50"/>
      <c r="BV534" s="50"/>
      <c r="BW534" s="50"/>
      <c r="BX534" s="50"/>
      <c r="BY534" s="50"/>
      <c r="BZ534" s="50"/>
      <c r="CA534" s="50"/>
      <c r="CB534" s="50"/>
      <c r="CC534" s="50"/>
      <c r="CD534" s="50"/>
      <c r="CE534" s="50"/>
      <c r="CF534" s="50"/>
      <c r="CG534" s="50"/>
      <c r="CH534" s="50"/>
      <c r="CI534" s="50"/>
      <c r="CJ534" s="50"/>
    </row>
    <row r="535">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853"/>
      <c r="AV535" s="853"/>
      <c r="AW535" s="853"/>
      <c r="AX535" s="853"/>
      <c r="AY535" s="853"/>
      <c r="AZ535" s="853"/>
      <c r="BA535" s="853"/>
      <c r="BB535" s="853"/>
      <c r="BC535" s="853"/>
      <c r="BD535" s="853"/>
      <c r="BE535" s="853"/>
      <c r="BF535" s="853"/>
      <c r="BG535" s="50"/>
      <c r="BH535" s="50"/>
      <c r="BI535" s="50"/>
      <c r="BJ535" s="50"/>
      <c r="BK535" s="50"/>
      <c r="BL535" s="50"/>
      <c r="BM535" s="50"/>
      <c r="BN535" s="50"/>
      <c r="BO535" s="50"/>
      <c r="BP535" s="50"/>
      <c r="BQ535" s="50"/>
      <c r="BR535" s="50"/>
      <c r="BS535" s="50"/>
      <c r="BT535" s="50"/>
      <c r="BU535" s="50"/>
      <c r="BV535" s="50"/>
      <c r="BW535" s="50"/>
      <c r="BX535" s="50"/>
      <c r="BY535" s="50"/>
      <c r="BZ535" s="50"/>
      <c r="CA535" s="50"/>
      <c r="CB535" s="50"/>
      <c r="CC535" s="50"/>
      <c r="CD535" s="50"/>
      <c r="CE535" s="50"/>
      <c r="CF535" s="50"/>
      <c r="CG535" s="50"/>
      <c r="CH535" s="50"/>
      <c r="CI535" s="50"/>
      <c r="CJ535" s="50"/>
    </row>
    <row r="536">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853"/>
      <c r="AV536" s="853"/>
      <c r="AW536" s="853"/>
      <c r="AX536" s="853"/>
      <c r="AY536" s="853"/>
      <c r="AZ536" s="853"/>
      <c r="BA536" s="853"/>
      <c r="BB536" s="853"/>
      <c r="BC536" s="853"/>
      <c r="BD536" s="853"/>
      <c r="BE536" s="853"/>
      <c r="BF536" s="853"/>
      <c r="BG536" s="50"/>
      <c r="BH536" s="50"/>
      <c r="BI536" s="50"/>
      <c r="BJ536" s="50"/>
      <c r="BK536" s="50"/>
      <c r="BL536" s="50"/>
      <c r="BM536" s="50"/>
      <c r="BN536" s="50"/>
      <c r="BO536" s="50"/>
      <c r="BP536" s="50"/>
      <c r="BQ536" s="50"/>
      <c r="BR536" s="50"/>
      <c r="BS536" s="50"/>
      <c r="BT536" s="50"/>
      <c r="BU536" s="50"/>
      <c r="BV536" s="50"/>
      <c r="BW536" s="50"/>
      <c r="BX536" s="50"/>
      <c r="BY536" s="50"/>
      <c r="BZ536" s="50"/>
      <c r="CA536" s="50"/>
      <c r="CB536" s="50"/>
      <c r="CC536" s="50"/>
      <c r="CD536" s="50"/>
      <c r="CE536" s="50"/>
      <c r="CF536" s="50"/>
      <c r="CG536" s="50"/>
      <c r="CH536" s="50"/>
      <c r="CI536" s="50"/>
      <c r="CJ536" s="50"/>
    </row>
    <row r="537">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853"/>
      <c r="AV537" s="853"/>
      <c r="AW537" s="853"/>
      <c r="AX537" s="853"/>
      <c r="AY537" s="853"/>
      <c r="AZ537" s="853"/>
      <c r="BA537" s="853"/>
      <c r="BB537" s="853"/>
      <c r="BC537" s="853"/>
      <c r="BD537" s="853"/>
      <c r="BE537" s="853"/>
      <c r="BF537" s="853"/>
      <c r="BG537" s="50"/>
      <c r="BH537" s="50"/>
      <c r="BI537" s="50"/>
      <c r="BJ537" s="50"/>
      <c r="BK537" s="50"/>
      <c r="BL537" s="50"/>
      <c r="BM537" s="50"/>
      <c r="BN537" s="50"/>
      <c r="BO537" s="50"/>
      <c r="BP537" s="50"/>
      <c r="BQ537" s="50"/>
      <c r="BR537" s="50"/>
      <c r="BS537" s="50"/>
      <c r="BT537" s="50"/>
      <c r="BU537" s="50"/>
      <c r="BV537" s="50"/>
      <c r="BW537" s="50"/>
      <c r="BX537" s="50"/>
      <c r="BY537" s="50"/>
      <c r="BZ537" s="50"/>
      <c r="CA537" s="50"/>
      <c r="CB537" s="50"/>
      <c r="CC537" s="50"/>
      <c r="CD537" s="50"/>
      <c r="CE537" s="50"/>
      <c r="CF537" s="50"/>
      <c r="CG537" s="50"/>
      <c r="CH537" s="50"/>
      <c r="CI537" s="50"/>
      <c r="CJ537" s="50"/>
    </row>
    <row r="538">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853"/>
      <c r="AV538" s="853"/>
      <c r="AW538" s="853"/>
      <c r="AX538" s="853"/>
      <c r="AY538" s="853"/>
      <c r="AZ538" s="853"/>
      <c r="BA538" s="853"/>
      <c r="BB538" s="853"/>
      <c r="BC538" s="853"/>
      <c r="BD538" s="853"/>
      <c r="BE538" s="853"/>
      <c r="BF538" s="853"/>
      <c r="BG538" s="50"/>
      <c r="BH538" s="50"/>
      <c r="BI538" s="50"/>
      <c r="BJ538" s="50"/>
      <c r="BK538" s="50"/>
      <c r="BL538" s="50"/>
      <c r="BM538" s="50"/>
      <c r="BN538" s="50"/>
      <c r="BO538" s="50"/>
      <c r="BP538" s="50"/>
      <c r="BQ538" s="50"/>
      <c r="BR538" s="50"/>
      <c r="BS538" s="50"/>
      <c r="BT538" s="50"/>
      <c r="BU538" s="50"/>
      <c r="BV538" s="50"/>
      <c r="BW538" s="50"/>
      <c r="BX538" s="50"/>
      <c r="BY538" s="50"/>
      <c r="BZ538" s="50"/>
      <c r="CA538" s="50"/>
      <c r="CB538" s="50"/>
      <c r="CC538" s="50"/>
      <c r="CD538" s="50"/>
      <c r="CE538" s="50"/>
      <c r="CF538" s="50"/>
      <c r="CG538" s="50"/>
      <c r="CH538" s="50"/>
      <c r="CI538" s="50"/>
      <c r="CJ538" s="50"/>
    </row>
    <row r="539">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853"/>
      <c r="AV539" s="853"/>
      <c r="AW539" s="853"/>
      <c r="AX539" s="853"/>
      <c r="AY539" s="853"/>
      <c r="AZ539" s="853"/>
      <c r="BA539" s="853"/>
      <c r="BB539" s="853"/>
      <c r="BC539" s="853"/>
      <c r="BD539" s="853"/>
      <c r="BE539" s="853"/>
      <c r="BF539" s="853"/>
      <c r="BG539" s="50"/>
      <c r="BH539" s="50"/>
      <c r="BI539" s="50"/>
      <c r="BJ539" s="50"/>
      <c r="BK539" s="50"/>
      <c r="BL539" s="50"/>
      <c r="BM539" s="50"/>
      <c r="BN539" s="50"/>
      <c r="BO539" s="50"/>
      <c r="BP539" s="50"/>
      <c r="BQ539" s="50"/>
      <c r="BR539" s="50"/>
      <c r="BS539" s="50"/>
      <c r="BT539" s="50"/>
      <c r="BU539" s="50"/>
      <c r="BV539" s="50"/>
      <c r="BW539" s="50"/>
      <c r="BX539" s="50"/>
      <c r="BY539" s="50"/>
      <c r="BZ539" s="50"/>
      <c r="CA539" s="50"/>
      <c r="CB539" s="50"/>
      <c r="CC539" s="50"/>
      <c r="CD539" s="50"/>
      <c r="CE539" s="50"/>
      <c r="CF539" s="50"/>
      <c r="CG539" s="50"/>
      <c r="CH539" s="50"/>
      <c r="CI539" s="50"/>
      <c r="CJ539" s="50"/>
    </row>
    <row r="540">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853"/>
      <c r="AV540" s="853"/>
      <c r="AW540" s="853"/>
      <c r="AX540" s="853"/>
      <c r="AY540" s="853"/>
      <c r="AZ540" s="853"/>
      <c r="BA540" s="853"/>
      <c r="BB540" s="853"/>
      <c r="BC540" s="853"/>
      <c r="BD540" s="853"/>
      <c r="BE540" s="853"/>
      <c r="BF540" s="853"/>
      <c r="BG540" s="50"/>
      <c r="BH540" s="50"/>
      <c r="BI540" s="50"/>
      <c r="BJ540" s="50"/>
      <c r="BK540" s="50"/>
      <c r="BL540" s="50"/>
      <c r="BM540" s="50"/>
      <c r="BN540" s="50"/>
      <c r="BO540" s="50"/>
      <c r="BP540" s="50"/>
      <c r="BQ540" s="50"/>
      <c r="BR540" s="50"/>
      <c r="BS540" s="50"/>
      <c r="BT540" s="50"/>
      <c r="BU540" s="50"/>
      <c r="BV540" s="50"/>
      <c r="BW540" s="50"/>
      <c r="BX540" s="50"/>
      <c r="BY540" s="50"/>
      <c r="BZ540" s="50"/>
      <c r="CA540" s="50"/>
      <c r="CB540" s="50"/>
      <c r="CC540" s="50"/>
      <c r="CD540" s="50"/>
      <c r="CE540" s="50"/>
      <c r="CF540" s="50"/>
      <c r="CG540" s="50"/>
      <c r="CH540" s="50"/>
      <c r="CI540" s="50"/>
      <c r="CJ540" s="50"/>
    </row>
    <row r="541">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853"/>
      <c r="AV541" s="853"/>
      <c r="AW541" s="853"/>
      <c r="AX541" s="853"/>
      <c r="AY541" s="853"/>
      <c r="AZ541" s="853"/>
      <c r="BA541" s="853"/>
      <c r="BB541" s="853"/>
      <c r="BC541" s="853"/>
      <c r="BD541" s="853"/>
      <c r="BE541" s="853"/>
      <c r="BF541" s="853"/>
      <c r="BG541" s="50"/>
      <c r="BH541" s="50"/>
      <c r="BI541" s="50"/>
      <c r="BJ541" s="50"/>
      <c r="BK541" s="50"/>
      <c r="BL541" s="50"/>
      <c r="BM541" s="50"/>
      <c r="BN541" s="50"/>
      <c r="BO541" s="50"/>
      <c r="BP541" s="50"/>
      <c r="BQ541" s="50"/>
      <c r="BR541" s="50"/>
      <c r="BS541" s="50"/>
      <c r="BT541" s="50"/>
      <c r="BU541" s="50"/>
      <c r="BV541" s="50"/>
      <c r="BW541" s="50"/>
      <c r="BX541" s="50"/>
      <c r="BY541" s="50"/>
      <c r="BZ541" s="50"/>
      <c r="CA541" s="50"/>
      <c r="CB541" s="50"/>
      <c r="CC541" s="50"/>
      <c r="CD541" s="50"/>
      <c r="CE541" s="50"/>
      <c r="CF541" s="50"/>
      <c r="CG541" s="50"/>
      <c r="CH541" s="50"/>
      <c r="CI541" s="50"/>
      <c r="CJ541" s="50"/>
    </row>
    <row r="542">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853"/>
      <c r="AV542" s="853"/>
      <c r="AW542" s="853"/>
      <c r="AX542" s="853"/>
      <c r="AY542" s="853"/>
      <c r="AZ542" s="853"/>
      <c r="BA542" s="853"/>
      <c r="BB542" s="853"/>
      <c r="BC542" s="853"/>
      <c r="BD542" s="853"/>
      <c r="BE542" s="853"/>
      <c r="BF542" s="853"/>
      <c r="BG542" s="50"/>
      <c r="BH542" s="50"/>
      <c r="BI542" s="50"/>
      <c r="BJ542" s="50"/>
      <c r="BK542" s="50"/>
      <c r="BL542" s="50"/>
      <c r="BM542" s="50"/>
      <c r="BN542" s="50"/>
      <c r="BO542" s="50"/>
      <c r="BP542" s="50"/>
      <c r="BQ542" s="50"/>
      <c r="BR542" s="50"/>
      <c r="BS542" s="50"/>
      <c r="BT542" s="50"/>
      <c r="BU542" s="50"/>
      <c r="BV542" s="50"/>
      <c r="BW542" s="50"/>
      <c r="BX542" s="50"/>
      <c r="BY542" s="50"/>
      <c r="BZ542" s="50"/>
      <c r="CA542" s="50"/>
      <c r="CB542" s="50"/>
      <c r="CC542" s="50"/>
      <c r="CD542" s="50"/>
      <c r="CE542" s="50"/>
      <c r="CF542" s="50"/>
      <c r="CG542" s="50"/>
      <c r="CH542" s="50"/>
      <c r="CI542" s="50"/>
      <c r="CJ542" s="50"/>
    </row>
    <row r="543">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853"/>
      <c r="AV543" s="853"/>
      <c r="AW543" s="853"/>
      <c r="AX543" s="853"/>
      <c r="AY543" s="853"/>
      <c r="AZ543" s="853"/>
      <c r="BA543" s="853"/>
      <c r="BB543" s="853"/>
      <c r="BC543" s="853"/>
      <c r="BD543" s="853"/>
      <c r="BE543" s="853"/>
      <c r="BF543" s="853"/>
      <c r="BG543" s="50"/>
      <c r="BH543" s="50"/>
      <c r="BI543" s="50"/>
      <c r="BJ543" s="50"/>
      <c r="BK543" s="50"/>
      <c r="BL543" s="50"/>
      <c r="BM543" s="50"/>
      <c r="BN543" s="50"/>
      <c r="BO543" s="50"/>
      <c r="BP543" s="50"/>
      <c r="BQ543" s="50"/>
      <c r="BR543" s="50"/>
      <c r="BS543" s="50"/>
      <c r="BT543" s="50"/>
      <c r="BU543" s="50"/>
      <c r="BV543" s="50"/>
      <c r="BW543" s="50"/>
      <c r="BX543" s="50"/>
      <c r="BY543" s="50"/>
      <c r="BZ543" s="50"/>
      <c r="CA543" s="50"/>
      <c r="CB543" s="50"/>
      <c r="CC543" s="50"/>
      <c r="CD543" s="50"/>
      <c r="CE543" s="50"/>
      <c r="CF543" s="50"/>
      <c r="CG543" s="50"/>
      <c r="CH543" s="50"/>
      <c r="CI543" s="50"/>
      <c r="CJ543" s="50"/>
    </row>
    <row r="544">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853"/>
      <c r="AV544" s="853"/>
      <c r="AW544" s="853"/>
      <c r="AX544" s="853"/>
      <c r="AY544" s="853"/>
      <c r="AZ544" s="853"/>
      <c r="BA544" s="853"/>
      <c r="BB544" s="853"/>
      <c r="BC544" s="853"/>
      <c r="BD544" s="853"/>
      <c r="BE544" s="853"/>
      <c r="BF544" s="853"/>
      <c r="BG544" s="50"/>
      <c r="BH544" s="50"/>
      <c r="BI544" s="50"/>
      <c r="BJ544" s="50"/>
      <c r="BK544" s="50"/>
      <c r="BL544" s="50"/>
      <c r="BM544" s="50"/>
      <c r="BN544" s="50"/>
      <c r="BO544" s="50"/>
      <c r="BP544" s="50"/>
      <c r="BQ544" s="50"/>
      <c r="BR544" s="50"/>
      <c r="BS544" s="50"/>
      <c r="BT544" s="50"/>
      <c r="BU544" s="50"/>
      <c r="BV544" s="50"/>
      <c r="BW544" s="50"/>
      <c r="BX544" s="50"/>
      <c r="BY544" s="50"/>
      <c r="BZ544" s="50"/>
      <c r="CA544" s="50"/>
      <c r="CB544" s="50"/>
      <c r="CC544" s="50"/>
      <c r="CD544" s="50"/>
      <c r="CE544" s="50"/>
      <c r="CF544" s="50"/>
      <c r="CG544" s="50"/>
      <c r="CH544" s="50"/>
      <c r="CI544" s="50"/>
      <c r="CJ544" s="50"/>
    </row>
    <row r="545">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853"/>
      <c r="AV545" s="853"/>
      <c r="AW545" s="853"/>
      <c r="AX545" s="853"/>
      <c r="AY545" s="853"/>
      <c r="AZ545" s="853"/>
      <c r="BA545" s="853"/>
      <c r="BB545" s="853"/>
      <c r="BC545" s="853"/>
      <c r="BD545" s="853"/>
      <c r="BE545" s="853"/>
      <c r="BF545" s="853"/>
      <c r="BG545" s="50"/>
      <c r="BH545" s="50"/>
      <c r="BI545" s="50"/>
      <c r="BJ545" s="50"/>
      <c r="BK545" s="50"/>
      <c r="BL545" s="50"/>
      <c r="BM545" s="50"/>
      <c r="BN545" s="50"/>
      <c r="BO545" s="50"/>
      <c r="BP545" s="50"/>
      <c r="BQ545" s="50"/>
      <c r="BR545" s="50"/>
      <c r="BS545" s="50"/>
      <c r="BT545" s="50"/>
      <c r="BU545" s="50"/>
      <c r="BV545" s="50"/>
      <c r="BW545" s="50"/>
      <c r="BX545" s="50"/>
      <c r="BY545" s="50"/>
      <c r="BZ545" s="50"/>
      <c r="CA545" s="50"/>
      <c r="CB545" s="50"/>
      <c r="CC545" s="50"/>
      <c r="CD545" s="50"/>
      <c r="CE545" s="50"/>
      <c r="CF545" s="50"/>
      <c r="CG545" s="50"/>
      <c r="CH545" s="50"/>
      <c r="CI545" s="50"/>
      <c r="CJ545" s="50"/>
    </row>
    <row r="546">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853"/>
      <c r="AV546" s="853"/>
      <c r="AW546" s="853"/>
      <c r="AX546" s="853"/>
      <c r="AY546" s="853"/>
      <c r="AZ546" s="853"/>
      <c r="BA546" s="853"/>
      <c r="BB546" s="853"/>
      <c r="BC546" s="853"/>
      <c r="BD546" s="853"/>
      <c r="BE546" s="853"/>
      <c r="BF546" s="853"/>
      <c r="BG546" s="50"/>
      <c r="BH546" s="50"/>
      <c r="BI546" s="50"/>
      <c r="BJ546" s="50"/>
      <c r="BK546" s="50"/>
      <c r="BL546" s="50"/>
      <c r="BM546" s="50"/>
      <c r="BN546" s="50"/>
      <c r="BO546" s="50"/>
      <c r="BP546" s="50"/>
      <c r="BQ546" s="50"/>
      <c r="BR546" s="50"/>
      <c r="BS546" s="50"/>
      <c r="BT546" s="50"/>
      <c r="BU546" s="50"/>
      <c r="BV546" s="50"/>
      <c r="BW546" s="50"/>
      <c r="BX546" s="50"/>
      <c r="BY546" s="50"/>
      <c r="BZ546" s="50"/>
      <c r="CA546" s="50"/>
      <c r="CB546" s="50"/>
      <c r="CC546" s="50"/>
      <c r="CD546" s="50"/>
      <c r="CE546" s="50"/>
      <c r="CF546" s="50"/>
      <c r="CG546" s="50"/>
      <c r="CH546" s="50"/>
      <c r="CI546" s="50"/>
      <c r="CJ546" s="50"/>
    </row>
    <row r="547">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853"/>
      <c r="AV547" s="853"/>
      <c r="AW547" s="853"/>
      <c r="AX547" s="853"/>
      <c r="AY547" s="853"/>
      <c r="AZ547" s="853"/>
      <c r="BA547" s="853"/>
      <c r="BB547" s="853"/>
      <c r="BC547" s="853"/>
      <c r="BD547" s="853"/>
      <c r="BE547" s="853"/>
      <c r="BF547" s="853"/>
      <c r="BG547" s="50"/>
      <c r="BH547" s="50"/>
      <c r="BI547" s="50"/>
      <c r="BJ547" s="50"/>
      <c r="BK547" s="50"/>
      <c r="BL547" s="50"/>
      <c r="BM547" s="50"/>
      <c r="BN547" s="50"/>
      <c r="BO547" s="50"/>
      <c r="BP547" s="50"/>
      <c r="BQ547" s="50"/>
      <c r="BR547" s="50"/>
      <c r="BS547" s="50"/>
      <c r="BT547" s="50"/>
      <c r="BU547" s="50"/>
      <c r="BV547" s="50"/>
      <c r="BW547" s="50"/>
      <c r="BX547" s="50"/>
      <c r="BY547" s="50"/>
      <c r="BZ547" s="50"/>
      <c r="CA547" s="50"/>
      <c r="CB547" s="50"/>
      <c r="CC547" s="50"/>
      <c r="CD547" s="50"/>
      <c r="CE547" s="50"/>
      <c r="CF547" s="50"/>
      <c r="CG547" s="50"/>
      <c r="CH547" s="50"/>
      <c r="CI547" s="50"/>
      <c r="CJ547" s="50"/>
    </row>
    <row r="548">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853"/>
      <c r="AV548" s="853"/>
      <c r="AW548" s="853"/>
      <c r="AX548" s="853"/>
      <c r="AY548" s="853"/>
      <c r="AZ548" s="853"/>
      <c r="BA548" s="853"/>
      <c r="BB548" s="853"/>
      <c r="BC548" s="853"/>
      <c r="BD548" s="853"/>
      <c r="BE548" s="853"/>
      <c r="BF548" s="853"/>
      <c r="BG548" s="50"/>
      <c r="BH548" s="50"/>
      <c r="BI548" s="50"/>
      <c r="BJ548" s="50"/>
      <c r="BK548" s="50"/>
      <c r="BL548" s="50"/>
      <c r="BM548" s="50"/>
      <c r="BN548" s="50"/>
      <c r="BO548" s="50"/>
      <c r="BP548" s="50"/>
      <c r="BQ548" s="50"/>
      <c r="BR548" s="50"/>
      <c r="BS548" s="50"/>
      <c r="BT548" s="50"/>
      <c r="BU548" s="50"/>
      <c r="BV548" s="50"/>
      <c r="BW548" s="50"/>
      <c r="BX548" s="50"/>
      <c r="BY548" s="50"/>
      <c r="BZ548" s="50"/>
      <c r="CA548" s="50"/>
      <c r="CB548" s="50"/>
      <c r="CC548" s="50"/>
      <c r="CD548" s="50"/>
      <c r="CE548" s="50"/>
      <c r="CF548" s="50"/>
      <c r="CG548" s="50"/>
      <c r="CH548" s="50"/>
      <c r="CI548" s="50"/>
      <c r="CJ548" s="50"/>
    </row>
    <row r="549">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853"/>
      <c r="AV549" s="853"/>
      <c r="AW549" s="853"/>
      <c r="AX549" s="853"/>
      <c r="AY549" s="853"/>
      <c r="AZ549" s="853"/>
      <c r="BA549" s="853"/>
      <c r="BB549" s="853"/>
      <c r="BC549" s="853"/>
      <c r="BD549" s="853"/>
      <c r="BE549" s="853"/>
      <c r="BF549" s="853"/>
      <c r="BG549" s="50"/>
      <c r="BH549" s="50"/>
      <c r="BI549" s="50"/>
      <c r="BJ549" s="50"/>
      <c r="BK549" s="50"/>
      <c r="BL549" s="50"/>
      <c r="BM549" s="50"/>
      <c r="BN549" s="50"/>
      <c r="BO549" s="50"/>
      <c r="BP549" s="50"/>
      <c r="BQ549" s="50"/>
      <c r="BR549" s="50"/>
      <c r="BS549" s="50"/>
      <c r="BT549" s="50"/>
      <c r="BU549" s="50"/>
      <c r="BV549" s="50"/>
      <c r="BW549" s="50"/>
      <c r="BX549" s="50"/>
      <c r="BY549" s="50"/>
      <c r="BZ549" s="50"/>
      <c r="CA549" s="50"/>
      <c r="CB549" s="50"/>
      <c r="CC549" s="50"/>
      <c r="CD549" s="50"/>
      <c r="CE549" s="50"/>
      <c r="CF549" s="50"/>
      <c r="CG549" s="50"/>
      <c r="CH549" s="50"/>
      <c r="CI549" s="50"/>
      <c r="CJ549" s="50"/>
    </row>
    <row r="550">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853"/>
      <c r="AV550" s="853"/>
      <c r="AW550" s="853"/>
      <c r="AX550" s="853"/>
      <c r="AY550" s="853"/>
      <c r="AZ550" s="853"/>
      <c r="BA550" s="853"/>
      <c r="BB550" s="853"/>
      <c r="BC550" s="853"/>
      <c r="BD550" s="853"/>
      <c r="BE550" s="853"/>
      <c r="BF550" s="853"/>
      <c r="BG550" s="50"/>
      <c r="BH550" s="50"/>
      <c r="BI550" s="50"/>
      <c r="BJ550" s="50"/>
      <c r="BK550" s="50"/>
      <c r="BL550" s="50"/>
      <c r="BM550" s="50"/>
      <c r="BN550" s="50"/>
      <c r="BO550" s="50"/>
      <c r="BP550" s="50"/>
      <c r="BQ550" s="50"/>
      <c r="BR550" s="50"/>
      <c r="BS550" s="50"/>
      <c r="BT550" s="50"/>
      <c r="BU550" s="50"/>
      <c r="BV550" s="50"/>
      <c r="BW550" s="50"/>
      <c r="BX550" s="50"/>
      <c r="BY550" s="50"/>
      <c r="BZ550" s="50"/>
      <c r="CA550" s="50"/>
      <c r="CB550" s="50"/>
      <c r="CC550" s="50"/>
      <c r="CD550" s="50"/>
      <c r="CE550" s="50"/>
      <c r="CF550" s="50"/>
      <c r="CG550" s="50"/>
      <c r="CH550" s="50"/>
      <c r="CI550" s="50"/>
      <c r="CJ550" s="50"/>
    </row>
    <row r="551">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853"/>
      <c r="AV551" s="853"/>
      <c r="AW551" s="853"/>
      <c r="AX551" s="853"/>
      <c r="AY551" s="853"/>
      <c r="AZ551" s="853"/>
      <c r="BA551" s="853"/>
      <c r="BB551" s="853"/>
      <c r="BC551" s="853"/>
      <c r="BD551" s="853"/>
      <c r="BE551" s="853"/>
      <c r="BF551" s="853"/>
      <c r="BG551" s="50"/>
      <c r="BH551" s="50"/>
      <c r="BI551" s="50"/>
      <c r="BJ551" s="50"/>
      <c r="BK551" s="50"/>
      <c r="BL551" s="50"/>
      <c r="BM551" s="50"/>
      <c r="BN551" s="50"/>
      <c r="BO551" s="50"/>
      <c r="BP551" s="50"/>
      <c r="BQ551" s="50"/>
      <c r="BR551" s="50"/>
      <c r="BS551" s="50"/>
      <c r="BT551" s="50"/>
      <c r="BU551" s="50"/>
      <c r="BV551" s="50"/>
      <c r="BW551" s="50"/>
      <c r="BX551" s="50"/>
      <c r="BY551" s="50"/>
      <c r="BZ551" s="50"/>
      <c r="CA551" s="50"/>
      <c r="CB551" s="50"/>
      <c r="CC551" s="50"/>
      <c r="CD551" s="50"/>
      <c r="CE551" s="50"/>
      <c r="CF551" s="50"/>
      <c r="CG551" s="50"/>
      <c r="CH551" s="50"/>
      <c r="CI551" s="50"/>
      <c r="CJ551" s="50"/>
    </row>
    <row r="552">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853"/>
      <c r="AV552" s="853"/>
      <c r="AW552" s="853"/>
      <c r="AX552" s="853"/>
      <c r="AY552" s="853"/>
      <c r="AZ552" s="853"/>
      <c r="BA552" s="853"/>
      <c r="BB552" s="853"/>
      <c r="BC552" s="853"/>
      <c r="BD552" s="853"/>
      <c r="BE552" s="853"/>
      <c r="BF552" s="853"/>
      <c r="BG552" s="50"/>
      <c r="BH552" s="50"/>
      <c r="BI552" s="50"/>
      <c r="BJ552" s="50"/>
      <c r="BK552" s="50"/>
      <c r="BL552" s="50"/>
      <c r="BM552" s="50"/>
      <c r="BN552" s="50"/>
      <c r="BO552" s="50"/>
      <c r="BP552" s="50"/>
      <c r="BQ552" s="50"/>
      <c r="BR552" s="50"/>
      <c r="BS552" s="50"/>
      <c r="BT552" s="50"/>
      <c r="BU552" s="50"/>
      <c r="BV552" s="50"/>
      <c r="BW552" s="50"/>
      <c r="BX552" s="50"/>
      <c r="BY552" s="50"/>
      <c r="BZ552" s="50"/>
      <c r="CA552" s="50"/>
      <c r="CB552" s="50"/>
      <c r="CC552" s="50"/>
      <c r="CD552" s="50"/>
      <c r="CE552" s="50"/>
      <c r="CF552" s="50"/>
      <c r="CG552" s="50"/>
      <c r="CH552" s="50"/>
      <c r="CI552" s="50"/>
      <c r="CJ552" s="50"/>
    </row>
    <row r="553">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853"/>
      <c r="AV553" s="853"/>
      <c r="AW553" s="853"/>
      <c r="AX553" s="853"/>
      <c r="AY553" s="853"/>
      <c r="AZ553" s="853"/>
      <c r="BA553" s="853"/>
      <c r="BB553" s="853"/>
      <c r="BC553" s="853"/>
      <c r="BD553" s="853"/>
      <c r="BE553" s="853"/>
      <c r="BF553" s="853"/>
      <c r="BG553" s="50"/>
      <c r="BH553" s="50"/>
      <c r="BI553" s="50"/>
      <c r="BJ553" s="50"/>
      <c r="BK553" s="50"/>
      <c r="BL553" s="50"/>
      <c r="BM553" s="50"/>
      <c r="BN553" s="50"/>
      <c r="BO553" s="50"/>
      <c r="BP553" s="50"/>
      <c r="BQ553" s="50"/>
      <c r="BR553" s="50"/>
      <c r="BS553" s="50"/>
      <c r="BT553" s="50"/>
      <c r="BU553" s="50"/>
      <c r="BV553" s="50"/>
      <c r="BW553" s="50"/>
      <c r="BX553" s="50"/>
      <c r="BY553" s="50"/>
      <c r="BZ553" s="50"/>
      <c r="CA553" s="50"/>
      <c r="CB553" s="50"/>
      <c r="CC553" s="50"/>
      <c r="CD553" s="50"/>
      <c r="CE553" s="50"/>
      <c r="CF553" s="50"/>
      <c r="CG553" s="50"/>
      <c r="CH553" s="50"/>
      <c r="CI553" s="50"/>
      <c r="CJ553" s="50"/>
    </row>
    <row r="554">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853"/>
      <c r="AV554" s="853"/>
      <c r="AW554" s="853"/>
      <c r="AX554" s="853"/>
      <c r="AY554" s="853"/>
      <c r="AZ554" s="853"/>
      <c r="BA554" s="853"/>
      <c r="BB554" s="853"/>
      <c r="BC554" s="853"/>
      <c r="BD554" s="853"/>
      <c r="BE554" s="853"/>
      <c r="BF554" s="853"/>
      <c r="BG554" s="50"/>
      <c r="BH554" s="50"/>
      <c r="BI554" s="50"/>
      <c r="BJ554" s="50"/>
      <c r="BK554" s="50"/>
      <c r="BL554" s="50"/>
      <c r="BM554" s="50"/>
      <c r="BN554" s="50"/>
      <c r="BO554" s="50"/>
      <c r="BP554" s="50"/>
      <c r="BQ554" s="50"/>
      <c r="BR554" s="50"/>
      <c r="BS554" s="50"/>
      <c r="BT554" s="50"/>
      <c r="BU554" s="50"/>
      <c r="BV554" s="50"/>
      <c r="BW554" s="50"/>
      <c r="BX554" s="50"/>
      <c r="BY554" s="50"/>
      <c r="BZ554" s="50"/>
      <c r="CA554" s="50"/>
      <c r="CB554" s="50"/>
      <c r="CC554" s="50"/>
      <c r="CD554" s="50"/>
      <c r="CE554" s="50"/>
      <c r="CF554" s="50"/>
      <c r="CG554" s="50"/>
      <c r="CH554" s="50"/>
      <c r="CI554" s="50"/>
      <c r="CJ554" s="50"/>
    </row>
    <row r="555">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853"/>
      <c r="AV555" s="853"/>
      <c r="AW555" s="853"/>
      <c r="AX555" s="853"/>
      <c r="AY555" s="853"/>
      <c r="AZ555" s="853"/>
      <c r="BA555" s="853"/>
      <c r="BB555" s="853"/>
      <c r="BC555" s="853"/>
      <c r="BD555" s="853"/>
      <c r="BE555" s="853"/>
      <c r="BF555" s="853"/>
      <c r="BG555" s="50"/>
      <c r="BH555" s="50"/>
      <c r="BI555" s="50"/>
      <c r="BJ555" s="50"/>
      <c r="BK555" s="50"/>
      <c r="BL555" s="50"/>
      <c r="BM555" s="50"/>
      <c r="BN555" s="50"/>
      <c r="BO555" s="50"/>
      <c r="BP555" s="50"/>
      <c r="BQ555" s="50"/>
      <c r="BR555" s="50"/>
      <c r="BS555" s="50"/>
      <c r="BT555" s="50"/>
      <c r="BU555" s="50"/>
      <c r="BV555" s="50"/>
      <c r="BW555" s="50"/>
      <c r="BX555" s="50"/>
      <c r="BY555" s="50"/>
      <c r="BZ555" s="50"/>
      <c r="CA555" s="50"/>
      <c r="CB555" s="50"/>
      <c r="CC555" s="50"/>
      <c r="CD555" s="50"/>
      <c r="CE555" s="50"/>
      <c r="CF555" s="50"/>
      <c r="CG555" s="50"/>
      <c r="CH555" s="50"/>
      <c r="CI555" s="50"/>
      <c r="CJ555" s="50"/>
    </row>
    <row r="556">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853"/>
      <c r="AV556" s="853"/>
      <c r="AW556" s="853"/>
      <c r="AX556" s="853"/>
      <c r="AY556" s="853"/>
      <c r="AZ556" s="853"/>
      <c r="BA556" s="853"/>
      <c r="BB556" s="853"/>
      <c r="BC556" s="853"/>
      <c r="BD556" s="853"/>
      <c r="BE556" s="853"/>
      <c r="BF556" s="853"/>
      <c r="BG556" s="50"/>
      <c r="BH556" s="50"/>
      <c r="BI556" s="50"/>
      <c r="BJ556" s="50"/>
      <c r="BK556" s="50"/>
      <c r="BL556" s="50"/>
      <c r="BM556" s="50"/>
      <c r="BN556" s="50"/>
      <c r="BO556" s="50"/>
      <c r="BP556" s="50"/>
      <c r="BQ556" s="50"/>
      <c r="BR556" s="50"/>
      <c r="BS556" s="50"/>
      <c r="BT556" s="50"/>
      <c r="BU556" s="50"/>
      <c r="BV556" s="50"/>
      <c r="BW556" s="50"/>
      <c r="BX556" s="50"/>
      <c r="BY556" s="50"/>
      <c r="BZ556" s="50"/>
      <c r="CA556" s="50"/>
      <c r="CB556" s="50"/>
      <c r="CC556" s="50"/>
      <c r="CD556" s="50"/>
      <c r="CE556" s="50"/>
      <c r="CF556" s="50"/>
      <c r="CG556" s="50"/>
      <c r="CH556" s="50"/>
      <c r="CI556" s="50"/>
      <c r="CJ556" s="50"/>
    </row>
    <row r="557">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853"/>
      <c r="AV557" s="853"/>
      <c r="AW557" s="853"/>
      <c r="AX557" s="853"/>
      <c r="AY557" s="853"/>
      <c r="AZ557" s="853"/>
      <c r="BA557" s="853"/>
      <c r="BB557" s="853"/>
      <c r="BC557" s="853"/>
      <c r="BD557" s="853"/>
      <c r="BE557" s="853"/>
      <c r="BF557" s="853"/>
      <c r="BG557" s="50"/>
      <c r="BH557" s="50"/>
      <c r="BI557" s="50"/>
      <c r="BJ557" s="50"/>
      <c r="BK557" s="50"/>
      <c r="BL557" s="50"/>
      <c r="BM557" s="50"/>
      <c r="BN557" s="50"/>
      <c r="BO557" s="50"/>
      <c r="BP557" s="50"/>
      <c r="BQ557" s="50"/>
      <c r="BR557" s="50"/>
      <c r="BS557" s="50"/>
      <c r="BT557" s="50"/>
      <c r="BU557" s="50"/>
      <c r="BV557" s="50"/>
      <c r="BW557" s="50"/>
      <c r="BX557" s="50"/>
      <c r="BY557" s="50"/>
      <c r="BZ557" s="50"/>
      <c r="CA557" s="50"/>
      <c r="CB557" s="50"/>
      <c r="CC557" s="50"/>
      <c r="CD557" s="50"/>
      <c r="CE557" s="50"/>
      <c r="CF557" s="50"/>
      <c r="CG557" s="50"/>
      <c r="CH557" s="50"/>
      <c r="CI557" s="50"/>
      <c r="CJ557" s="50"/>
    </row>
    <row r="558">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853"/>
      <c r="AV558" s="853"/>
      <c r="AW558" s="853"/>
      <c r="AX558" s="853"/>
      <c r="AY558" s="853"/>
      <c r="AZ558" s="853"/>
      <c r="BA558" s="853"/>
      <c r="BB558" s="853"/>
      <c r="BC558" s="853"/>
      <c r="BD558" s="853"/>
      <c r="BE558" s="853"/>
      <c r="BF558" s="853"/>
      <c r="BG558" s="50"/>
      <c r="BH558" s="50"/>
      <c r="BI558" s="50"/>
      <c r="BJ558" s="50"/>
      <c r="BK558" s="50"/>
      <c r="BL558" s="50"/>
      <c r="BM558" s="50"/>
      <c r="BN558" s="50"/>
      <c r="BO558" s="50"/>
      <c r="BP558" s="50"/>
      <c r="BQ558" s="50"/>
      <c r="BR558" s="50"/>
      <c r="BS558" s="50"/>
      <c r="BT558" s="50"/>
      <c r="BU558" s="50"/>
      <c r="BV558" s="50"/>
      <c r="BW558" s="50"/>
      <c r="BX558" s="50"/>
      <c r="BY558" s="50"/>
      <c r="BZ558" s="50"/>
      <c r="CA558" s="50"/>
      <c r="CB558" s="50"/>
      <c r="CC558" s="50"/>
      <c r="CD558" s="50"/>
      <c r="CE558" s="50"/>
      <c r="CF558" s="50"/>
      <c r="CG558" s="50"/>
      <c r="CH558" s="50"/>
      <c r="CI558" s="50"/>
      <c r="CJ558" s="50"/>
    </row>
    <row r="559">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853"/>
      <c r="AV559" s="853"/>
      <c r="AW559" s="853"/>
      <c r="AX559" s="853"/>
      <c r="AY559" s="853"/>
      <c r="AZ559" s="853"/>
      <c r="BA559" s="853"/>
      <c r="BB559" s="853"/>
      <c r="BC559" s="853"/>
      <c r="BD559" s="853"/>
      <c r="BE559" s="853"/>
      <c r="BF559" s="853"/>
      <c r="BG559" s="50"/>
      <c r="BH559" s="50"/>
      <c r="BI559" s="50"/>
      <c r="BJ559" s="50"/>
      <c r="BK559" s="50"/>
      <c r="BL559" s="50"/>
      <c r="BM559" s="50"/>
      <c r="BN559" s="50"/>
      <c r="BO559" s="50"/>
      <c r="BP559" s="50"/>
      <c r="BQ559" s="50"/>
      <c r="BR559" s="50"/>
      <c r="BS559" s="50"/>
      <c r="BT559" s="50"/>
      <c r="BU559" s="50"/>
      <c r="BV559" s="50"/>
      <c r="BW559" s="50"/>
      <c r="BX559" s="50"/>
      <c r="BY559" s="50"/>
      <c r="BZ559" s="50"/>
      <c r="CA559" s="50"/>
      <c r="CB559" s="50"/>
      <c r="CC559" s="50"/>
      <c r="CD559" s="50"/>
      <c r="CE559" s="50"/>
      <c r="CF559" s="50"/>
      <c r="CG559" s="50"/>
      <c r="CH559" s="50"/>
      <c r="CI559" s="50"/>
      <c r="CJ559" s="50"/>
    </row>
    <row r="560">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853"/>
      <c r="AV560" s="853"/>
      <c r="AW560" s="853"/>
      <c r="AX560" s="853"/>
      <c r="AY560" s="853"/>
      <c r="AZ560" s="853"/>
      <c r="BA560" s="853"/>
      <c r="BB560" s="853"/>
      <c r="BC560" s="853"/>
      <c r="BD560" s="853"/>
      <c r="BE560" s="853"/>
      <c r="BF560" s="853"/>
      <c r="BG560" s="50"/>
      <c r="BH560" s="50"/>
      <c r="BI560" s="50"/>
      <c r="BJ560" s="50"/>
      <c r="BK560" s="50"/>
      <c r="BL560" s="50"/>
      <c r="BM560" s="50"/>
      <c r="BN560" s="50"/>
      <c r="BO560" s="50"/>
      <c r="BP560" s="50"/>
      <c r="BQ560" s="50"/>
      <c r="BR560" s="50"/>
      <c r="BS560" s="50"/>
      <c r="BT560" s="50"/>
      <c r="BU560" s="50"/>
      <c r="BV560" s="50"/>
      <c r="BW560" s="50"/>
      <c r="BX560" s="50"/>
      <c r="BY560" s="50"/>
      <c r="BZ560" s="50"/>
      <c r="CA560" s="50"/>
      <c r="CB560" s="50"/>
      <c r="CC560" s="50"/>
      <c r="CD560" s="50"/>
      <c r="CE560" s="50"/>
      <c r="CF560" s="50"/>
      <c r="CG560" s="50"/>
      <c r="CH560" s="50"/>
      <c r="CI560" s="50"/>
      <c r="CJ560" s="50"/>
    </row>
    <row r="561">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853"/>
      <c r="AV561" s="853"/>
      <c r="AW561" s="853"/>
      <c r="AX561" s="853"/>
      <c r="AY561" s="853"/>
      <c r="AZ561" s="853"/>
      <c r="BA561" s="853"/>
      <c r="BB561" s="853"/>
      <c r="BC561" s="853"/>
      <c r="BD561" s="853"/>
      <c r="BE561" s="853"/>
      <c r="BF561" s="853"/>
      <c r="BG561" s="50"/>
      <c r="BH561" s="50"/>
      <c r="BI561" s="50"/>
      <c r="BJ561" s="50"/>
      <c r="BK561" s="50"/>
      <c r="BL561" s="50"/>
      <c r="BM561" s="50"/>
      <c r="BN561" s="50"/>
      <c r="BO561" s="50"/>
      <c r="BP561" s="50"/>
      <c r="BQ561" s="50"/>
      <c r="BR561" s="50"/>
      <c r="BS561" s="50"/>
      <c r="BT561" s="50"/>
      <c r="BU561" s="50"/>
      <c r="BV561" s="50"/>
      <c r="BW561" s="50"/>
      <c r="BX561" s="50"/>
      <c r="BY561" s="50"/>
      <c r="BZ561" s="50"/>
      <c r="CA561" s="50"/>
      <c r="CB561" s="50"/>
      <c r="CC561" s="50"/>
      <c r="CD561" s="50"/>
      <c r="CE561" s="50"/>
      <c r="CF561" s="50"/>
      <c r="CG561" s="50"/>
      <c r="CH561" s="50"/>
      <c r="CI561" s="50"/>
      <c r="CJ561" s="50"/>
    </row>
    <row r="562">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853"/>
      <c r="AV562" s="853"/>
      <c r="AW562" s="853"/>
      <c r="AX562" s="853"/>
      <c r="AY562" s="853"/>
      <c r="AZ562" s="853"/>
      <c r="BA562" s="853"/>
      <c r="BB562" s="853"/>
      <c r="BC562" s="853"/>
      <c r="BD562" s="853"/>
      <c r="BE562" s="853"/>
      <c r="BF562" s="853"/>
      <c r="BG562" s="50"/>
      <c r="BH562" s="50"/>
      <c r="BI562" s="50"/>
      <c r="BJ562" s="50"/>
      <c r="BK562" s="50"/>
      <c r="BL562" s="50"/>
      <c r="BM562" s="50"/>
      <c r="BN562" s="50"/>
      <c r="BO562" s="50"/>
      <c r="BP562" s="50"/>
      <c r="BQ562" s="50"/>
      <c r="BR562" s="50"/>
      <c r="BS562" s="50"/>
      <c r="BT562" s="50"/>
      <c r="BU562" s="50"/>
      <c r="BV562" s="50"/>
      <c r="BW562" s="50"/>
      <c r="BX562" s="50"/>
      <c r="BY562" s="50"/>
      <c r="BZ562" s="50"/>
      <c r="CA562" s="50"/>
      <c r="CB562" s="50"/>
      <c r="CC562" s="50"/>
      <c r="CD562" s="50"/>
      <c r="CE562" s="50"/>
      <c r="CF562" s="50"/>
      <c r="CG562" s="50"/>
      <c r="CH562" s="50"/>
      <c r="CI562" s="50"/>
      <c r="CJ562" s="50"/>
    </row>
    <row r="563">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853"/>
      <c r="AV563" s="853"/>
      <c r="AW563" s="853"/>
      <c r="AX563" s="853"/>
      <c r="AY563" s="853"/>
      <c r="AZ563" s="853"/>
      <c r="BA563" s="853"/>
      <c r="BB563" s="853"/>
      <c r="BC563" s="853"/>
      <c r="BD563" s="853"/>
      <c r="BE563" s="853"/>
      <c r="BF563" s="853"/>
      <c r="BG563" s="50"/>
      <c r="BH563" s="50"/>
      <c r="BI563" s="50"/>
      <c r="BJ563" s="50"/>
      <c r="BK563" s="50"/>
      <c r="BL563" s="50"/>
      <c r="BM563" s="50"/>
      <c r="BN563" s="50"/>
      <c r="BO563" s="50"/>
      <c r="BP563" s="50"/>
      <c r="BQ563" s="50"/>
      <c r="BR563" s="50"/>
      <c r="BS563" s="50"/>
      <c r="BT563" s="50"/>
      <c r="BU563" s="50"/>
      <c r="BV563" s="50"/>
      <c r="BW563" s="50"/>
      <c r="BX563" s="50"/>
      <c r="BY563" s="50"/>
      <c r="BZ563" s="50"/>
      <c r="CA563" s="50"/>
      <c r="CB563" s="50"/>
      <c r="CC563" s="50"/>
      <c r="CD563" s="50"/>
      <c r="CE563" s="50"/>
      <c r="CF563" s="50"/>
      <c r="CG563" s="50"/>
      <c r="CH563" s="50"/>
      <c r="CI563" s="50"/>
      <c r="CJ563" s="50"/>
    </row>
    <row r="564">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853"/>
      <c r="AV564" s="853"/>
      <c r="AW564" s="853"/>
      <c r="AX564" s="853"/>
      <c r="AY564" s="853"/>
      <c r="AZ564" s="853"/>
      <c r="BA564" s="853"/>
      <c r="BB564" s="853"/>
      <c r="BC564" s="853"/>
      <c r="BD564" s="853"/>
      <c r="BE564" s="853"/>
      <c r="BF564" s="853"/>
      <c r="BG564" s="50"/>
      <c r="BH564" s="50"/>
      <c r="BI564" s="50"/>
      <c r="BJ564" s="50"/>
      <c r="BK564" s="50"/>
      <c r="BL564" s="50"/>
      <c r="BM564" s="50"/>
      <c r="BN564" s="50"/>
      <c r="BO564" s="50"/>
      <c r="BP564" s="50"/>
      <c r="BQ564" s="50"/>
      <c r="BR564" s="50"/>
      <c r="BS564" s="50"/>
      <c r="BT564" s="50"/>
      <c r="BU564" s="50"/>
      <c r="BV564" s="50"/>
      <c r="BW564" s="50"/>
      <c r="BX564" s="50"/>
      <c r="BY564" s="50"/>
      <c r="BZ564" s="50"/>
      <c r="CA564" s="50"/>
      <c r="CB564" s="50"/>
      <c r="CC564" s="50"/>
      <c r="CD564" s="50"/>
      <c r="CE564" s="50"/>
      <c r="CF564" s="50"/>
      <c r="CG564" s="50"/>
      <c r="CH564" s="50"/>
      <c r="CI564" s="50"/>
      <c r="CJ564" s="50"/>
    </row>
    <row r="565">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853"/>
      <c r="AV565" s="853"/>
      <c r="AW565" s="853"/>
      <c r="AX565" s="853"/>
      <c r="AY565" s="853"/>
      <c r="AZ565" s="853"/>
      <c r="BA565" s="853"/>
      <c r="BB565" s="853"/>
      <c r="BC565" s="853"/>
      <c r="BD565" s="853"/>
      <c r="BE565" s="853"/>
      <c r="BF565" s="853"/>
      <c r="BG565" s="50"/>
      <c r="BH565" s="50"/>
      <c r="BI565" s="50"/>
      <c r="BJ565" s="50"/>
      <c r="BK565" s="50"/>
      <c r="BL565" s="50"/>
      <c r="BM565" s="50"/>
      <c r="BN565" s="50"/>
      <c r="BO565" s="50"/>
      <c r="BP565" s="50"/>
      <c r="BQ565" s="50"/>
      <c r="BR565" s="50"/>
      <c r="BS565" s="50"/>
      <c r="BT565" s="50"/>
      <c r="BU565" s="50"/>
      <c r="BV565" s="50"/>
      <c r="BW565" s="50"/>
      <c r="BX565" s="50"/>
      <c r="BY565" s="50"/>
      <c r="BZ565" s="50"/>
      <c r="CA565" s="50"/>
      <c r="CB565" s="50"/>
      <c r="CC565" s="50"/>
      <c r="CD565" s="50"/>
      <c r="CE565" s="50"/>
      <c r="CF565" s="50"/>
      <c r="CG565" s="50"/>
      <c r="CH565" s="50"/>
      <c r="CI565" s="50"/>
      <c r="CJ565" s="50"/>
    </row>
    <row r="566">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853"/>
      <c r="AV566" s="853"/>
      <c r="AW566" s="853"/>
      <c r="AX566" s="853"/>
      <c r="AY566" s="853"/>
      <c r="AZ566" s="853"/>
      <c r="BA566" s="853"/>
      <c r="BB566" s="853"/>
      <c r="BC566" s="853"/>
      <c r="BD566" s="853"/>
      <c r="BE566" s="853"/>
      <c r="BF566" s="853"/>
      <c r="BG566" s="50"/>
      <c r="BH566" s="50"/>
      <c r="BI566" s="50"/>
      <c r="BJ566" s="50"/>
      <c r="BK566" s="50"/>
      <c r="BL566" s="50"/>
      <c r="BM566" s="50"/>
      <c r="BN566" s="50"/>
      <c r="BO566" s="50"/>
      <c r="BP566" s="50"/>
      <c r="BQ566" s="50"/>
      <c r="BR566" s="50"/>
      <c r="BS566" s="50"/>
      <c r="BT566" s="50"/>
      <c r="BU566" s="50"/>
      <c r="BV566" s="50"/>
      <c r="BW566" s="50"/>
      <c r="BX566" s="50"/>
      <c r="BY566" s="50"/>
      <c r="BZ566" s="50"/>
      <c r="CA566" s="50"/>
      <c r="CB566" s="50"/>
      <c r="CC566" s="50"/>
      <c r="CD566" s="50"/>
      <c r="CE566" s="50"/>
      <c r="CF566" s="50"/>
      <c r="CG566" s="50"/>
      <c r="CH566" s="50"/>
      <c r="CI566" s="50"/>
      <c r="CJ566" s="50"/>
    </row>
    <row r="567">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853"/>
      <c r="AV567" s="853"/>
      <c r="AW567" s="853"/>
      <c r="AX567" s="853"/>
      <c r="AY567" s="853"/>
      <c r="AZ567" s="853"/>
      <c r="BA567" s="853"/>
      <c r="BB567" s="853"/>
      <c r="BC567" s="853"/>
      <c r="BD567" s="853"/>
      <c r="BE567" s="853"/>
      <c r="BF567" s="853"/>
      <c r="BG567" s="50"/>
      <c r="BH567" s="50"/>
      <c r="BI567" s="50"/>
      <c r="BJ567" s="50"/>
      <c r="BK567" s="50"/>
      <c r="BL567" s="50"/>
      <c r="BM567" s="50"/>
      <c r="BN567" s="50"/>
      <c r="BO567" s="50"/>
      <c r="BP567" s="50"/>
      <c r="BQ567" s="50"/>
      <c r="BR567" s="50"/>
      <c r="BS567" s="50"/>
      <c r="BT567" s="50"/>
      <c r="BU567" s="50"/>
      <c r="BV567" s="50"/>
      <c r="BW567" s="50"/>
      <c r="BX567" s="50"/>
      <c r="BY567" s="50"/>
      <c r="BZ567" s="50"/>
      <c r="CA567" s="50"/>
      <c r="CB567" s="50"/>
      <c r="CC567" s="50"/>
      <c r="CD567" s="50"/>
      <c r="CE567" s="50"/>
      <c r="CF567" s="50"/>
      <c r="CG567" s="50"/>
      <c r="CH567" s="50"/>
      <c r="CI567" s="50"/>
      <c r="CJ567" s="50"/>
    </row>
    <row r="568">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853"/>
      <c r="AV568" s="853"/>
      <c r="AW568" s="853"/>
      <c r="AX568" s="853"/>
      <c r="AY568" s="853"/>
      <c r="AZ568" s="853"/>
      <c r="BA568" s="853"/>
      <c r="BB568" s="853"/>
      <c r="BC568" s="853"/>
      <c r="BD568" s="853"/>
      <c r="BE568" s="853"/>
      <c r="BF568" s="853"/>
      <c r="BG568" s="50"/>
      <c r="BH568" s="50"/>
      <c r="BI568" s="50"/>
      <c r="BJ568" s="50"/>
      <c r="BK568" s="50"/>
      <c r="BL568" s="50"/>
      <c r="BM568" s="50"/>
      <c r="BN568" s="50"/>
      <c r="BO568" s="50"/>
      <c r="BP568" s="50"/>
      <c r="BQ568" s="50"/>
      <c r="BR568" s="50"/>
      <c r="BS568" s="50"/>
      <c r="BT568" s="50"/>
      <c r="BU568" s="50"/>
      <c r="BV568" s="50"/>
      <c r="BW568" s="50"/>
      <c r="BX568" s="50"/>
      <c r="BY568" s="50"/>
      <c r="BZ568" s="50"/>
      <c r="CA568" s="50"/>
      <c r="CB568" s="50"/>
      <c r="CC568" s="50"/>
      <c r="CD568" s="50"/>
      <c r="CE568" s="50"/>
      <c r="CF568" s="50"/>
      <c r="CG568" s="50"/>
      <c r="CH568" s="50"/>
      <c r="CI568" s="50"/>
      <c r="CJ568" s="50"/>
    </row>
    <row r="569">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853"/>
      <c r="AV569" s="853"/>
      <c r="AW569" s="853"/>
      <c r="AX569" s="853"/>
      <c r="AY569" s="853"/>
      <c r="AZ569" s="853"/>
      <c r="BA569" s="853"/>
      <c r="BB569" s="853"/>
      <c r="BC569" s="853"/>
      <c r="BD569" s="853"/>
      <c r="BE569" s="853"/>
      <c r="BF569" s="853"/>
      <c r="BG569" s="50"/>
      <c r="BH569" s="50"/>
      <c r="BI569" s="50"/>
      <c r="BJ569" s="50"/>
      <c r="BK569" s="50"/>
      <c r="BL569" s="50"/>
      <c r="BM569" s="50"/>
      <c r="BN569" s="50"/>
      <c r="BO569" s="50"/>
      <c r="BP569" s="50"/>
      <c r="BQ569" s="50"/>
      <c r="BR569" s="50"/>
      <c r="BS569" s="50"/>
      <c r="BT569" s="50"/>
      <c r="BU569" s="50"/>
      <c r="BV569" s="50"/>
      <c r="BW569" s="50"/>
      <c r="BX569" s="50"/>
      <c r="BY569" s="50"/>
      <c r="BZ569" s="50"/>
      <c r="CA569" s="50"/>
      <c r="CB569" s="50"/>
      <c r="CC569" s="50"/>
      <c r="CD569" s="50"/>
      <c r="CE569" s="50"/>
      <c r="CF569" s="50"/>
      <c r="CG569" s="50"/>
      <c r="CH569" s="50"/>
      <c r="CI569" s="50"/>
      <c r="CJ569" s="50"/>
    </row>
    <row r="570">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853"/>
      <c r="AV570" s="853"/>
      <c r="AW570" s="853"/>
      <c r="AX570" s="853"/>
      <c r="AY570" s="853"/>
      <c r="AZ570" s="853"/>
      <c r="BA570" s="853"/>
      <c r="BB570" s="853"/>
      <c r="BC570" s="853"/>
      <c r="BD570" s="853"/>
      <c r="BE570" s="853"/>
      <c r="BF570" s="853"/>
      <c r="BG570" s="50"/>
      <c r="BH570" s="50"/>
      <c r="BI570" s="50"/>
      <c r="BJ570" s="50"/>
      <c r="BK570" s="50"/>
      <c r="BL570" s="50"/>
      <c r="BM570" s="50"/>
      <c r="BN570" s="50"/>
      <c r="BO570" s="50"/>
      <c r="BP570" s="50"/>
      <c r="BQ570" s="50"/>
      <c r="BR570" s="50"/>
      <c r="BS570" s="50"/>
      <c r="BT570" s="50"/>
      <c r="BU570" s="50"/>
      <c r="BV570" s="50"/>
      <c r="BW570" s="50"/>
      <c r="BX570" s="50"/>
      <c r="BY570" s="50"/>
      <c r="BZ570" s="50"/>
      <c r="CA570" s="50"/>
      <c r="CB570" s="50"/>
      <c r="CC570" s="50"/>
      <c r="CD570" s="50"/>
      <c r="CE570" s="50"/>
      <c r="CF570" s="50"/>
      <c r="CG570" s="50"/>
      <c r="CH570" s="50"/>
      <c r="CI570" s="50"/>
      <c r="CJ570" s="50"/>
    </row>
    <row r="571">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853"/>
      <c r="AV571" s="853"/>
      <c r="AW571" s="853"/>
      <c r="AX571" s="853"/>
      <c r="AY571" s="853"/>
      <c r="AZ571" s="853"/>
      <c r="BA571" s="853"/>
      <c r="BB571" s="853"/>
      <c r="BC571" s="853"/>
      <c r="BD571" s="853"/>
      <c r="BE571" s="853"/>
      <c r="BF571" s="853"/>
      <c r="BG571" s="50"/>
      <c r="BH571" s="50"/>
      <c r="BI571" s="50"/>
      <c r="BJ571" s="50"/>
      <c r="BK571" s="50"/>
      <c r="BL571" s="50"/>
      <c r="BM571" s="50"/>
      <c r="BN571" s="50"/>
      <c r="BO571" s="50"/>
      <c r="BP571" s="50"/>
      <c r="BQ571" s="50"/>
      <c r="BR571" s="50"/>
      <c r="BS571" s="50"/>
      <c r="BT571" s="50"/>
      <c r="BU571" s="50"/>
      <c r="BV571" s="50"/>
      <c r="BW571" s="50"/>
      <c r="BX571" s="50"/>
      <c r="BY571" s="50"/>
      <c r="BZ571" s="50"/>
      <c r="CA571" s="50"/>
      <c r="CB571" s="50"/>
      <c r="CC571" s="50"/>
      <c r="CD571" s="50"/>
      <c r="CE571" s="50"/>
      <c r="CF571" s="50"/>
      <c r="CG571" s="50"/>
      <c r="CH571" s="50"/>
      <c r="CI571" s="50"/>
      <c r="CJ571" s="50"/>
    </row>
    <row r="572">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853"/>
      <c r="AV572" s="853"/>
      <c r="AW572" s="853"/>
      <c r="AX572" s="853"/>
      <c r="AY572" s="853"/>
      <c r="AZ572" s="853"/>
      <c r="BA572" s="853"/>
      <c r="BB572" s="853"/>
      <c r="BC572" s="853"/>
      <c r="BD572" s="853"/>
      <c r="BE572" s="853"/>
      <c r="BF572" s="853"/>
      <c r="BG572" s="50"/>
      <c r="BH572" s="50"/>
      <c r="BI572" s="50"/>
      <c r="BJ572" s="50"/>
      <c r="BK572" s="50"/>
      <c r="BL572" s="50"/>
      <c r="BM572" s="50"/>
      <c r="BN572" s="50"/>
      <c r="BO572" s="50"/>
      <c r="BP572" s="50"/>
      <c r="BQ572" s="50"/>
      <c r="BR572" s="50"/>
      <c r="BS572" s="50"/>
      <c r="BT572" s="50"/>
      <c r="BU572" s="50"/>
      <c r="BV572" s="50"/>
      <c r="BW572" s="50"/>
      <c r="BX572" s="50"/>
      <c r="BY572" s="50"/>
      <c r="BZ572" s="50"/>
      <c r="CA572" s="50"/>
      <c r="CB572" s="50"/>
      <c r="CC572" s="50"/>
      <c r="CD572" s="50"/>
      <c r="CE572" s="50"/>
      <c r="CF572" s="50"/>
      <c r="CG572" s="50"/>
      <c r="CH572" s="50"/>
      <c r="CI572" s="50"/>
      <c r="CJ572" s="50"/>
    </row>
    <row r="573">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853"/>
      <c r="AV573" s="853"/>
      <c r="AW573" s="853"/>
      <c r="AX573" s="853"/>
      <c r="AY573" s="853"/>
      <c r="AZ573" s="853"/>
      <c r="BA573" s="853"/>
      <c r="BB573" s="853"/>
      <c r="BC573" s="853"/>
      <c r="BD573" s="853"/>
      <c r="BE573" s="853"/>
      <c r="BF573" s="853"/>
      <c r="BG573" s="50"/>
      <c r="BH573" s="50"/>
      <c r="BI573" s="50"/>
      <c r="BJ573" s="50"/>
      <c r="BK573" s="50"/>
      <c r="BL573" s="50"/>
      <c r="BM573" s="50"/>
      <c r="BN573" s="50"/>
      <c r="BO573" s="50"/>
      <c r="BP573" s="50"/>
      <c r="BQ573" s="50"/>
      <c r="BR573" s="50"/>
      <c r="BS573" s="50"/>
      <c r="BT573" s="50"/>
      <c r="BU573" s="50"/>
      <c r="BV573" s="50"/>
      <c r="BW573" s="50"/>
      <c r="BX573" s="50"/>
      <c r="BY573" s="50"/>
      <c r="BZ573" s="50"/>
      <c r="CA573" s="50"/>
      <c r="CB573" s="50"/>
      <c r="CC573" s="50"/>
      <c r="CD573" s="50"/>
      <c r="CE573" s="50"/>
      <c r="CF573" s="50"/>
      <c r="CG573" s="50"/>
      <c r="CH573" s="50"/>
      <c r="CI573" s="50"/>
      <c r="CJ573" s="50"/>
    </row>
    <row r="574">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853"/>
      <c r="AV574" s="853"/>
      <c r="AW574" s="853"/>
      <c r="AX574" s="853"/>
      <c r="AY574" s="853"/>
      <c r="AZ574" s="853"/>
      <c r="BA574" s="853"/>
      <c r="BB574" s="853"/>
      <c r="BC574" s="853"/>
      <c r="BD574" s="853"/>
      <c r="BE574" s="853"/>
      <c r="BF574" s="853"/>
      <c r="BG574" s="50"/>
      <c r="BH574" s="50"/>
      <c r="BI574" s="50"/>
      <c r="BJ574" s="50"/>
      <c r="BK574" s="50"/>
      <c r="BL574" s="50"/>
      <c r="BM574" s="50"/>
      <c r="BN574" s="50"/>
      <c r="BO574" s="50"/>
      <c r="BP574" s="50"/>
      <c r="BQ574" s="50"/>
      <c r="BR574" s="50"/>
      <c r="BS574" s="50"/>
      <c r="BT574" s="50"/>
      <c r="BU574" s="50"/>
      <c r="BV574" s="50"/>
      <c r="BW574" s="50"/>
      <c r="BX574" s="50"/>
      <c r="BY574" s="50"/>
      <c r="BZ574" s="50"/>
      <c r="CA574" s="50"/>
      <c r="CB574" s="50"/>
      <c r="CC574" s="50"/>
      <c r="CD574" s="50"/>
      <c r="CE574" s="50"/>
      <c r="CF574" s="50"/>
      <c r="CG574" s="50"/>
      <c r="CH574" s="50"/>
      <c r="CI574" s="50"/>
      <c r="CJ574" s="50"/>
    </row>
    <row r="575">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853"/>
      <c r="AV575" s="853"/>
      <c r="AW575" s="853"/>
      <c r="AX575" s="853"/>
      <c r="AY575" s="853"/>
      <c r="AZ575" s="853"/>
      <c r="BA575" s="853"/>
      <c r="BB575" s="853"/>
      <c r="BC575" s="853"/>
      <c r="BD575" s="853"/>
      <c r="BE575" s="853"/>
      <c r="BF575" s="853"/>
      <c r="BG575" s="50"/>
      <c r="BH575" s="50"/>
      <c r="BI575" s="50"/>
      <c r="BJ575" s="50"/>
      <c r="BK575" s="50"/>
      <c r="BL575" s="50"/>
      <c r="BM575" s="50"/>
      <c r="BN575" s="50"/>
      <c r="BO575" s="50"/>
      <c r="BP575" s="50"/>
      <c r="BQ575" s="50"/>
      <c r="BR575" s="50"/>
      <c r="BS575" s="50"/>
      <c r="BT575" s="50"/>
      <c r="BU575" s="50"/>
      <c r="BV575" s="50"/>
      <c r="BW575" s="50"/>
      <c r="BX575" s="50"/>
      <c r="BY575" s="50"/>
      <c r="BZ575" s="50"/>
      <c r="CA575" s="50"/>
      <c r="CB575" s="50"/>
      <c r="CC575" s="50"/>
      <c r="CD575" s="50"/>
      <c r="CE575" s="50"/>
      <c r="CF575" s="50"/>
      <c r="CG575" s="50"/>
      <c r="CH575" s="50"/>
      <c r="CI575" s="50"/>
      <c r="CJ575" s="50"/>
    </row>
    <row r="576">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853"/>
      <c r="AV576" s="853"/>
      <c r="AW576" s="853"/>
      <c r="AX576" s="853"/>
      <c r="AY576" s="853"/>
      <c r="AZ576" s="853"/>
      <c r="BA576" s="853"/>
      <c r="BB576" s="853"/>
      <c r="BC576" s="853"/>
      <c r="BD576" s="853"/>
      <c r="BE576" s="853"/>
      <c r="BF576" s="853"/>
      <c r="BG576" s="50"/>
      <c r="BH576" s="50"/>
      <c r="BI576" s="50"/>
      <c r="BJ576" s="50"/>
      <c r="BK576" s="50"/>
      <c r="BL576" s="50"/>
      <c r="BM576" s="50"/>
      <c r="BN576" s="50"/>
      <c r="BO576" s="50"/>
      <c r="BP576" s="50"/>
      <c r="BQ576" s="50"/>
      <c r="BR576" s="50"/>
      <c r="BS576" s="50"/>
      <c r="BT576" s="50"/>
      <c r="BU576" s="50"/>
      <c r="BV576" s="50"/>
      <c r="BW576" s="50"/>
      <c r="BX576" s="50"/>
      <c r="BY576" s="50"/>
      <c r="BZ576" s="50"/>
      <c r="CA576" s="50"/>
      <c r="CB576" s="50"/>
      <c r="CC576" s="50"/>
      <c r="CD576" s="50"/>
      <c r="CE576" s="50"/>
      <c r="CF576" s="50"/>
      <c r="CG576" s="50"/>
      <c r="CH576" s="50"/>
      <c r="CI576" s="50"/>
      <c r="CJ576" s="50"/>
    </row>
    <row r="577">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853"/>
      <c r="AV577" s="853"/>
      <c r="AW577" s="853"/>
      <c r="AX577" s="853"/>
      <c r="AY577" s="853"/>
      <c r="AZ577" s="853"/>
      <c r="BA577" s="853"/>
      <c r="BB577" s="853"/>
      <c r="BC577" s="853"/>
      <c r="BD577" s="853"/>
      <c r="BE577" s="853"/>
      <c r="BF577" s="853"/>
      <c r="BG577" s="50"/>
      <c r="BH577" s="50"/>
      <c r="BI577" s="50"/>
      <c r="BJ577" s="50"/>
      <c r="BK577" s="50"/>
      <c r="BL577" s="50"/>
      <c r="BM577" s="50"/>
      <c r="BN577" s="50"/>
      <c r="BO577" s="50"/>
      <c r="BP577" s="50"/>
      <c r="BQ577" s="50"/>
      <c r="BR577" s="50"/>
      <c r="BS577" s="50"/>
      <c r="BT577" s="50"/>
      <c r="BU577" s="50"/>
      <c r="BV577" s="50"/>
      <c r="BW577" s="50"/>
      <c r="BX577" s="50"/>
      <c r="BY577" s="50"/>
      <c r="BZ577" s="50"/>
      <c r="CA577" s="50"/>
      <c r="CB577" s="50"/>
      <c r="CC577" s="50"/>
      <c r="CD577" s="50"/>
      <c r="CE577" s="50"/>
      <c r="CF577" s="50"/>
      <c r="CG577" s="50"/>
      <c r="CH577" s="50"/>
      <c r="CI577" s="50"/>
      <c r="CJ577" s="50"/>
    </row>
    <row r="578">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853"/>
      <c r="AV578" s="853"/>
      <c r="AW578" s="853"/>
      <c r="AX578" s="853"/>
      <c r="AY578" s="853"/>
      <c r="AZ578" s="853"/>
      <c r="BA578" s="853"/>
      <c r="BB578" s="853"/>
      <c r="BC578" s="853"/>
      <c r="BD578" s="853"/>
      <c r="BE578" s="853"/>
      <c r="BF578" s="853"/>
      <c r="BG578" s="50"/>
      <c r="BH578" s="50"/>
      <c r="BI578" s="50"/>
      <c r="BJ578" s="50"/>
      <c r="BK578" s="50"/>
      <c r="BL578" s="50"/>
      <c r="BM578" s="50"/>
      <c r="BN578" s="50"/>
      <c r="BO578" s="50"/>
      <c r="BP578" s="50"/>
      <c r="BQ578" s="50"/>
      <c r="BR578" s="50"/>
      <c r="BS578" s="50"/>
      <c r="BT578" s="50"/>
      <c r="BU578" s="50"/>
      <c r="BV578" s="50"/>
      <c r="BW578" s="50"/>
      <c r="BX578" s="50"/>
      <c r="BY578" s="50"/>
      <c r="BZ578" s="50"/>
      <c r="CA578" s="50"/>
      <c r="CB578" s="50"/>
      <c r="CC578" s="50"/>
      <c r="CD578" s="50"/>
      <c r="CE578" s="50"/>
      <c r="CF578" s="50"/>
      <c r="CG578" s="50"/>
      <c r="CH578" s="50"/>
      <c r="CI578" s="50"/>
      <c r="CJ578" s="50"/>
    </row>
    <row r="579">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853"/>
      <c r="AV579" s="853"/>
      <c r="AW579" s="853"/>
      <c r="AX579" s="853"/>
      <c r="AY579" s="853"/>
      <c r="AZ579" s="853"/>
      <c r="BA579" s="853"/>
      <c r="BB579" s="853"/>
      <c r="BC579" s="853"/>
      <c r="BD579" s="853"/>
      <c r="BE579" s="853"/>
      <c r="BF579" s="853"/>
      <c r="BG579" s="50"/>
      <c r="BH579" s="50"/>
      <c r="BI579" s="50"/>
      <c r="BJ579" s="50"/>
      <c r="BK579" s="50"/>
      <c r="BL579" s="50"/>
      <c r="BM579" s="50"/>
      <c r="BN579" s="50"/>
      <c r="BO579" s="50"/>
      <c r="BP579" s="50"/>
      <c r="BQ579" s="50"/>
      <c r="BR579" s="50"/>
      <c r="BS579" s="50"/>
      <c r="BT579" s="50"/>
      <c r="BU579" s="50"/>
      <c r="BV579" s="50"/>
      <c r="BW579" s="50"/>
      <c r="BX579" s="50"/>
      <c r="BY579" s="50"/>
      <c r="BZ579" s="50"/>
      <c r="CA579" s="50"/>
      <c r="CB579" s="50"/>
      <c r="CC579" s="50"/>
      <c r="CD579" s="50"/>
      <c r="CE579" s="50"/>
      <c r="CF579" s="50"/>
      <c r="CG579" s="50"/>
      <c r="CH579" s="50"/>
      <c r="CI579" s="50"/>
      <c r="CJ579" s="50"/>
    </row>
    <row r="580">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853"/>
      <c r="AV580" s="853"/>
      <c r="AW580" s="853"/>
      <c r="AX580" s="853"/>
      <c r="AY580" s="853"/>
      <c r="AZ580" s="853"/>
      <c r="BA580" s="853"/>
      <c r="BB580" s="853"/>
      <c r="BC580" s="853"/>
      <c r="BD580" s="853"/>
      <c r="BE580" s="853"/>
      <c r="BF580" s="853"/>
      <c r="BG580" s="50"/>
      <c r="BH580" s="50"/>
      <c r="BI580" s="50"/>
      <c r="BJ580" s="50"/>
      <c r="BK580" s="50"/>
      <c r="BL580" s="50"/>
      <c r="BM580" s="50"/>
      <c r="BN580" s="50"/>
      <c r="BO580" s="50"/>
      <c r="BP580" s="50"/>
      <c r="BQ580" s="50"/>
      <c r="BR580" s="50"/>
      <c r="BS580" s="50"/>
      <c r="BT580" s="50"/>
      <c r="BU580" s="50"/>
      <c r="BV580" s="50"/>
      <c r="BW580" s="50"/>
      <c r="BX580" s="50"/>
      <c r="BY580" s="50"/>
      <c r="BZ580" s="50"/>
      <c r="CA580" s="50"/>
      <c r="CB580" s="50"/>
      <c r="CC580" s="50"/>
      <c r="CD580" s="50"/>
      <c r="CE580" s="50"/>
      <c r="CF580" s="50"/>
      <c r="CG580" s="50"/>
      <c r="CH580" s="50"/>
      <c r="CI580" s="50"/>
      <c r="CJ580" s="50"/>
    </row>
    <row r="581">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853"/>
      <c r="AV581" s="853"/>
      <c r="AW581" s="853"/>
      <c r="AX581" s="853"/>
      <c r="AY581" s="853"/>
      <c r="AZ581" s="853"/>
      <c r="BA581" s="853"/>
      <c r="BB581" s="853"/>
      <c r="BC581" s="853"/>
      <c r="BD581" s="853"/>
      <c r="BE581" s="853"/>
      <c r="BF581" s="853"/>
      <c r="BG581" s="50"/>
      <c r="BH581" s="50"/>
      <c r="BI581" s="50"/>
      <c r="BJ581" s="50"/>
      <c r="BK581" s="50"/>
      <c r="BL581" s="50"/>
      <c r="BM581" s="50"/>
      <c r="BN581" s="50"/>
      <c r="BO581" s="50"/>
      <c r="BP581" s="50"/>
      <c r="BQ581" s="50"/>
      <c r="BR581" s="50"/>
      <c r="BS581" s="50"/>
      <c r="BT581" s="50"/>
      <c r="BU581" s="50"/>
      <c r="BV581" s="50"/>
      <c r="BW581" s="50"/>
      <c r="BX581" s="50"/>
      <c r="BY581" s="50"/>
      <c r="BZ581" s="50"/>
      <c r="CA581" s="50"/>
      <c r="CB581" s="50"/>
      <c r="CC581" s="50"/>
      <c r="CD581" s="50"/>
      <c r="CE581" s="50"/>
      <c r="CF581" s="50"/>
      <c r="CG581" s="50"/>
      <c r="CH581" s="50"/>
      <c r="CI581" s="50"/>
      <c r="CJ581" s="50"/>
    </row>
    <row r="582">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853"/>
      <c r="AV582" s="853"/>
      <c r="AW582" s="853"/>
      <c r="AX582" s="853"/>
      <c r="AY582" s="853"/>
      <c r="AZ582" s="853"/>
      <c r="BA582" s="853"/>
      <c r="BB582" s="853"/>
      <c r="BC582" s="853"/>
      <c r="BD582" s="853"/>
      <c r="BE582" s="853"/>
      <c r="BF582" s="853"/>
      <c r="BG582" s="50"/>
      <c r="BH582" s="50"/>
      <c r="BI582" s="50"/>
      <c r="BJ582" s="50"/>
      <c r="BK582" s="50"/>
      <c r="BL582" s="50"/>
      <c r="BM582" s="50"/>
      <c r="BN582" s="50"/>
      <c r="BO582" s="50"/>
      <c r="BP582" s="50"/>
      <c r="BQ582" s="50"/>
      <c r="BR582" s="50"/>
      <c r="BS582" s="50"/>
      <c r="BT582" s="50"/>
      <c r="BU582" s="50"/>
      <c r="BV582" s="50"/>
      <c r="BW582" s="50"/>
      <c r="BX582" s="50"/>
      <c r="BY582" s="50"/>
      <c r="BZ582" s="50"/>
      <c r="CA582" s="50"/>
      <c r="CB582" s="50"/>
      <c r="CC582" s="50"/>
      <c r="CD582" s="50"/>
      <c r="CE582" s="50"/>
      <c r="CF582" s="50"/>
      <c r="CG582" s="50"/>
      <c r="CH582" s="50"/>
      <c r="CI582" s="50"/>
      <c r="CJ582" s="50"/>
    </row>
    <row r="583">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853"/>
      <c r="AV583" s="853"/>
      <c r="AW583" s="853"/>
      <c r="AX583" s="853"/>
      <c r="AY583" s="853"/>
      <c r="AZ583" s="853"/>
      <c r="BA583" s="853"/>
      <c r="BB583" s="853"/>
      <c r="BC583" s="853"/>
      <c r="BD583" s="853"/>
      <c r="BE583" s="853"/>
      <c r="BF583" s="853"/>
      <c r="BG583" s="50"/>
      <c r="BH583" s="50"/>
      <c r="BI583" s="50"/>
      <c r="BJ583" s="50"/>
      <c r="BK583" s="50"/>
      <c r="BL583" s="50"/>
      <c r="BM583" s="50"/>
      <c r="BN583" s="50"/>
      <c r="BO583" s="50"/>
      <c r="BP583" s="50"/>
      <c r="BQ583" s="50"/>
      <c r="BR583" s="50"/>
      <c r="BS583" s="50"/>
      <c r="BT583" s="50"/>
      <c r="BU583" s="50"/>
      <c r="BV583" s="50"/>
      <c r="BW583" s="50"/>
      <c r="BX583" s="50"/>
      <c r="BY583" s="50"/>
      <c r="BZ583" s="50"/>
      <c r="CA583" s="50"/>
      <c r="CB583" s="50"/>
      <c r="CC583" s="50"/>
      <c r="CD583" s="50"/>
      <c r="CE583" s="50"/>
      <c r="CF583" s="50"/>
      <c r="CG583" s="50"/>
      <c r="CH583" s="50"/>
      <c r="CI583" s="50"/>
      <c r="CJ583" s="50"/>
    </row>
    <row r="584">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853"/>
      <c r="AV584" s="853"/>
      <c r="AW584" s="853"/>
      <c r="AX584" s="853"/>
      <c r="AY584" s="853"/>
      <c r="AZ584" s="853"/>
      <c r="BA584" s="853"/>
      <c r="BB584" s="853"/>
      <c r="BC584" s="853"/>
      <c r="BD584" s="853"/>
      <c r="BE584" s="853"/>
      <c r="BF584" s="853"/>
      <c r="BG584" s="50"/>
      <c r="BH584" s="50"/>
      <c r="BI584" s="50"/>
      <c r="BJ584" s="50"/>
      <c r="BK584" s="50"/>
      <c r="BL584" s="50"/>
      <c r="BM584" s="50"/>
      <c r="BN584" s="50"/>
      <c r="BO584" s="50"/>
      <c r="BP584" s="50"/>
      <c r="BQ584" s="50"/>
      <c r="BR584" s="50"/>
      <c r="BS584" s="50"/>
      <c r="BT584" s="50"/>
      <c r="BU584" s="50"/>
      <c r="BV584" s="50"/>
      <c r="BW584" s="50"/>
      <c r="BX584" s="50"/>
      <c r="BY584" s="50"/>
      <c r="BZ584" s="50"/>
      <c r="CA584" s="50"/>
      <c r="CB584" s="50"/>
      <c r="CC584" s="50"/>
      <c r="CD584" s="50"/>
      <c r="CE584" s="50"/>
      <c r="CF584" s="50"/>
      <c r="CG584" s="50"/>
      <c r="CH584" s="50"/>
      <c r="CI584" s="50"/>
      <c r="CJ584" s="50"/>
    </row>
    <row r="585">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853"/>
      <c r="AV585" s="853"/>
      <c r="AW585" s="853"/>
      <c r="AX585" s="853"/>
      <c r="AY585" s="853"/>
      <c r="AZ585" s="853"/>
      <c r="BA585" s="853"/>
      <c r="BB585" s="853"/>
      <c r="BC585" s="853"/>
      <c r="BD585" s="853"/>
      <c r="BE585" s="853"/>
      <c r="BF585" s="853"/>
      <c r="BG585" s="50"/>
      <c r="BH585" s="50"/>
      <c r="BI585" s="50"/>
      <c r="BJ585" s="50"/>
      <c r="BK585" s="50"/>
      <c r="BL585" s="50"/>
      <c r="BM585" s="50"/>
      <c r="BN585" s="50"/>
      <c r="BO585" s="50"/>
      <c r="BP585" s="50"/>
      <c r="BQ585" s="50"/>
      <c r="BR585" s="50"/>
      <c r="BS585" s="50"/>
      <c r="BT585" s="50"/>
      <c r="BU585" s="50"/>
      <c r="BV585" s="50"/>
      <c r="BW585" s="50"/>
      <c r="BX585" s="50"/>
      <c r="BY585" s="50"/>
      <c r="BZ585" s="50"/>
      <c r="CA585" s="50"/>
      <c r="CB585" s="50"/>
      <c r="CC585" s="50"/>
      <c r="CD585" s="50"/>
      <c r="CE585" s="50"/>
      <c r="CF585" s="50"/>
      <c r="CG585" s="50"/>
      <c r="CH585" s="50"/>
      <c r="CI585" s="50"/>
      <c r="CJ585" s="50"/>
    </row>
    <row r="586">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853"/>
      <c r="AV586" s="853"/>
      <c r="AW586" s="853"/>
      <c r="AX586" s="853"/>
      <c r="AY586" s="853"/>
      <c r="AZ586" s="853"/>
      <c r="BA586" s="853"/>
      <c r="BB586" s="853"/>
      <c r="BC586" s="853"/>
      <c r="BD586" s="853"/>
      <c r="BE586" s="853"/>
      <c r="BF586" s="853"/>
      <c r="BG586" s="50"/>
      <c r="BH586" s="50"/>
      <c r="BI586" s="50"/>
      <c r="BJ586" s="50"/>
      <c r="BK586" s="50"/>
      <c r="BL586" s="50"/>
      <c r="BM586" s="50"/>
      <c r="BN586" s="50"/>
      <c r="BO586" s="50"/>
      <c r="BP586" s="50"/>
      <c r="BQ586" s="50"/>
      <c r="BR586" s="50"/>
      <c r="BS586" s="50"/>
      <c r="BT586" s="50"/>
      <c r="BU586" s="50"/>
      <c r="BV586" s="50"/>
      <c r="BW586" s="50"/>
      <c r="BX586" s="50"/>
      <c r="BY586" s="50"/>
      <c r="BZ586" s="50"/>
      <c r="CA586" s="50"/>
      <c r="CB586" s="50"/>
      <c r="CC586" s="50"/>
      <c r="CD586" s="50"/>
      <c r="CE586" s="50"/>
      <c r="CF586" s="50"/>
      <c r="CG586" s="50"/>
      <c r="CH586" s="50"/>
      <c r="CI586" s="50"/>
      <c r="CJ586" s="50"/>
    </row>
    <row r="587">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853"/>
      <c r="AV587" s="853"/>
      <c r="AW587" s="853"/>
      <c r="AX587" s="853"/>
      <c r="AY587" s="853"/>
      <c r="AZ587" s="853"/>
      <c r="BA587" s="853"/>
      <c r="BB587" s="853"/>
      <c r="BC587" s="853"/>
      <c r="BD587" s="853"/>
      <c r="BE587" s="853"/>
      <c r="BF587" s="853"/>
      <c r="BG587" s="50"/>
      <c r="BH587" s="50"/>
      <c r="BI587" s="50"/>
      <c r="BJ587" s="50"/>
      <c r="BK587" s="50"/>
      <c r="BL587" s="50"/>
      <c r="BM587" s="50"/>
      <c r="BN587" s="50"/>
      <c r="BO587" s="50"/>
      <c r="BP587" s="50"/>
      <c r="BQ587" s="50"/>
      <c r="BR587" s="50"/>
      <c r="BS587" s="50"/>
      <c r="BT587" s="50"/>
      <c r="BU587" s="50"/>
      <c r="BV587" s="50"/>
      <c r="BW587" s="50"/>
      <c r="BX587" s="50"/>
      <c r="BY587" s="50"/>
      <c r="BZ587" s="50"/>
      <c r="CA587" s="50"/>
      <c r="CB587" s="50"/>
      <c r="CC587" s="50"/>
      <c r="CD587" s="50"/>
      <c r="CE587" s="50"/>
      <c r="CF587" s="50"/>
      <c r="CG587" s="50"/>
      <c r="CH587" s="50"/>
      <c r="CI587" s="50"/>
      <c r="CJ587" s="50"/>
    </row>
    <row r="588">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853"/>
      <c r="AV588" s="853"/>
      <c r="AW588" s="853"/>
      <c r="AX588" s="853"/>
      <c r="AY588" s="853"/>
      <c r="AZ588" s="853"/>
      <c r="BA588" s="853"/>
      <c r="BB588" s="853"/>
      <c r="BC588" s="853"/>
      <c r="BD588" s="853"/>
      <c r="BE588" s="853"/>
      <c r="BF588" s="853"/>
      <c r="BG588" s="50"/>
      <c r="BH588" s="50"/>
      <c r="BI588" s="50"/>
      <c r="BJ588" s="50"/>
      <c r="BK588" s="50"/>
      <c r="BL588" s="50"/>
      <c r="BM588" s="50"/>
      <c r="BN588" s="50"/>
      <c r="BO588" s="50"/>
      <c r="BP588" s="50"/>
      <c r="BQ588" s="50"/>
      <c r="BR588" s="50"/>
      <c r="BS588" s="50"/>
      <c r="BT588" s="50"/>
      <c r="BU588" s="50"/>
      <c r="BV588" s="50"/>
      <c r="BW588" s="50"/>
      <c r="BX588" s="50"/>
      <c r="BY588" s="50"/>
      <c r="BZ588" s="50"/>
      <c r="CA588" s="50"/>
      <c r="CB588" s="50"/>
      <c r="CC588" s="50"/>
      <c r="CD588" s="50"/>
      <c r="CE588" s="50"/>
      <c r="CF588" s="50"/>
      <c r="CG588" s="50"/>
      <c r="CH588" s="50"/>
      <c r="CI588" s="50"/>
      <c r="CJ588" s="50"/>
    </row>
    <row r="589">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853"/>
      <c r="AV589" s="853"/>
      <c r="AW589" s="853"/>
      <c r="AX589" s="853"/>
      <c r="AY589" s="853"/>
      <c r="AZ589" s="853"/>
      <c r="BA589" s="853"/>
      <c r="BB589" s="853"/>
      <c r="BC589" s="853"/>
      <c r="BD589" s="853"/>
      <c r="BE589" s="853"/>
      <c r="BF589" s="853"/>
      <c r="BG589" s="50"/>
      <c r="BH589" s="50"/>
      <c r="BI589" s="50"/>
      <c r="BJ589" s="50"/>
      <c r="BK589" s="50"/>
      <c r="BL589" s="50"/>
      <c r="BM589" s="50"/>
      <c r="BN589" s="50"/>
      <c r="BO589" s="50"/>
      <c r="BP589" s="50"/>
      <c r="BQ589" s="50"/>
      <c r="BR589" s="50"/>
      <c r="BS589" s="50"/>
      <c r="BT589" s="50"/>
      <c r="BU589" s="50"/>
      <c r="BV589" s="50"/>
      <c r="BW589" s="50"/>
      <c r="BX589" s="50"/>
      <c r="BY589" s="50"/>
      <c r="BZ589" s="50"/>
      <c r="CA589" s="50"/>
      <c r="CB589" s="50"/>
      <c r="CC589" s="50"/>
      <c r="CD589" s="50"/>
      <c r="CE589" s="50"/>
      <c r="CF589" s="50"/>
      <c r="CG589" s="50"/>
      <c r="CH589" s="50"/>
      <c r="CI589" s="50"/>
      <c r="CJ589" s="50"/>
    </row>
    <row r="590">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853"/>
      <c r="AV590" s="853"/>
      <c r="AW590" s="853"/>
      <c r="AX590" s="853"/>
      <c r="AY590" s="853"/>
      <c r="AZ590" s="853"/>
      <c r="BA590" s="853"/>
      <c r="BB590" s="853"/>
      <c r="BC590" s="853"/>
      <c r="BD590" s="853"/>
      <c r="BE590" s="853"/>
      <c r="BF590" s="853"/>
      <c r="BG590" s="50"/>
      <c r="BH590" s="50"/>
      <c r="BI590" s="50"/>
      <c r="BJ590" s="50"/>
      <c r="BK590" s="50"/>
      <c r="BL590" s="50"/>
      <c r="BM590" s="50"/>
      <c r="BN590" s="50"/>
      <c r="BO590" s="50"/>
      <c r="BP590" s="50"/>
      <c r="BQ590" s="50"/>
      <c r="BR590" s="50"/>
      <c r="BS590" s="50"/>
      <c r="BT590" s="50"/>
      <c r="BU590" s="50"/>
      <c r="BV590" s="50"/>
      <c r="BW590" s="50"/>
      <c r="BX590" s="50"/>
      <c r="BY590" s="50"/>
      <c r="BZ590" s="50"/>
      <c r="CA590" s="50"/>
      <c r="CB590" s="50"/>
      <c r="CC590" s="50"/>
      <c r="CD590" s="50"/>
      <c r="CE590" s="50"/>
      <c r="CF590" s="50"/>
      <c r="CG590" s="50"/>
      <c r="CH590" s="50"/>
      <c r="CI590" s="50"/>
      <c r="CJ590" s="50"/>
    </row>
    <row r="591">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853"/>
      <c r="AV591" s="853"/>
      <c r="AW591" s="853"/>
      <c r="AX591" s="853"/>
      <c r="AY591" s="853"/>
      <c r="AZ591" s="853"/>
      <c r="BA591" s="853"/>
      <c r="BB591" s="853"/>
      <c r="BC591" s="853"/>
      <c r="BD591" s="853"/>
      <c r="BE591" s="853"/>
      <c r="BF591" s="853"/>
      <c r="BG591" s="50"/>
      <c r="BH591" s="50"/>
      <c r="BI591" s="50"/>
      <c r="BJ591" s="50"/>
      <c r="BK591" s="50"/>
      <c r="BL591" s="50"/>
      <c r="BM591" s="50"/>
      <c r="BN591" s="50"/>
      <c r="BO591" s="50"/>
      <c r="BP591" s="50"/>
      <c r="BQ591" s="50"/>
      <c r="BR591" s="50"/>
      <c r="BS591" s="50"/>
      <c r="BT591" s="50"/>
      <c r="BU591" s="50"/>
      <c r="BV591" s="50"/>
      <c r="BW591" s="50"/>
      <c r="BX591" s="50"/>
      <c r="BY591" s="50"/>
      <c r="BZ591" s="50"/>
      <c r="CA591" s="50"/>
      <c r="CB591" s="50"/>
      <c r="CC591" s="50"/>
      <c r="CD591" s="50"/>
      <c r="CE591" s="50"/>
      <c r="CF591" s="50"/>
      <c r="CG591" s="50"/>
      <c r="CH591" s="50"/>
      <c r="CI591" s="50"/>
      <c r="CJ591" s="50"/>
    </row>
    <row r="592">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853"/>
      <c r="AV592" s="853"/>
      <c r="AW592" s="853"/>
      <c r="AX592" s="853"/>
      <c r="AY592" s="853"/>
      <c r="AZ592" s="853"/>
      <c r="BA592" s="853"/>
      <c r="BB592" s="853"/>
      <c r="BC592" s="853"/>
      <c r="BD592" s="853"/>
      <c r="BE592" s="853"/>
      <c r="BF592" s="853"/>
      <c r="BG592" s="50"/>
      <c r="BH592" s="50"/>
      <c r="BI592" s="50"/>
      <c r="BJ592" s="50"/>
      <c r="BK592" s="50"/>
      <c r="BL592" s="50"/>
      <c r="BM592" s="50"/>
      <c r="BN592" s="50"/>
      <c r="BO592" s="50"/>
      <c r="BP592" s="50"/>
      <c r="BQ592" s="50"/>
      <c r="BR592" s="50"/>
      <c r="BS592" s="50"/>
      <c r="BT592" s="50"/>
      <c r="BU592" s="50"/>
      <c r="BV592" s="50"/>
      <c r="BW592" s="50"/>
      <c r="BX592" s="50"/>
      <c r="BY592" s="50"/>
      <c r="BZ592" s="50"/>
      <c r="CA592" s="50"/>
      <c r="CB592" s="50"/>
      <c r="CC592" s="50"/>
      <c r="CD592" s="50"/>
      <c r="CE592" s="50"/>
      <c r="CF592" s="50"/>
      <c r="CG592" s="50"/>
      <c r="CH592" s="50"/>
      <c r="CI592" s="50"/>
      <c r="CJ592" s="50"/>
    </row>
    <row r="593">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853"/>
      <c r="AV593" s="853"/>
      <c r="AW593" s="853"/>
      <c r="AX593" s="853"/>
      <c r="AY593" s="853"/>
      <c r="AZ593" s="853"/>
      <c r="BA593" s="853"/>
      <c r="BB593" s="853"/>
      <c r="BC593" s="853"/>
      <c r="BD593" s="853"/>
      <c r="BE593" s="853"/>
      <c r="BF593" s="853"/>
      <c r="BG593" s="50"/>
      <c r="BH593" s="50"/>
      <c r="BI593" s="50"/>
      <c r="BJ593" s="50"/>
      <c r="BK593" s="50"/>
      <c r="BL593" s="50"/>
      <c r="BM593" s="50"/>
      <c r="BN593" s="50"/>
      <c r="BO593" s="50"/>
      <c r="BP593" s="50"/>
      <c r="BQ593" s="50"/>
      <c r="BR593" s="50"/>
      <c r="BS593" s="50"/>
      <c r="BT593" s="50"/>
      <c r="BU593" s="50"/>
      <c r="BV593" s="50"/>
      <c r="BW593" s="50"/>
      <c r="BX593" s="50"/>
      <c r="BY593" s="50"/>
      <c r="BZ593" s="50"/>
      <c r="CA593" s="50"/>
      <c r="CB593" s="50"/>
      <c r="CC593" s="50"/>
      <c r="CD593" s="50"/>
      <c r="CE593" s="50"/>
      <c r="CF593" s="50"/>
      <c r="CG593" s="50"/>
      <c r="CH593" s="50"/>
      <c r="CI593" s="50"/>
      <c r="CJ593" s="50"/>
    </row>
    <row r="594">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853"/>
      <c r="AV594" s="853"/>
      <c r="AW594" s="853"/>
      <c r="AX594" s="853"/>
      <c r="AY594" s="853"/>
      <c r="AZ594" s="853"/>
      <c r="BA594" s="853"/>
      <c r="BB594" s="853"/>
      <c r="BC594" s="853"/>
      <c r="BD594" s="853"/>
      <c r="BE594" s="853"/>
      <c r="BF594" s="853"/>
      <c r="BG594" s="50"/>
      <c r="BH594" s="50"/>
      <c r="BI594" s="50"/>
      <c r="BJ594" s="50"/>
      <c r="BK594" s="50"/>
      <c r="BL594" s="50"/>
      <c r="BM594" s="50"/>
      <c r="BN594" s="50"/>
      <c r="BO594" s="50"/>
      <c r="BP594" s="50"/>
      <c r="BQ594" s="50"/>
      <c r="BR594" s="50"/>
      <c r="BS594" s="50"/>
      <c r="BT594" s="50"/>
      <c r="BU594" s="50"/>
      <c r="BV594" s="50"/>
      <c r="BW594" s="50"/>
      <c r="BX594" s="50"/>
      <c r="BY594" s="50"/>
      <c r="BZ594" s="50"/>
      <c r="CA594" s="50"/>
      <c r="CB594" s="50"/>
      <c r="CC594" s="50"/>
      <c r="CD594" s="50"/>
      <c r="CE594" s="50"/>
      <c r="CF594" s="50"/>
      <c r="CG594" s="50"/>
      <c r="CH594" s="50"/>
      <c r="CI594" s="50"/>
      <c r="CJ594" s="50"/>
    </row>
    <row r="595">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853"/>
      <c r="AV595" s="853"/>
      <c r="AW595" s="853"/>
      <c r="AX595" s="853"/>
      <c r="AY595" s="853"/>
      <c r="AZ595" s="853"/>
      <c r="BA595" s="853"/>
      <c r="BB595" s="853"/>
      <c r="BC595" s="853"/>
      <c r="BD595" s="853"/>
      <c r="BE595" s="853"/>
      <c r="BF595" s="853"/>
      <c r="BG595" s="50"/>
      <c r="BH595" s="50"/>
      <c r="BI595" s="50"/>
      <c r="BJ595" s="50"/>
      <c r="BK595" s="50"/>
      <c r="BL595" s="50"/>
      <c r="BM595" s="50"/>
      <c r="BN595" s="50"/>
      <c r="BO595" s="50"/>
      <c r="BP595" s="50"/>
      <c r="BQ595" s="50"/>
      <c r="BR595" s="50"/>
      <c r="BS595" s="50"/>
      <c r="BT595" s="50"/>
      <c r="BU595" s="50"/>
      <c r="BV595" s="50"/>
      <c r="BW595" s="50"/>
      <c r="BX595" s="50"/>
      <c r="BY595" s="50"/>
      <c r="BZ595" s="50"/>
      <c r="CA595" s="50"/>
      <c r="CB595" s="50"/>
      <c r="CC595" s="50"/>
      <c r="CD595" s="50"/>
      <c r="CE595" s="50"/>
      <c r="CF595" s="50"/>
      <c r="CG595" s="50"/>
      <c r="CH595" s="50"/>
      <c r="CI595" s="50"/>
      <c r="CJ595" s="50"/>
    </row>
    <row r="596">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853"/>
      <c r="AV596" s="853"/>
      <c r="AW596" s="853"/>
      <c r="AX596" s="853"/>
      <c r="AY596" s="853"/>
      <c r="AZ596" s="853"/>
      <c r="BA596" s="853"/>
      <c r="BB596" s="853"/>
      <c r="BC596" s="853"/>
      <c r="BD596" s="853"/>
      <c r="BE596" s="853"/>
      <c r="BF596" s="853"/>
      <c r="BG596" s="50"/>
      <c r="BH596" s="50"/>
      <c r="BI596" s="50"/>
      <c r="BJ596" s="50"/>
      <c r="BK596" s="50"/>
      <c r="BL596" s="50"/>
      <c r="BM596" s="50"/>
      <c r="BN596" s="50"/>
      <c r="BO596" s="50"/>
      <c r="BP596" s="50"/>
      <c r="BQ596" s="50"/>
      <c r="BR596" s="50"/>
      <c r="BS596" s="50"/>
      <c r="BT596" s="50"/>
      <c r="BU596" s="50"/>
      <c r="BV596" s="50"/>
      <c r="BW596" s="50"/>
      <c r="BX596" s="50"/>
      <c r="BY596" s="50"/>
      <c r="BZ596" s="50"/>
      <c r="CA596" s="50"/>
      <c r="CB596" s="50"/>
      <c r="CC596" s="50"/>
      <c r="CD596" s="50"/>
      <c r="CE596" s="50"/>
      <c r="CF596" s="50"/>
      <c r="CG596" s="50"/>
      <c r="CH596" s="50"/>
      <c r="CI596" s="50"/>
      <c r="CJ596" s="50"/>
    </row>
    <row r="597">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853"/>
      <c r="AV597" s="853"/>
      <c r="AW597" s="853"/>
      <c r="AX597" s="853"/>
      <c r="AY597" s="853"/>
      <c r="AZ597" s="853"/>
      <c r="BA597" s="853"/>
      <c r="BB597" s="853"/>
      <c r="BC597" s="853"/>
      <c r="BD597" s="853"/>
      <c r="BE597" s="853"/>
      <c r="BF597" s="853"/>
      <c r="BG597" s="50"/>
      <c r="BH597" s="50"/>
      <c r="BI597" s="50"/>
      <c r="BJ597" s="50"/>
      <c r="BK597" s="50"/>
      <c r="BL597" s="50"/>
      <c r="BM597" s="50"/>
      <c r="BN597" s="50"/>
      <c r="BO597" s="50"/>
      <c r="BP597" s="50"/>
      <c r="BQ597" s="50"/>
      <c r="BR597" s="50"/>
      <c r="BS597" s="50"/>
      <c r="BT597" s="50"/>
      <c r="BU597" s="50"/>
      <c r="BV597" s="50"/>
      <c r="BW597" s="50"/>
      <c r="BX597" s="50"/>
      <c r="BY597" s="50"/>
      <c r="BZ597" s="50"/>
      <c r="CA597" s="50"/>
      <c r="CB597" s="50"/>
      <c r="CC597" s="50"/>
      <c r="CD597" s="50"/>
      <c r="CE597" s="50"/>
      <c r="CF597" s="50"/>
      <c r="CG597" s="50"/>
      <c r="CH597" s="50"/>
      <c r="CI597" s="50"/>
      <c r="CJ597" s="50"/>
    </row>
    <row r="598">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853"/>
      <c r="AV598" s="853"/>
      <c r="AW598" s="853"/>
      <c r="AX598" s="853"/>
      <c r="AY598" s="853"/>
      <c r="AZ598" s="853"/>
      <c r="BA598" s="853"/>
      <c r="BB598" s="853"/>
      <c r="BC598" s="853"/>
      <c r="BD598" s="853"/>
      <c r="BE598" s="853"/>
      <c r="BF598" s="853"/>
      <c r="BG598" s="50"/>
      <c r="BH598" s="50"/>
      <c r="BI598" s="50"/>
      <c r="BJ598" s="50"/>
      <c r="BK598" s="50"/>
      <c r="BL598" s="50"/>
      <c r="BM598" s="50"/>
      <c r="BN598" s="50"/>
      <c r="BO598" s="50"/>
      <c r="BP598" s="50"/>
      <c r="BQ598" s="50"/>
      <c r="BR598" s="50"/>
      <c r="BS598" s="50"/>
      <c r="BT598" s="50"/>
      <c r="BU598" s="50"/>
      <c r="BV598" s="50"/>
      <c r="BW598" s="50"/>
      <c r="BX598" s="50"/>
      <c r="BY598" s="50"/>
      <c r="BZ598" s="50"/>
      <c r="CA598" s="50"/>
      <c r="CB598" s="50"/>
      <c r="CC598" s="50"/>
      <c r="CD598" s="50"/>
      <c r="CE598" s="50"/>
      <c r="CF598" s="50"/>
      <c r="CG598" s="50"/>
      <c r="CH598" s="50"/>
      <c r="CI598" s="50"/>
      <c r="CJ598" s="50"/>
    </row>
    <row r="599">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853"/>
      <c r="AV599" s="853"/>
      <c r="AW599" s="853"/>
      <c r="AX599" s="853"/>
      <c r="AY599" s="853"/>
      <c r="AZ599" s="853"/>
      <c r="BA599" s="853"/>
      <c r="BB599" s="853"/>
      <c r="BC599" s="853"/>
      <c r="BD599" s="853"/>
      <c r="BE599" s="853"/>
      <c r="BF599" s="853"/>
      <c r="BG599" s="50"/>
      <c r="BH599" s="50"/>
      <c r="BI599" s="50"/>
      <c r="BJ599" s="50"/>
      <c r="BK599" s="50"/>
      <c r="BL599" s="50"/>
      <c r="BM599" s="50"/>
      <c r="BN599" s="50"/>
      <c r="BO599" s="50"/>
      <c r="BP599" s="50"/>
      <c r="BQ599" s="50"/>
      <c r="BR599" s="50"/>
      <c r="BS599" s="50"/>
      <c r="BT599" s="50"/>
      <c r="BU599" s="50"/>
      <c r="BV599" s="50"/>
      <c r="BW599" s="50"/>
      <c r="BX599" s="50"/>
      <c r="BY599" s="50"/>
      <c r="BZ599" s="50"/>
      <c r="CA599" s="50"/>
      <c r="CB599" s="50"/>
      <c r="CC599" s="50"/>
      <c r="CD599" s="50"/>
      <c r="CE599" s="50"/>
      <c r="CF599" s="50"/>
      <c r="CG599" s="50"/>
      <c r="CH599" s="50"/>
      <c r="CI599" s="50"/>
      <c r="CJ599" s="50"/>
    </row>
    <row r="600">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853"/>
      <c r="AV600" s="853"/>
      <c r="AW600" s="853"/>
      <c r="AX600" s="853"/>
      <c r="AY600" s="853"/>
      <c r="AZ600" s="853"/>
      <c r="BA600" s="853"/>
      <c r="BB600" s="853"/>
      <c r="BC600" s="853"/>
      <c r="BD600" s="853"/>
      <c r="BE600" s="853"/>
      <c r="BF600" s="853"/>
      <c r="BG600" s="50"/>
      <c r="BH600" s="50"/>
      <c r="BI600" s="50"/>
      <c r="BJ600" s="50"/>
      <c r="BK600" s="50"/>
      <c r="BL600" s="50"/>
      <c r="BM600" s="50"/>
      <c r="BN600" s="50"/>
      <c r="BO600" s="50"/>
      <c r="BP600" s="50"/>
      <c r="BQ600" s="50"/>
      <c r="BR600" s="50"/>
      <c r="BS600" s="50"/>
      <c r="BT600" s="50"/>
      <c r="BU600" s="50"/>
      <c r="BV600" s="50"/>
      <c r="BW600" s="50"/>
      <c r="BX600" s="50"/>
      <c r="BY600" s="50"/>
      <c r="BZ600" s="50"/>
      <c r="CA600" s="50"/>
      <c r="CB600" s="50"/>
      <c r="CC600" s="50"/>
      <c r="CD600" s="50"/>
      <c r="CE600" s="50"/>
      <c r="CF600" s="50"/>
      <c r="CG600" s="50"/>
      <c r="CH600" s="50"/>
      <c r="CI600" s="50"/>
      <c r="CJ600" s="50"/>
    </row>
    <row r="601">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853"/>
      <c r="AV601" s="853"/>
      <c r="AW601" s="853"/>
      <c r="AX601" s="853"/>
      <c r="AY601" s="853"/>
      <c r="AZ601" s="853"/>
      <c r="BA601" s="853"/>
      <c r="BB601" s="853"/>
      <c r="BC601" s="853"/>
      <c r="BD601" s="853"/>
      <c r="BE601" s="853"/>
      <c r="BF601" s="853"/>
      <c r="BG601" s="50"/>
      <c r="BH601" s="50"/>
      <c r="BI601" s="50"/>
      <c r="BJ601" s="50"/>
      <c r="BK601" s="50"/>
      <c r="BL601" s="50"/>
      <c r="BM601" s="50"/>
      <c r="BN601" s="50"/>
      <c r="BO601" s="50"/>
      <c r="BP601" s="50"/>
      <c r="BQ601" s="50"/>
      <c r="BR601" s="50"/>
      <c r="BS601" s="50"/>
      <c r="BT601" s="50"/>
      <c r="BU601" s="50"/>
      <c r="BV601" s="50"/>
      <c r="BW601" s="50"/>
      <c r="BX601" s="50"/>
      <c r="BY601" s="50"/>
      <c r="BZ601" s="50"/>
      <c r="CA601" s="50"/>
      <c r="CB601" s="50"/>
      <c r="CC601" s="50"/>
      <c r="CD601" s="50"/>
      <c r="CE601" s="50"/>
      <c r="CF601" s="50"/>
      <c r="CG601" s="50"/>
      <c r="CH601" s="50"/>
      <c r="CI601" s="50"/>
      <c r="CJ601" s="50"/>
    </row>
    <row r="602">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853"/>
      <c r="AV602" s="853"/>
      <c r="AW602" s="853"/>
      <c r="AX602" s="853"/>
      <c r="AY602" s="853"/>
      <c r="AZ602" s="853"/>
      <c r="BA602" s="853"/>
      <c r="BB602" s="853"/>
      <c r="BC602" s="853"/>
      <c r="BD602" s="853"/>
      <c r="BE602" s="853"/>
      <c r="BF602" s="853"/>
      <c r="BG602" s="50"/>
      <c r="BH602" s="50"/>
      <c r="BI602" s="50"/>
      <c r="BJ602" s="50"/>
      <c r="BK602" s="50"/>
      <c r="BL602" s="50"/>
      <c r="BM602" s="50"/>
      <c r="BN602" s="50"/>
      <c r="BO602" s="50"/>
      <c r="BP602" s="50"/>
      <c r="BQ602" s="50"/>
      <c r="BR602" s="50"/>
      <c r="BS602" s="50"/>
      <c r="BT602" s="50"/>
      <c r="BU602" s="50"/>
      <c r="BV602" s="50"/>
      <c r="BW602" s="50"/>
      <c r="BX602" s="50"/>
      <c r="BY602" s="50"/>
      <c r="BZ602" s="50"/>
      <c r="CA602" s="50"/>
      <c r="CB602" s="50"/>
      <c r="CC602" s="50"/>
      <c r="CD602" s="50"/>
      <c r="CE602" s="50"/>
      <c r="CF602" s="50"/>
      <c r="CG602" s="50"/>
      <c r="CH602" s="50"/>
      <c r="CI602" s="50"/>
      <c r="CJ602" s="50"/>
    </row>
    <row r="603">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853"/>
      <c r="AV603" s="853"/>
      <c r="AW603" s="853"/>
      <c r="AX603" s="853"/>
      <c r="AY603" s="853"/>
      <c r="AZ603" s="853"/>
      <c r="BA603" s="853"/>
      <c r="BB603" s="853"/>
      <c r="BC603" s="853"/>
      <c r="BD603" s="853"/>
      <c r="BE603" s="853"/>
      <c r="BF603" s="853"/>
      <c r="BG603" s="50"/>
      <c r="BH603" s="50"/>
      <c r="BI603" s="50"/>
      <c r="BJ603" s="50"/>
      <c r="BK603" s="50"/>
      <c r="BL603" s="50"/>
      <c r="BM603" s="50"/>
      <c r="BN603" s="50"/>
      <c r="BO603" s="50"/>
      <c r="BP603" s="50"/>
      <c r="BQ603" s="50"/>
      <c r="BR603" s="50"/>
      <c r="BS603" s="50"/>
      <c r="BT603" s="50"/>
      <c r="BU603" s="50"/>
      <c r="BV603" s="50"/>
      <c r="BW603" s="50"/>
      <c r="BX603" s="50"/>
      <c r="BY603" s="50"/>
      <c r="BZ603" s="50"/>
      <c r="CA603" s="50"/>
      <c r="CB603" s="50"/>
      <c r="CC603" s="50"/>
      <c r="CD603" s="50"/>
      <c r="CE603" s="50"/>
      <c r="CF603" s="50"/>
      <c r="CG603" s="50"/>
      <c r="CH603" s="50"/>
      <c r="CI603" s="50"/>
      <c r="CJ603" s="50"/>
    </row>
    <row r="604">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853"/>
      <c r="AV604" s="853"/>
      <c r="AW604" s="853"/>
      <c r="AX604" s="853"/>
      <c r="AY604" s="853"/>
      <c r="AZ604" s="853"/>
      <c r="BA604" s="853"/>
      <c r="BB604" s="853"/>
      <c r="BC604" s="853"/>
      <c r="BD604" s="853"/>
      <c r="BE604" s="853"/>
      <c r="BF604" s="853"/>
      <c r="BG604" s="50"/>
      <c r="BH604" s="50"/>
      <c r="BI604" s="50"/>
      <c r="BJ604" s="50"/>
      <c r="BK604" s="50"/>
      <c r="BL604" s="50"/>
      <c r="BM604" s="50"/>
      <c r="BN604" s="50"/>
      <c r="BO604" s="50"/>
      <c r="BP604" s="50"/>
      <c r="BQ604" s="50"/>
      <c r="BR604" s="50"/>
      <c r="BS604" s="50"/>
      <c r="BT604" s="50"/>
      <c r="BU604" s="50"/>
      <c r="BV604" s="50"/>
      <c r="BW604" s="50"/>
      <c r="BX604" s="50"/>
      <c r="BY604" s="50"/>
      <c r="BZ604" s="50"/>
      <c r="CA604" s="50"/>
      <c r="CB604" s="50"/>
      <c r="CC604" s="50"/>
      <c r="CD604" s="50"/>
      <c r="CE604" s="50"/>
      <c r="CF604" s="50"/>
      <c r="CG604" s="50"/>
      <c r="CH604" s="50"/>
      <c r="CI604" s="50"/>
      <c r="CJ604" s="50"/>
    </row>
    <row r="605">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853"/>
      <c r="AV605" s="853"/>
      <c r="AW605" s="853"/>
      <c r="AX605" s="853"/>
      <c r="AY605" s="853"/>
      <c r="AZ605" s="853"/>
      <c r="BA605" s="853"/>
      <c r="BB605" s="853"/>
      <c r="BC605" s="853"/>
      <c r="BD605" s="853"/>
      <c r="BE605" s="853"/>
      <c r="BF605" s="853"/>
      <c r="BG605" s="50"/>
      <c r="BH605" s="50"/>
      <c r="BI605" s="50"/>
      <c r="BJ605" s="50"/>
      <c r="BK605" s="50"/>
      <c r="BL605" s="50"/>
      <c r="BM605" s="50"/>
      <c r="BN605" s="50"/>
      <c r="BO605" s="50"/>
      <c r="BP605" s="50"/>
      <c r="BQ605" s="50"/>
      <c r="BR605" s="50"/>
      <c r="BS605" s="50"/>
      <c r="BT605" s="50"/>
      <c r="BU605" s="50"/>
      <c r="BV605" s="50"/>
      <c r="BW605" s="50"/>
      <c r="BX605" s="50"/>
      <c r="BY605" s="50"/>
      <c r="BZ605" s="50"/>
      <c r="CA605" s="50"/>
      <c r="CB605" s="50"/>
      <c r="CC605" s="50"/>
      <c r="CD605" s="50"/>
      <c r="CE605" s="50"/>
      <c r="CF605" s="50"/>
      <c r="CG605" s="50"/>
      <c r="CH605" s="50"/>
      <c r="CI605" s="50"/>
      <c r="CJ605" s="50"/>
    </row>
    <row r="606">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853"/>
      <c r="AV606" s="853"/>
      <c r="AW606" s="853"/>
      <c r="AX606" s="853"/>
      <c r="AY606" s="853"/>
      <c r="AZ606" s="853"/>
      <c r="BA606" s="853"/>
      <c r="BB606" s="853"/>
      <c r="BC606" s="853"/>
      <c r="BD606" s="853"/>
      <c r="BE606" s="853"/>
      <c r="BF606" s="853"/>
      <c r="BG606" s="50"/>
      <c r="BH606" s="50"/>
      <c r="BI606" s="50"/>
      <c r="BJ606" s="50"/>
      <c r="BK606" s="50"/>
      <c r="BL606" s="50"/>
      <c r="BM606" s="50"/>
      <c r="BN606" s="50"/>
      <c r="BO606" s="50"/>
      <c r="BP606" s="50"/>
      <c r="BQ606" s="50"/>
      <c r="BR606" s="50"/>
      <c r="BS606" s="50"/>
      <c r="BT606" s="50"/>
      <c r="BU606" s="50"/>
      <c r="BV606" s="50"/>
      <c r="BW606" s="50"/>
      <c r="BX606" s="50"/>
      <c r="BY606" s="50"/>
      <c r="BZ606" s="50"/>
      <c r="CA606" s="50"/>
      <c r="CB606" s="50"/>
      <c r="CC606" s="50"/>
      <c r="CD606" s="50"/>
      <c r="CE606" s="50"/>
      <c r="CF606" s="50"/>
      <c r="CG606" s="50"/>
      <c r="CH606" s="50"/>
      <c r="CI606" s="50"/>
      <c r="CJ606" s="50"/>
    </row>
    <row r="607">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853"/>
      <c r="AV607" s="853"/>
      <c r="AW607" s="853"/>
      <c r="AX607" s="853"/>
      <c r="AY607" s="853"/>
      <c r="AZ607" s="853"/>
      <c r="BA607" s="853"/>
      <c r="BB607" s="853"/>
      <c r="BC607" s="853"/>
      <c r="BD607" s="853"/>
      <c r="BE607" s="853"/>
      <c r="BF607" s="853"/>
      <c r="BG607" s="50"/>
      <c r="BH607" s="50"/>
      <c r="BI607" s="50"/>
      <c r="BJ607" s="50"/>
      <c r="BK607" s="50"/>
      <c r="BL607" s="50"/>
      <c r="BM607" s="50"/>
      <c r="BN607" s="50"/>
      <c r="BO607" s="50"/>
      <c r="BP607" s="50"/>
      <c r="BQ607" s="50"/>
      <c r="BR607" s="50"/>
      <c r="BS607" s="50"/>
      <c r="BT607" s="50"/>
      <c r="BU607" s="50"/>
      <c r="BV607" s="50"/>
      <c r="BW607" s="50"/>
      <c r="BX607" s="50"/>
      <c r="BY607" s="50"/>
      <c r="BZ607" s="50"/>
      <c r="CA607" s="50"/>
      <c r="CB607" s="50"/>
      <c r="CC607" s="50"/>
      <c r="CD607" s="50"/>
      <c r="CE607" s="50"/>
      <c r="CF607" s="50"/>
      <c r="CG607" s="50"/>
      <c r="CH607" s="50"/>
      <c r="CI607" s="50"/>
      <c r="CJ607" s="50"/>
    </row>
    <row r="608">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853"/>
      <c r="AV608" s="853"/>
      <c r="AW608" s="853"/>
      <c r="AX608" s="853"/>
      <c r="AY608" s="853"/>
      <c r="AZ608" s="853"/>
      <c r="BA608" s="853"/>
      <c r="BB608" s="853"/>
      <c r="BC608" s="853"/>
      <c r="BD608" s="853"/>
      <c r="BE608" s="853"/>
      <c r="BF608" s="853"/>
      <c r="BG608" s="50"/>
      <c r="BH608" s="50"/>
      <c r="BI608" s="50"/>
      <c r="BJ608" s="50"/>
      <c r="BK608" s="50"/>
      <c r="BL608" s="50"/>
      <c r="BM608" s="50"/>
      <c r="BN608" s="50"/>
      <c r="BO608" s="50"/>
      <c r="BP608" s="50"/>
      <c r="BQ608" s="50"/>
      <c r="BR608" s="50"/>
      <c r="BS608" s="50"/>
      <c r="BT608" s="50"/>
      <c r="BU608" s="50"/>
      <c r="BV608" s="50"/>
      <c r="BW608" s="50"/>
      <c r="BX608" s="50"/>
      <c r="BY608" s="50"/>
      <c r="BZ608" s="50"/>
      <c r="CA608" s="50"/>
      <c r="CB608" s="50"/>
      <c r="CC608" s="50"/>
      <c r="CD608" s="50"/>
      <c r="CE608" s="50"/>
      <c r="CF608" s="50"/>
      <c r="CG608" s="50"/>
      <c r="CH608" s="50"/>
      <c r="CI608" s="50"/>
      <c r="CJ608" s="50"/>
    </row>
    <row r="609">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853"/>
      <c r="AV609" s="853"/>
      <c r="AW609" s="853"/>
      <c r="AX609" s="853"/>
      <c r="AY609" s="853"/>
      <c r="AZ609" s="853"/>
      <c r="BA609" s="853"/>
      <c r="BB609" s="853"/>
      <c r="BC609" s="853"/>
      <c r="BD609" s="853"/>
      <c r="BE609" s="853"/>
      <c r="BF609" s="853"/>
      <c r="BG609" s="50"/>
      <c r="BH609" s="50"/>
      <c r="BI609" s="50"/>
      <c r="BJ609" s="50"/>
      <c r="BK609" s="50"/>
      <c r="BL609" s="50"/>
      <c r="BM609" s="50"/>
      <c r="BN609" s="50"/>
      <c r="BO609" s="50"/>
      <c r="BP609" s="50"/>
      <c r="BQ609" s="50"/>
      <c r="BR609" s="50"/>
      <c r="BS609" s="50"/>
      <c r="BT609" s="50"/>
      <c r="BU609" s="50"/>
      <c r="BV609" s="50"/>
      <c r="BW609" s="50"/>
      <c r="BX609" s="50"/>
      <c r="BY609" s="50"/>
      <c r="BZ609" s="50"/>
      <c r="CA609" s="50"/>
      <c r="CB609" s="50"/>
      <c r="CC609" s="50"/>
      <c r="CD609" s="50"/>
      <c r="CE609" s="50"/>
      <c r="CF609" s="50"/>
      <c r="CG609" s="50"/>
      <c r="CH609" s="50"/>
      <c r="CI609" s="50"/>
      <c r="CJ609" s="50"/>
    </row>
    <row r="610">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853"/>
      <c r="AV610" s="853"/>
      <c r="AW610" s="853"/>
      <c r="AX610" s="853"/>
      <c r="AY610" s="853"/>
      <c r="AZ610" s="853"/>
      <c r="BA610" s="853"/>
      <c r="BB610" s="853"/>
      <c r="BC610" s="853"/>
      <c r="BD610" s="853"/>
      <c r="BE610" s="853"/>
      <c r="BF610" s="853"/>
      <c r="BG610" s="50"/>
      <c r="BH610" s="50"/>
      <c r="BI610" s="50"/>
      <c r="BJ610" s="50"/>
      <c r="BK610" s="50"/>
      <c r="BL610" s="50"/>
      <c r="BM610" s="50"/>
      <c r="BN610" s="50"/>
      <c r="BO610" s="50"/>
      <c r="BP610" s="50"/>
      <c r="BQ610" s="50"/>
      <c r="BR610" s="50"/>
      <c r="BS610" s="50"/>
      <c r="BT610" s="50"/>
      <c r="BU610" s="50"/>
      <c r="BV610" s="50"/>
      <c r="BW610" s="50"/>
      <c r="BX610" s="50"/>
      <c r="BY610" s="50"/>
      <c r="BZ610" s="50"/>
      <c r="CA610" s="50"/>
      <c r="CB610" s="50"/>
      <c r="CC610" s="50"/>
      <c r="CD610" s="50"/>
      <c r="CE610" s="50"/>
      <c r="CF610" s="50"/>
      <c r="CG610" s="50"/>
      <c r="CH610" s="50"/>
      <c r="CI610" s="50"/>
      <c r="CJ610" s="50"/>
    </row>
    <row r="611">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853"/>
      <c r="AV611" s="853"/>
      <c r="AW611" s="853"/>
      <c r="AX611" s="853"/>
      <c r="AY611" s="853"/>
      <c r="AZ611" s="853"/>
      <c r="BA611" s="853"/>
      <c r="BB611" s="853"/>
      <c r="BC611" s="853"/>
      <c r="BD611" s="853"/>
      <c r="BE611" s="853"/>
      <c r="BF611" s="853"/>
      <c r="BG611" s="50"/>
      <c r="BH611" s="50"/>
      <c r="BI611" s="50"/>
      <c r="BJ611" s="50"/>
      <c r="BK611" s="50"/>
      <c r="BL611" s="50"/>
      <c r="BM611" s="50"/>
      <c r="BN611" s="50"/>
      <c r="BO611" s="50"/>
      <c r="BP611" s="50"/>
      <c r="BQ611" s="50"/>
      <c r="BR611" s="50"/>
      <c r="BS611" s="50"/>
      <c r="BT611" s="50"/>
      <c r="BU611" s="50"/>
      <c r="BV611" s="50"/>
      <c r="BW611" s="50"/>
      <c r="BX611" s="50"/>
      <c r="BY611" s="50"/>
      <c r="BZ611" s="50"/>
      <c r="CA611" s="50"/>
      <c r="CB611" s="50"/>
      <c r="CC611" s="50"/>
      <c r="CD611" s="50"/>
      <c r="CE611" s="50"/>
      <c r="CF611" s="50"/>
      <c r="CG611" s="50"/>
      <c r="CH611" s="50"/>
      <c r="CI611" s="50"/>
      <c r="CJ611" s="50"/>
    </row>
    <row r="612">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853"/>
      <c r="AV612" s="853"/>
      <c r="AW612" s="853"/>
      <c r="AX612" s="853"/>
      <c r="AY612" s="853"/>
      <c r="AZ612" s="853"/>
      <c r="BA612" s="853"/>
      <c r="BB612" s="853"/>
      <c r="BC612" s="853"/>
      <c r="BD612" s="853"/>
      <c r="BE612" s="853"/>
      <c r="BF612" s="853"/>
      <c r="BG612" s="50"/>
      <c r="BH612" s="50"/>
      <c r="BI612" s="50"/>
      <c r="BJ612" s="50"/>
      <c r="BK612" s="50"/>
      <c r="BL612" s="50"/>
      <c r="BM612" s="50"/>
      <c r="BN612" s="50"/>
      <c r="BO612" s="50"/>
      <c r="BP612" s="50"/>
      <c r="BQ612" s="50"/>
      <c r="BR612" s="50"/>
      <c r="BS612" s="50"/>
      <c r="BT612" s="50"/>
      <c r="BU612" s="50"/>
      <c r="BV612" s="50"/>
      <c r="BW612" s="50"/>
      <c r="BX612" s="50"/>
      <c r="BY612" s="50"/>
      <c r="BZ612" s="50"/>
      <c r="CA612" s="50"/>
      <c r="CB612" s="50"/>
      <c r="CC612" s="50"/>
      <c r="CD612" s="50"/>
      <c r="CE612" s="50"/>
      <c r="CF612" s="50"/>
      <c r="CG612" s="50"/>
      <c r="CH612" s="50"/>
      <c r="CI612" s="50"/>
      <c r="CJ612" s="50"/>
    </row>
    <row r="613">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853"/>
      <c r="AV613" s="853"/>
      <c r="AW613" s="853"/>
      <c r="AX613" s="853"/>
      <c r="AY613" s="853"/>
      <c r="AZ613" s="853"/>
      <c r="BA613" s="853"/>
      <c r="BB613" s="853"/>
      <c r="BC613" s="853"/>
      <c r="BD613" s="853"/>
      <c r="BE613" s="853"/>
      <c r="BF613" s="853"/>
      <c r="BG613" s="50"/>
      <c r="BH613" s="50"/>
      <c r="BI613" s="50"/>
      <c r="BJ613" s="50"/>
      <c r="BK613" s="50"/>
      <c r="BL613" s="50"/>
      <c r="BM613" s="50"/>
      <c r="BN613" s="50"/>
      <c r="BO613" s="50"/>
      <c r="BP613" s="50"/>
      <c r="BQ613" s="50"/>
      <c r="BR613" s="50"/>
      <c r="BS613" s="50"/>
      <c r="BT613" s="50"/>
      <c r="BU613" s="50"/>
      <c r="BV613" s="50"/>
      <c r="BW613" s="50"/>
      <c r="BX613" s="50"/>
      <c r="BY613" s="50"/>
      <c r="BZ613" s="50"/>
      <c r="CA613" s="50"/>
      <c r="CB613" s="50"/>
      <c r="CC613" s="50"/>
      <c r="CD613" s="50"/>
      <c r="CE613" s="50"/>
      <c r="CF613" s="50"/>
      <c r="CG613" s="50"/>
      <c r="CH613" s="50"/>
      <c r="CI613" s="50"/>
      <c r="CJ613" s="50"/>
    </row>
    <row r="614">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853"/>
      <c r="AV614" s="853"/>
      <c r="AW614" s="853"/>
      <c r="AX614" s="853"/>
      <c r="AY614" s="853"/>
      <c r="AZ614" s="853"/>
      <c r="BA614" s="853"/>
      <c r="BB614" s="853"/>
      <c r="BC614" s="853"/>
      <c r="BD614" s="853"/>
      <c r="BE614" s="853"/>
      <c r="BF614" s="853"/>
      <c r="BG614" s="50"/>
      <c r="BH614" s="50"/>
      <c r="BI614" s="50"/>
      <c r="BJ614" s="50"/>
      <c r="BK614" s="50"/>
      <c r="BL614" s="50"/>
      <c r="BM614" s="50"/>
      <c r="BN614" s="50"/>
      <c r="BO614" s="50"/>
      <c r="BP614" s="50"/>
      <c r="BQ614" s="50"/>
      <c r="BR614" s="50"/>
      <c r="BS614" s="50"/>
      <c r="BT614" s="50"/>
      <c r="BU614" s="50"/>
      <c r="BV614" s="50"/>
      <c r="BW614" s="50"/>
      <c r="BX614" s="50"/>
      <c r="BY614" s="50"/>
      <c r="BZ614" s="50"/>
      <c r="CA614" s="50"/>
      <c r="CB614" s="50"/>
      <c r="CC614" s="50"/>
      <c r="CD614" s="50"/>
      <c r="CE614" s="50"/>
      <c r="CF614" s="50"/>
      <c r="CG614" s="50"/>
      <c r="CH614" s="50"/>
      <c r="CI614" s="50"/>
      <c r="CJ614" s="50"/>
    </row>
    <row r="615">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853"/>
      <c r="AV615" s="853"/>
      <c r="AW615" s="853"/>
      <c r="AX615" s="853"/>
      <c r="AY615" s="853"/>
      <c r="AZ615" s="853"/>
      <c r="BA615" s="853"/>
      <c r="BB615" s="853"/>
      <c r="BC615" s="853"/>
      <c r="BD615" s="853"/>
      <c r="BE615" s="853"/>
      <c r="BF615" s="853"/>
      <c r="BG615" s="50"/>
      <c r="BH615" s="50"/>
      <c r="BI615" s="50"/>
      <c r="BJ615" s="50"/>
      <c r="BK615" s="50"/>
      <c r="BL615" s="50"/>
      <c r="BM615" s="50"/>
      <c r="BN615" s="50"/>
      <c r="BO615" s="50"/>
      <c r="BP615" s="50"/>
      <c r="BQ615" s="50"/>
      <c r="BR615" s="50"/>
      <c r="BS615" s="50"/>
      <c r="BT615" s="50"/>
      <c r="BU615" s="50"/>
      <c r="BV615" s="50"/>
      <c r="BW615" s="50"/>
      <c r="BX615" s="50"/>
      <c r="BY615" s="50"/>
      <c r="BZ615" s="50"/>
      <c r="CA615" s="50"/>
      <c r="CB615" s="50"/>
      <c r="CC615" s="50"/>
      <c r="CD615" s="50"/>
      <c r="CE615" s="50"/>
      <c r="CF615" s="50"/>
      <c r="CG615" s="50"/>
      <c r="CH615" s="50"/>
      <c r="CI615" s="50"/>
      <c r="CJ615" s="50"/>
    </row>
    <row r="616">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853"/>
      <c r="AV616" s="853"/>
      <c r="AW616" s="853"/>
      <c r="AX616" s="853"/>
      <c r="AY616" s="853"/>
      <c r="AZ616" s="853"/>
      <c r="BA616" s="853"/>
      <c r="BB616" s="853"/>
      <c r="BC616" s="853"/>
      <c r="BD616" s="853"/>
      <c r="BE616" s="853"/>
      <c r="BF616" s="853"/>
      <c r="BG616" s="50"/>
      <c r="BH616" s="50"/>
      <c r="BI616" s="50"/>
      <c r="BJ616" s="50"/>
      <c r="BK616" s="50"/>
      <c r="BL616" s="50"/>
      <c r="BM616" s="50"/>
      <c r="BN616" s="50"/>
      <c r="BO616" s="50"/>
      <c r="BP616" s="50"/>
      <c r="BQ616" s="50"/>
      <c r="BR616" s="50"/>
      <c r="BS616" s="50"/>
      <c r="BT616" s="50"/>
      <c r="BU616" s="50"/>
      <c r="BV616" s="50"/>
      <c r="BW616" s="50"/>
      <c r="BX616" s="50"/>
      <c r="BY616" s="50"/>
      <c r="BZ616" s="50"/>
      <c r="CA616" s="50"/>
      <c r="CB616" s="50"/>
      <c r="CC616" s="50"/>
      <c r="CD616" s="50"/>
      <c r="CE616" s="50"/>
      <c r="CF616" s="50"/>
      <c r="CG616" s="50"/>
      <c r="CH616" s="50"/>
      <c r="CI616" s="50"/>
      <c r="CJ616" s="50"/>
    </row>
    <row r="617">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853"/>
      <c r="AV617" s="853"/>
      <c r="AW617" s="853"/>
      <c r="AX617" s="853"/>
      <c r="AY617" s="853"/>
      <c r="AZ617" s="853"/>
      <c r="BA617" s="853"/>
      <c r="BB617" s="853"/>
      <c r="BC617" s="853"/>
      <c r="BD617" s="853"/>
      <c r="BE617" s="853"/>
      <c r="BF617" s="853"/>
      <c r="BG617" s="50"/>
      <c r="BH617" s="50"/>
      <c r="BI617" s="50"/>
      <c r="BJ617" s="50"/>
      <c r="BK617" s="50"/>
      <c r="BL617" s="50"/>
      <c r="BM617" s="50"/>
      <c r="BN617" s="50"/>
      <c r="BO617" s="50"/>
      <c r="BP617" s="50"/>
      <c r="BQ617" s="50"/>
      <c r="BR617" s="50"/>
      <c r="BS617" s="50"/>
      <c r="BT617" s="50"/>
      <c r="BU617" s="50"/>
      <c r="BV617" s="50"/>
      <c r="BW617" s="50"/>
      <c r="BX617" s="50"/>
      <c r="BY617" s="50"/>
      <c r="BZ617" s="50"/>
      <c r="CA617" s="50"/>
      <c r="CB617" s="50"/>
      <c r="CC617" s="50"/>
      <c r="CD617" s="50"/>
      <c r="CE617" s="50"/>
      <c r="CF617" s="50"/>
      <c r="CG617" s="50"/>
      <c r="CH617" s="50"/>
      <c r="CI617" s="50"/>
      <c r="CJ617" s="50"/>
    </row>
    <row r="618">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853"/>
      <c r="AV618" s="853"/>
      <c r="AW618" s="853"/>
      <c r="AX618" s="853"/>
      <c r="AY618" s="853"/>
      <c r="AZ618" s="853"/>
      <c r="BA618" s="853"/>
      <c r="BB618" s="853"/>
      <c r="BC618" s="853"/>
      <c r="BD618" s="853"/>
      <c r="BE618" s="853"/>
      <c r="BF618" s="853"/>
      <c r="BG618" s="50"/>
      <c r="BH618" s="50"/>
      <c r="BI618" s="50"/>
      <c r="BJ618" s="50"/>
      <c r="BK618" s="50"/>
      <c r="BL618" s="50"/>
      <c r="BM618" s="50"/>
      <c r="BN618" s="50"/>
      <c r="BO618" s="50"/>
      <c r="BP618" s="50"/>
      <c r="BQ618" s="50"/>
      <c r="BR618" s="50"/>
      <c r="BS618" s="50"/>
      <c r="BT618" s="50"/>
      <c r="BU618" s="50"/>
      <c r="BV618" s="50"/>
      <c r="BW618" s="50"/>
      <c r="BX618" s="50"/>
      <c r="BY618" s="50"/>
      <c r="BZ618" s="50"/>
      <c r="CA618" s="50"/>
      <c r="CB618" s="50"/>
      <c r="CC618" s="50"/>
      <c r="CD618" s="50"/>
      <c r="CE618" s="50"/>
      <c r="CF618" s="50"/>
      <c r="CG618" s="50"/>
      <c r="CH618" s="50"/>
      <c r="CI618" s="50"/>
      <c r="CJ618" s="50"/>
    </row>
    <row r="619">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853"/>
      <c r="AV619" s="853"/>
      <c r="AW619" s="853"/>
      <c r="AX619" s="853"/>
      <c r="AY619" s="853"/>
      <c r="AZ619" s="853"/>
      <c r="BA619" s="853"/>
      <c r="BB619" s="853"/>
      <c r="BC619" s="853"/>
      <c r="BD619" s="853"/>
      <c r="BE619" s="853"/>
      <c r="BF619" s="853"/>
      <c r="BG619" s="50"/>
      <c r="BH619" s="50"/>
      <c r="BI619" s="50"/>
      <c r="BJ619" s="50"/>
      <c r="BK619" s="50"/>
      <c r="BL619" s="50"/>
      <c r="BM619" s="50"/>
      <c r="BN619" s="50"/>
      <c r="BO619" s="50"/>
      <c r="BP619" s="50"/>
      <c r="BQ619" s="50"/>
      <c r="BR619" s="50"/>
      <c r="BS619" s="50"/>
      <c r="BT619" s="50"/>
      <c r="BU619" s="50"/>
      <c r="BV619" s="50"/>
      <c r="BW619" s="50"/>
      <c r="BX619" s="50"/>
      <c r="BY619" s="50"/>
      <c r="BZ619" s="50"/>
      <c r="CA619" s="50"/>
      <c r="CB619" s="50"/>
      <c r="CC619" s="50"/>
      <c r="CD619" s="50"/>
      <c r="CE619" s="50"/>
      <c r="CF619" s="50"/>
      <c r="CG619" s="50"/>
      <c r="CH619" s="50"/>
      <c r="CI619" s="50"/>
      <c r="CJ619" s="50"/>
    </row>
    <row r="620">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853"/>
      <c r="AV620" s="853"/>
      <c r="AW620" s="853"/>
      <c r="AX620" s="853"/>
      <c r="AY620" s="853"/>
      <c r="AZ620" s="853"/>
      <c r="BA620" s="853"/>
      <c r="BB620" s="853"/>
      <c r="BC620" s="853"/>
      <c r="BD620" s="853"/>
      <c r="BE620" s="853"/>
      <c r="BF620" s="853"/>
      <c r="BG620" s="50"/>
      <c r="BH620" s="50"/>
      <c r="BI620" s="50"/>
      <c r="BJ620" s="50"/>
      <c r="BK620" s="50"/>
      <c r="BL620" s="50"/>
      <c r="BM620" s="50"/>
      <c r="BN620" s="50"/>
      <c r="BO620" s="50"/>
      <c r="BP620" s="50"/>
      <c r="BQ620" s="50"/>
      <c r="BR620" s="50"/>
      <c r="BS620" s="50"/>
      <c r="BT620" s="50"/>
      <c r="BU620" s="50"/>
      <c r="BV620" s="50"/>
      <c r="BW620" s="50"/>
      <c r="BX620" s="50"/>
      <c r="BY620" s="50"/>
      <c r="BZ620" s="50"/>
      <c r="CA620" s="50"/>
      <c r="CB620" s="50"/>
      <c r="CC620" s="50"/>
      <c r="CD620" s="50"/>
      <c r="CE620" s="50"/>
      <c r="CF620" s="50"/>
      <c r="CG620" s="50"/>
      <c r="CH620" s="50"/>
      <c r="CI620" s="50"/>
      <c r="CJ620" s="50"/>
    </row>
    <row r="621">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853"/>
      <c r="AV621" s="853"/>
      <c r="AW621" s="853"/>
      <c r="AX621" s="853"/>
      <c r="AY621" s="853"/>
      <c r="AZ621" s="853"/>
      <c r="BA621" s="853"/>
      <c r="BB621" s="853"/>
      <c r="BC621" s="853"/>
      <c r="BD621" s="853"/>
      <c r="BE621" s="853"/>
      <c r="BF621" s="853"/>
      <c r="BG621" s="50"/>
      <c r="BH621" s="50"/>
      <c r="BI621" s="50"/>
      <c r="BJ621" s="50"/>
      <c r="BK621" s="50"/>
      <c r="BL621" s="50"/>
      <c r="BM621" s="50"/>
      <c r="BN621" s="50"/>
      <c r="BO621" s="50"/>
      <c r="BP621" s="50"/>
      <c r="BQ621" s="50"/>
      <c r="BR621" s="50"/>
      <c r="BS621" s="50"/>
      <c r="BT621" s="50"/>
      <c r="BU621" s="50"/>
      <c r="BV621" s="50"/>
      <c r="BW621" s="50"/>
      <c r="BX621" s="50"/>
      <c r="BY621" s="50"/>
      <c r="BZ621" s="50"/>
      <c r="CA621" s="50"/>
      <c r="CB621" s="50"/>
      <c r="CC621" s="50"/>
      <c r="CD621" s="50"/>
      <c r="CE621" s="50"/>
      <c r="CF621" s="50"/>
      <c r="CG621" s="50"/>
      <c r="CH621" s="50"/>
      <c r="CI621" s="50"/>
      <c r="CJ621" s="50"/>
    </row>
    <row r="622">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853"/>
      <c r="AV622" s="853"/>
      <c r="AW622" s="853"/>
      <c r="AX622" s="853"/>
      <c r="AY622" s="853"/>
      <c r="AZ622" s="853"/>
      <c r="BA622" s="853"/>
      <c r="BB622" s="853"/>
      <c r="BC622" s="853"/>
      <c r="BD622" s="853"/>
      <c r="BE622" s="853"/>
      <c r="BF622" s="853"/>
      <c r="BG622" s="50"/>
      <c r="BH622" s="50"/>
      <c r="BI622" s="50"/>
      <c r="BJ622" s="50"/>
      <c r="BK622" s="50"/>
      <c r="BL622" s="50"/>
      <c r="BM622" s="50"/>
      <c r="BN622" s="50"/>
      <c r="BO622" s="50"/>
      <c r="BP622" s="50"/>
      <c r="BQ622" s="50"/>
      <c r="BR622" s="50"/>
      <c r="BS622" s="50"/>
      <c r="BT622" s="50"/>
      <c r="BU622" s="50"/>
      <c r="BV622" s="50"/>
      <c r="BW622" s="50"/>
      <c r="BX622" s="50"/>
      <c r="BY622" s="50"/>
      <c r="BZ622" s="50"/>
      <c r="CA622" s="50"/>
      <c r="CB622" s="50"/>
      <c r="CC622" s="50"/>
      <c r="CD622" s="50"/>
      <c r="CE622" s="50"/>
      <c r="CF622" s="50"/>
      <c r="CG622" s="50"/>
      <c r="CH622" s="50"/>
      <c r="CI622" s="50"/>
      <c r="CJ622" s="50"/>
    </row>
    <row r="623">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853"/>
      <c r="AV623" s="853"/>
      <c r="AW623" s="853"/>
      <c r="AX623" s="853"/>
      <c r="AY623" s="853"/>
      <c r="AZ623" s="853"/>
      <c r="BA623" s="853"/>
      <c r="BB623" s="853"/>
      <c r="BC623" s="853"/>
      <c r="BD623" s="853"/>
      <c r="BE623" s="853"/>
      <c r="BF623" s="853"/>
      <c r="BG623" s="50"/>
      <c r="BH623" s="50"/>
      <c r="BI623" s="50"/>
      <c r="BJ623" s="50"/>
      <c r="BK623" s="50"/>
      <c r="BL623" s="50"/>
      <c r="BM623" s="50"/>
      <c r="BN623" s="50"/>
      <c r="BO623" s="50"/>
      <c r="BP623" s="50"/>
      <c r="BQ623" s="50"/>
      <c r="BR623" s="50"/>
      <c r="BS623" s="50"/>
      <c r="BT623" s="50"/>
      <c r="BU623" s="50"/>
      <c r="BV623" s="50"/>
      <c r="BW623" s="50"/>
      <c r="BX623" s="50"/>
      <c r="BY623" s="50"/>
      <c r="BZ623" s="50"/>
      <c r="CA623" s="50"/>
      <c r="CB623" s="50"/>
      <c r="CC623" s="50"/>
      <c r="CD623" s="50"/>
      <c r="CE623" s="50"/>
      <c r="CF623" s="50"/>
      <c r="CG623" s="50"/>
      <c r="CH623" s="50"/>
      <c r="CI623" s="50"/>
      <c r="CJ623" s="50"/>
    </row>
    <row r="624">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853"/>
      <c r="AV624" s="853"/>
      <c r="AW624" s="853"/>
      <c r="AX624" s="853"/>
      <c r="AY624" s="853"/>
      <c r="AZ624" s="853"/>
      <c r="BA624" s="853"/>
      <c r="BB624" s="853"/>
      <c r="BC624" s="853"/>
      <c r="BD624" s="853"/>
      <c r="BE624" s="853"/>
      <c r="BF624" s="853"/>
      <c r="BG624" s="50"/>
      <c r="BH624" s="50"/>
      <c r="BI624" s="50"/>
      <c r="BJ624" s="50"/>
      <c r="BK624" s="50"/>
      <c r="BL624" s="50"/>
      <c r="BM624" s="50"/>
      <c r="BN624" s="50"/>
      <c r="BO624" s="50"/>
      <c r="BP624" s="50"/>
      <c r="BQ624" s="50"/>
      <c r="BR624" s="50"/>
      <c r="BS624" s="50"/>
      <c r="BT624" s="50"/>
      <c r="BU624" s="50"/>
      <c r="BV624" s="50"/>
      <c r="BW624" s="50"/>
      <c r="BX624" s="50"/>
      <c r="BY624" s="50"/>
      <c r="BZ624" s="50"/>
      <c r="CA624" s="50"/>
      <c r="CB624" s="50"/>
      <c r="CC624" s="50"/>
      <c r="CD624" s="50"/>
      <c r="CE624" s="50"/>
      <c r="CF624" s="50"/>
      <c r="CG624" s="50"/>
      <c r="CH624" s="50"/>
      <c r="CI624" s="50"/>
      <c r="CJ624" s="50"/>
    </row>
    <row r="625">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853"/>
      <c r="AV625" s="853"/>
      <c r="AW625" s="853"/>
      <c r="AX625" s="853"/>
      <c r="AY625" s="853"/>
      <c r="AZ625" s="853"/>
      <c r="BA625" s="853"/>
      <c r="BB625" s="853"/>
      <c r="BC625" s="853"/>
      <c r="BD625" s="853"/>
      <c r="BE625" s="853"/>
      <c r="BF625" s="853"/>
      <c r="BG625" s="50"/>
      <c r="BH625" s="50"/>
      <c r="BI625" s="50"/>
      <c r="BJ625" s="50"/>
      <c r="BK625" s="50"/>
      <c r="BL625" s="50"/>
      <c r="BM625" s="50"/>
      <c r="BN625" s="50"/>
      <c r="BO625" s="50"/>
      <c r="BP625" s="50"/>
      <c r="BQ625" s="50"/>
      <c r="BR625" s="50"/>
      <c r="BS625" s="50"/>
      <c r="BT625" s="50"/>
      <c r="BU625" s="50"/>
      <c r="BV625" s="50"/>
      <c r="BW625" s="50"/>
      <c r="BX625" s="50"/>
      <c r="BY625" s="50"/>
      <c r="BZ625" s="50"/>
      <c r="CA625" s="50"/>
      <c r="CB625" s="50"/>
      <c r="CC625" s="50"/>
      <c r="CD625" s="50"/>
      <c r="CE625" s="50"/>
      <c r="CF625" s="50"/>
      <c r="CG625" s="50"/>
      <c r="CH625" s="50"/>
      <c r="CI625" s="50"/>
      <c r="CJ625" s="50"/>
    </row>
    <row r="626">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853"/>
      <c r="AV626" s="853"/>
      <c r="AW626" s="853"/>
      <c r="AX626" s="853"/>
      <c r="AY626" s="853"/>
      <c r="AZ626" s="853"/>
      <c r="BA626" s="853"/>
      <c r="BB626" s="853"/>
      <c r="BC626" s="853"/>
      <c r="BD626" s="853"/>
      <c r="BE626" s="853"/>
      <c r="BF626" s="853"/>
      <c r="BG626" s="50"/>
      <c r="BH626" s="50"/>
      <c r="BI626" s="50"/>
      <c r="BJ626" s="50"/>
      <c r="BK626" s="50"/>
      <c r="BL626" s="50"/>
      <c r="BM626" s="50"/>
      <c r="BN626" s="50"/>
      <c r="BO626" s="50"/>
      <c r="BP626" s="50"/>
      <c r="BQ626" s="50"/>
      <c r="BR626" s="50"/>
      <c r="BS626" s="50"/>
      <c r="BT626" s="50"/>
      <c r="BU626" s="50"/>
      <c r="BV626" s="50"/>
      <c r="BW626" s="50"/>
      <c r="BX626" s="50"/>
      <c r="BY626" s="50"/>
      <c r="BZ626" s="50"/>
      <c r="CA626" s="50"/>
      <c r="CB626" s="50"/>
      <c r="CC626" s="50"/>
      <c r="CD626" s="50"/>
      <c r="CE626" s="50"/>
      <c r="CF626" s="50"/>
      <c r="CG626" s="50"/>
      <c r="CH626" s="50"/>
      <c r="CI626" s="50"/>
      <c r="CJ626" s="50"/>
    </row>
    <row r="627">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853"/>
      <c r="AV627" s="853"/>
      <c r="AW627" s="853"/>
      <c r="AX627" s="853"/>
      <c r="AY627" s="853"/>
      <c r="AZ627" s="853"/>
      <c r="BA627" s="853"/>
      <c r="BB627" s="853"/>
      <c r="BC627" s="853"/>
      <c r="BD627" s="853"/>
      <c r="BE627" s="853"/>
      <c r="BF627" s="853"/>
      <c r="BG627" s="50"/>
      <c r="BH627" s="50"/>
      <c r="BI627" s="50"/>
      <c r="BJ627" s="50"/>
      <c r="BK627" s="50"/>
      <c r="BL627" s="50"/>
      <c r="BM627" s="50"/>
      <c r="BN627" s="50"/>
      <c r="BO627" s="50"/>
      <c r="BP627" s="50"/>
      <c r="BQ627" s="50"/>
      <c r="BR627" s="50"/>
      <c r="BS627" s="50"/>
      <c r="BT627" s="50"/>
      <c r="BU627" s="50"/>
      <c r="BV627" s="50"/>
      <c r="BW627" s="50"/>
      <c r="BX627" s="50"/>
      <c r="BY627" s="50"/>
      <c r="BZ627" s="50"/>
      <c r="CA627" s="50"/>
      <c r="CB627" s="50"/>
      <c r="CC627" s="50"/>
      <c r="CD627" s="50"/>
      <c r="CE627" s="50"/>
      <c r="CF627" s="50"/>
      <c r="CG627" s="50"/>
      <c r="CH627" s="50"/>
      <c r="CI627" s="50"/>
      <c r="CJ627" s="50"/>
    </row>
    <row r="628">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853"/>
      <c r="AV628" s="853"/>
      <c r="AW628" s="853"/>
      <c r="AX628" s="853"/>
      <c r="AY628" s="853"/>
      <c r="AZ628" s="853"/>
      <c r="BA628" s="853"/>
      <c r="BB628" s="853"/>
      <c r="BC628" s="853"/>
      <c r="BD628" s="853"/>
      <c r="BE628" s="853"/>
      <c r="BF628" s="853"/>
      <c r="BG628" s="50"/>
      <c r="BH628" s="50"/>
      <c r="BI628" s="50"/>
      <c r="BJ628" s="50"/>
      <c r="BK628" s="50"/>
      <c r="BL628" s="50"/>
      <c r="BM628" s="50"/>
      <c r="BN628" s="50"/>
      <c r="BO628" s="50"/>
      <c r="BP628" s="50"/>
      <c r="BQ628" s="50"/>
      <c r="BR628" s="50"/>
      <c r="BS628" s="50"/>
      <c r="BT628" s="50"/>
      <c r="BU628" s="50"/>
      <c r="BV628" s="50"/>
      <c r="BW628" s="50"/>
      <c r="BX628" s="50"/>
      <c r="BY628" s="50"/>
      <c r="BZ628" s="50"/>
      <c r="CA628" s="50"/>
      <c r="CB628" s="50"/>
      <c r="CC628" s="50"/>
      <c r="CD628" s="50"/>
      <c r="CE628" s="50"/>
      <c r="CF628" s="50"/>
      <c r="CG628" s="50"/>
      <c r="CH628" s="50"/>
      <c r="CI628" s="50"/>
      <c r="CJ628" s="50"/>
    </row>
    <row r="629">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853"/>
      <c r="AV629" s="853"/>
      <c r="AW629" s="853"/>
      <c r="AX629" s="853"/>
      <c r="AY629" s="853"/>
      <c r="AZ629" s="853"/>
      <c r="BA629" s="853"/>
      <c r="BB629" s="853"/>
      <c r="BC629" s="853"/>
      <c r="BD629" s="853"/>
      <c r="BE629" s="853"/>
      <c r="BF629" s="853"/>
      <c r="BG629" s="50"/>
      <c r="BH629" s="50"/>
      <c r="BI629" s="50"/>
      <c r="BJ629" s="50"/>
      <c r="BK629" s="50"/>
      <c r="BL629" s="50"/>
      <c r="BM629" s="50"/>
      <c r="BN629" s="50"/>
      <c r="BO629" s="50"/>
      <c r="BP629" s="50"/>
      <c r="BQ629" s="50"/>
      <c r="BR629" s="50"/>
      <c r="BS629" s="50"/>
      <c r="BT629" s="50"/>
      <c r="BU629" s="50"/>
      <c r="BV629" s="50"/>
      <c r="BW629" s="50"/>
      <c r="BX629" s="50"/>
      <c r="BY629" s="50"/>
      <c r="BZ629" s="50"/>
      <c r="CA629" s="50"/>
      <c r="CB629" s="50"/>
      <c r="CC629" s="50"/>
      <c r="CD629" s="50"/>
      <c r="CE629" s="50"/>
      <c r="CF629" s="50"/>
      <c r="CG629" s="50"/>
      <c r="CH629" s="50"/>
      <c r="CI629" s="50"/>
      <c r="CJ629" s="50"/>
    </row>
    <row r="630">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853"/>
      <c r="AV630" s="853"/>
      <c r="AW630" s="853"/>
      <c r="AX630" s="853"/>
      <c r="AY630" s="853"/>
      <c r="AZ630" s="853"/>
      <c r="BA630" s="853"/>
      <c r="BB630" s="853"/>
      <c r="BC630" s="853"/>
      <c r="BD630" s="853"/>
      <c r="BE630" s="853"/>
      <c r="BF630" s="853"/>
      <c r="BG630" s="50"/>
      <c r="BH630" s="50"/>
      <c r="BI630" s="50"/>
      <c r="BJ630" s="50"/>
      <c r="BK630" s="50"/>
      <c r="BL630" s="50"/>
      <c r="BM630" s="50"/>
      <c r="BN630" s="50"/>
      <c r="BO630" s="50"/>
      <c r="BP630" s="50"/>
      <c r="BQ630" s="50"/>
      <c r="BR630" s="50"/>
      <c r="BS630" s="50"/>
      <c r="BT630" s="50"/>
      <c r="BU630" s="50"/>
      <c r="BV630" s="50"/>
      <c r="BW630" s="50"/>
      <c r="BX630" s="50"/>
      <c r="BY630" s="50"/>
      <c r="BZ630" s="50"/>
      <c r="CA630" s="50"/>
      <c r="CB630" s="50"/>
      <c r="CC630" s="50"/>
      <c r="CD630" s="50"/>
      <c r="CE630" s="50"/>
      <c r="CF630" s="50"/>
      <c r="CG630" s="50"/>
      <c r="CH630" s="50"/>
      <c r="CI630" s="50"/>
      <c r="CJ630" s="50"/>
    </row>
    <row r="631">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853"/>
      <c r="AV631" s="853"/>
      <c r="AW631" s="853"/>
      <c r="AX631" s="853"/>
      <c r="AY631" s="853"/>
      <c r="AZ631" s="853"/>
      <c r="BA631" s="853"/>
      <c r="BB631" s="853"/>
      <c r="BC631" s="853"/>
      <c r="BD631" s="853"/>
      <c r="BE631" s="853"/>
      <c r="BF631" s="853"/>
      <c r="BG631" s="50"/>
      <c r="BH631" s="50"/>
      <c r="BI631" s="50"/>
      <c r="BJ631" s="50"/>
      <c r="BK631" s="50"/>
      <c r="BL631" s="50"/>
      <c r="BM631" s="50"/>
      <c r="BN631" s="50"/>
      <c r="BO631" s="50"/>
      <c r="BP631" s="50"/>
      <c r="BQ631" s="50"/>
      <c r="BR631" s="50"/>
      <c r="BS631" s="50"/>
      <c r="BT631" s="50"/>
      <c r="BU631" s="50"/>
      <c r="BV631" s="50"/>
      <c r="BW631" s="50"/>
      <c r="BX631" s="50"/>
      <c r="BY631" s="50"/>
      <c r="BZ631" s="50"/>
      <c r="CA631" s="50"/>
      <c r="CB631" s="50"/>
      <c r="CC631" s="50"/>
      <c r="CD631" s="50"/>
      <c r="CE631" s="50"/>
      <c r="CF631" s="50"/>
      <c r="CG631" s="50"/>
      <c r="CH631" s="50"/>
      <c r="CI631" s="50"/>
      <c r="CJ631" s="50"/>
    </row>
    <row r="632">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853"/>
      <c r="AV632" s="853"/>
      <c r="AW632" s="853"/>
      <c r="AX632" s="853"/>
      <c r="AY632" s="853"/>
      <c r="AZ632" s="853"/>
      <c r="BA632" s="853"/>
      <c r="BB632" s="853"/>
      <c r="BC632" s="853"/>
      <c r="BD632" s="853"/>
      <c r="BE632" s="853"/>
      <c r="BF632" s="853"/>
      <c r="BG632" s="50"/>
      <c r="BH632" s="50"/>
      <c r="BI632" s="50"/>
      <c r="BJ632" s="50"/>
      <c r="BK632" s="50"/>
      <c r="BL632" s="50"/>
      <c r="BM632" s="50"/>
      <c r="BN632" s="50"/>
      <c r="BO632" s="50"/>
      <c r="BP632" s="50"/>
      <c r="BQ632" s="50"/>
      <c r="BR632" s="50"/>
      <c r="BS632" s="50"/>
      <c r="BT632" s="50"/>
      <c r="BU632" s="50"/>
      <c r="BV632" s="50"/>
      <c r="BW632" s="50"/>
      <c r="BX632" s="50"/>
      <c r="BY632" s="50"/>
      <c r="BZ632" s="50"/>
      <c r="CA632" s="50"/>
      <c r="CB632" s="50"/>
      <c r="CC632" s="50"/>
      <c r="CD632" s="50"/>
      <c r="CE632" s="50"/>
      <c r="CF632" s="50"/>
      <c r="CG632" s="50"/>
      <c r="CH632" s="50"/>
      <c r="CI632" s="50"/>
      <c r="CJ632" s="50"/>
    </row>
    <row r="633">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853"/>
      <c r="AV633" s="853"/>
      <c r="AW633" s="853"/>
      <c r="AX633" s="853"/>
      <c r="AY633" s="853"/>
      <c r="AZ633" s="853"/>
      <c r="BA633" s="853"/>
      <c r="BB633" s="853"/>
      <c r="BC633" s="853"/>
      <c r="BD633" s="853"/>
      <c r="BE633" s="853"/>
      <c r="BF633" s="853"/>
      <c r="BG633" s="50"/>
      <c r="BH633" s="50"/>
      <c r="BI633" s="50"/>
      <c r="BJ633" s="50"/>
      <c r="BK633" s="50"/>
      <c r="BL633" s="50"/>
      <c r="BM633" s="50"/>
      <c r="BN633" s="50"/>
      <c r="BO633" s="50"/>
      <c r="BP633" s="50"/>
      <c r="BQ633" s="50"/>
      <c r="BR633" s="50"/>
      <c r="BS633" s="50"/>
      <c r="BT633" s="50"/>
      <c r="BU633" s="50"/>
      <c r="BV633" s="50"/>
      <c r="BW633" s="50"/>
      <c r="BX633" s="50"/>
      <c r="BY633" s="50"/>
      <c r="BZ633" s="50"/>
      <c r="CA633" s="50"/>
      <c r="CB633" s="50"/>
      <c r="CC633" s="50"/>
      <c r="CD633" s="50"/>
      <c r="CE633" s="50"/>
      <c r="CF633" s="50"/>
      <c r="CG633" s="50"/>
      <c r="CH633" s="50"/>
      <c r="CI633" s="50"/>
      <c r="CJ633" s="50"/>
    </row>
    <row r="634">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853"/>
      <c r="AV634" s="853"/>
      <c r="AW634" s="853"/>
      <c r="AX634" s="853"/>
      <c r="AY634" s="853"/>
      <c r="AZ634" s="853"/>
      <c r="BA634" s="853"/>
      <c r="BB634" s="853"/>
      <c r="BC634" s="853"/>
      <c r="BD634" s="853"/>
      <c r="BE634" s="853"/>
      <c r="BF634" s="853"/>
      <c r="BG634" s="50"/>
      <c r="BH634" s="50"/>
      <c r="BI634" s="50"/>
      <c r="BJ634" s="50"/>
      <c r="BK634" s="50"/>
      <c r="BL634" s="50"/>
      <c r="BM634" s="50"/>
      <c r="BN634" s="50"/>
      <c r="BO634" s="50"/>
      <c r="BP634" s="50"/>
      <c r="BQ634" s="50"/>
      <c r="BR634" s="50"/>
      <c r="BS634" s="50"/>
      <c r="BT634" s="50"/>
      <c r="BU634" s="50"/>
      <c r="BV634" s="50"/>
      <c r="BW634" s="50"/>
      <c r="BX634" s="50"/>
      <c r="BY634" s="50"/>
      <c r="BZ634" s="50"/>
      <c r="CA634" s="50"/>
      <c r="CB634" s="50"/>
      <c r="CC634" s="50"/>
      <c r="CD634" s="50"/>
      <c r="CE634" s="50"/>
      <c r="CF634" s="50"/>
      <c r="CG634" s="50"/>
      <c r="CH634" s="50"/>
      <c r="CI634" s="50"/>
      <c r="CJ634" s="50"/>
    </row>
    <row r="635">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853"/>
      <c r="AV635" s="853"/>
      <c r="AW635" s="853"/>
      <c r="AX635" s="853"/>
      <c r="AY635" s="853"/>
      <c r="AZ635" s="853"/>
      <c r="BA635" s="853"/>
      <c r="BB635" s="853"/>
      <c r="BC635" s="853"/>
      <c r="BD635" s="853"/>
      <c r="BE635" s="853"/>
      <c r="BF635" s="853"/>
      <c r="BG635" s="50"/>
      <c r="BH635" s="50"/>
      <c r="BI635" s="50"/>
      <c r="BJ635" s="50"/>
      <c r="BK635" s="50"/>
      <c r="BL635" s="50"/>
      <c r="BM635" s="50"/>
      <c r="BN635" s="50"/>
      <c r="BO635" s="50"/>
      <c r="BP635" s="50"/>
      <c r="BQ635" s="50"/>
      <c r="BR635" s="50"/>
      <c r="BS635" s="50"/>
      <c r="BT635" s="50"/>
      <c r="BU635" s="50"/>
      <c r="BV635" s="50"/>
      <c r="BW635" s="50"/>
      <c r="BX635" s="50"/>
      <c r="BY635" s="50"/>
      <c r="BZ635" s="50"/>
      <c r="CA635" s="50"/>
      <c r="CB635" s="50"/>
      <c r="CC635" s="50"/>
      <c r="CD635" s="50"/>
      <c r="CE635" s="50"/>
      <c r="CF635" s="50"/>
      <c r="CG635" s="50"/>
      <c r="CH635" s="50"/>
      <c r="CI635" s="50"/>
      <c r="CJ635" s="50"/>
    </row>
    <row r="636">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853"/>
      <c r="AV636" s="853"/>
      <c r="AW636" s="853"/>
      <c r="AX636" s="853"/>
      <c r="AY636" s="853"/>
      <c r="AZ636" s="853"/>
      <c r="BA636" s="853"/>
      <c r="BB636" s="853"/>
      <c r="BC636" s="853"/>
      <c r="BD636" s="853"/>
      <c r="BE636" s="853"/>
      <c r="BF636" s="853"/>
      <c r="BG636" s="50"/>
      <c r="BH636" s="50"/>
      <c r="BI636" s="50"/>
      <c r="BJ636" s="50"/>
      <c r="BK636" s="50"/>
      <c r="BL636" s="50"/>
      <c r="BM636" s="50"/>
      <c r="BN636" s="50"/>
      <c r="BO636" s="50"/>
      <c r="BP636" s="50"/>
      <c r="BQ636" s="50"/>
      <c r="BR636" s="50"/>
      <c r="BS636" s="50"/>
      <c r="BT636" s="50"/>
      <c r="BU636" s="50"/>
      <c r="BV636" s="50"/>
      <c r="BW636" s="50"/>
      <c r="BX636" s="50"/>
      <c r="BY636" s="50"/>
      <c r="BZ636" s="50"/>
      <c r="CA636" s="50"/>
      <c r="CB636" s="50"/>
      <c r="CC636" s="50"/>
      <c r="CD636" s="50"/>
      <c r="CE636" s="50"/>
      <c r="CF636" s="50"/>
      <c r="CG636" s="50"/>
      <c r="CH636" s="50"/>
      <c r="CI636" s="50"/>
      <c r="CJ636" s="50"/>
    </row>
    <row r="637">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853"/>
      <c r="AV637" s="853"/>
      <c r="AW637" s="853"/>
      <c r="AX637" s="853"/>
      <c r="AY637" s="853"/>
      <c r="AZ637" s="853"/>
      <c r="BA637" s="853"/>
      <c r="BB637" s="853"/>
      <c r="BC637" s="853"/>
      <c r="BD637" s="853"/>
      <c r="BE637" s="853"/>
      <c r="BF637" s="853"/>
      <c r="BG637" s="50"/>
      <c r="BH637" s="50"/>
      <c r="BI637" s="50"/>
      <c r="BJ637" s="50"/>
      <c r="BK637" s="50"/>
      <c r="BL637" s="50"/>
      <c r="BM637" s="50"/>
      <c r="BN637" s="50"/>
      <c r="BO637" s="50"/>
      <c r="BP637" s="50"/>
      <c r="BQ637" s="50"/>
      <c r="BR637" s="50"/>
      <c r="BS637" s="50"/>
      <c r="BT637" s="50"/>
      <c r="BU637" s="50"/>
      <c r="BV637" s="50"/>
      <c r="BW637" s="50"/>
      <c r="BX637" s="50"/>
      <c r="BY637" s="50"/>
      <c r="BZ637" s="50"/>
      <c r="CA637" s="50"/>
      <c r="CB637" s="50"/>
      <c r="CC637" s="50"/>
      <c r="CD637" s="50"/>
      <c r="CE637" s="50"/>
      <c r="CF637" s="50"/>
      <c r="CG637" s="50"/>
      <c r="CH637" s="50"/>
      <c r="CI637" s="50"/>
      <c r="CJ637" s="50"/>
    </row>
    <row r="638">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853"/>
      <c r="AV638" s="853"/>
      <c r="AW638" s="853"/>
      <c r="AX638" s="853"/>
      <c r="AY638" s="853"/>
      <c r="AZ638" s="853"/>
      <c r="BA638" s="853"/>
      <c r="BB638" s="853"/>
      <c r="BC638" s="853"/>
      <c r="BD638" s="853"/>
      <c r="BE638" s="853"/>
      <c r="BF638" s="853"/>
      <c r="BG638" s="50"/>
      <c r="BH638" s="50"/>
      <c r="BI638" s="50"/>
      <c r="BJ638" s="50"/>
      <c r="BK638" s="50"/>
      <c r="BL638" s="50"/>
      <c r="BM638" s="50"/>
      <c r="BN638" s="50"/>
      <c r="BO638" s="50"/>
      <c r="BP638" s="50"/>
      <c r="BQ638" s="50"/>
      <c r="BR638" s="50"/>
      <c r="BS638" s="50"/>
      <c r="BT638" s="50"/>
      <c r="BU638" s="50"/>
      <c r="BV638" s="50"/>
      <c r="BW638" s="50"/>
      <c r="BX638" s="50"/>
      <c r="BY638" s="50"/>
      <c r="BZ638" s="50"/>
      <c r="CA638" s="50"/>
      <c r="CB638" s="50"/>
      <c r="CC638" s="50"/>
      <c r="CD638" s="50"/>
      <c r="CE638" s="50"/>
      <c r="CF638" s="50"/>
      <c r="CG638" s="50"/>
      <c r="CH638" s="50"/>
      <c r="CI638" s="50"/>
      <c r="CJ638" s="50"/>
    </row>
    <row r="639">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853"/>
      <c r="AV639" s="853"/>
      <c r="AW639" s="853"/>
      <c r="AX639" s="853"/>
      <c r="AY639" s="853"/>
      <c r="AZ639" s="853"/>
      <c r="BA639" s="853"/>
      <c r="BB639" s="853"/>
      <c r="BC639" s="853"/>
      <c r="BD639" s="853"/>
      <c r="BE639" s="853"/>
      <c r="BF639" s="853"/>
      <c r="BG639" s="50"/>
      <c r="BH639" s="50"/>
      <c r="BI639" s="50"/>
      <c r="BJ639" s="50"/>
      <c r="BK639" s="50"/>
      <c r="BL639" s="50"/>
      <c r="BM639" s="50"/>
      <c r="BN639" s="50"/>
      <c r="BO639" s="50"/>
      <c r="BP639" s="50"/>
      <c r="BQ639" s="50"/>
      <c r="BR639" s="50"/>
      <c r="BS639" s="50"/>
      <c r="BT639" s="50"/>
      <c r="BU639" s="50"/>
      <c r="BV639" s="50"/>
      <c r="BW639" s="50"/>
      <c r="BX639" s="50"/>
      <c r="BY639" s="50"/>
      <c r="BZ639" s="50"/>
      <c r="CA639" s="50"/>
      <c r="CB639" s="50"/>
      <c r="CC639" s="50"/>
      <c r="CD639" s="50"/>
      <c r="CE639" s="50"/>
      <c r="CF639" s="50"/>
      <c r="CG639" s="50"/>
      <c r="CH639" s="50"/>
      <c r="CI639" s="50"/>
      <c r="CJ639" s="50"/>
    </row>
    <row r="640">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853"/>
      <c r="AV640" s="853"/>
      <c r="AW640" s="853"/>
      <c r="AX640" s="853"/>
      <c r="AY640" s="853"/>
      <c r="AZ640" s="853"/>
      <c r="BA640" s="853"/>
      <c r="BB640" s="853"/>
      <c r="BC640" s="853"/>
      <c r="BD640" s="853"/>
      <c r="BE640" s="853"/>
      <c r="BF640" s="853"/>
      <c r="BG640" s="50"/>
      <c r="BH640" s="50"/>
      <c r="BI640" s="50"/>
      <c r="BJ640" s="50"/>
      <c r="BK640" s="50"/>
      <c r="BL640" s="50"/>
      <c r="BM640" s="50"/>
      <c r="BN640" s="50"/>
      <c r="BO640" s="50"/>
      <c r="BP640" s="50"/>
      <c r="BQ640" s="50"/>
      <c r="BR640" s="50"/>
      <c r="BS640" s="50"/>
      <c r="BT640" s="50"/>
      <c r="BU640" s="50"/>
      <c r="BV640" s="50"/>
      <c r="BW640" s="50"/>
      <c r="BX640" s="50"/>
      <c r="BY640" s="50"/>
      <c r="BZ640" s="50"/>
      <c r="CA640" s="50"/>
      <c r="CB640" s="50"/>
      <c r="CC640" s="50"/>
      <c r="CD640" s="50"/>
      <c r="CE640" s="50"/>
      <c r="CF640" s="50"/>
      <c r="CG640" s="50"/>
      <c r="CH640" s="50"/>
      <c r="CI640" s="50"/>
      <c r="CJ640" s="50"/>
    </row>
    <row r="641">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c r="AR641" s="50"/>
      <c r="AS641" s="50"/>
      <c r="AT641" s="50"/>
      <c r="AU641" s="853"/>
      <c r="AV641" s="853"/>
      <c r="AW641" s="853"/>
      <c r="AX641" s="853"/>
      <c r="AY641" s="853"/>
      <c r="AZ641" s="853"/>
      <c r="BA641" s="853"/>
      <c r="BB641" s="853"/>
      <c r="BC641" s="853"/>
      <c r="BD641" s="853"/>
      <c r="BE641" s="853"/>
      <c r="BF641" s="853"/>
      <c r="BG641" s="50"/>
      <c r="BH641" s="50"/>
      <c r="BI641" s="50"/>
      <c r="BJ641" s="50"/>
      <c r="BK641" s="50"/>
      <c r="BL641" s="50"/>
      <c r="BM641" s="50"/>
      <c r="BN641" s="50"/>
      <c r="BO641" s="50"/>
      <c r="BP641" s="50"/>
      <c r="BQ641" s="50"/>
      <c r="BR641" s="50"/>
      <c r="BS641" s="50"/>
      <c r="BT641" s="50"/>
      <c r="BU641" s="50"/>
      <c r="BV641" s="50"/>
      <c r="BW641" s="50"/>
      <c r="BX641" s="50"/>
      <c r="BY641" s="50"/>
      <c r="BZ641" s="50"/>
      <c r="CA641" s="50"/>
      <c r="CB641" s="50"/>
      <c r="CC641" s="50"/>
      <c r="CD641" s="50"/>
      <c r="CE641" s="50"/>
      <c r="CF641" s="50"/>
      <c r="CG641" s="50"/>
      <c r="CH641" s="50"/>
      <c r="CI641" s="50"/>
      <c r="CJ641" s="50"/>
    </row>
    <row r="642">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c r="AR642" s="50"/>
      <c r="AS642" s="50"/>
      <c r="AT642" s="50"/>
      <c r="AU642" s="853"/>
      <c r="AV642" s="853"/>
      <c r="AW642" s="853"/>
      <c r="AX642" s="853"/>
      <c r="AY642" s="853"/>
      <c r="AZ642" s="853"/>
      <c r="BA642" s="853"/>
      <c r="BB642" s="853"/>
      <c r="BC642" s="853"/>
      <c r="BD642" s="853"/>
      <c r="BE642" s="853"/>
      <c r="BF642" s="853"/>
      <c r="BG642" s="50"/>
      <c r="BH642" s="50"/>
      <c r="BI642" s="50"/>
      <c r="BJ642" s="50"/>
      <c r="BK642" s="50"/>
      <c r="BL642" s="50"/>
      <c r="BM642" s="50"/>
      <c r="BN642" s="50"/>
      <c r="BO642" s="50"/>
      <c r="BP642" s="50"/>
      <c r="BQ642" s="50"/>
      <c r="BR642" s="50"/>
      <c r="BS642" s="50"/>
      <c r="BT642" s="50"/>
      <c r="BU642" s="50"/>
      <c r="BV642" s="50"/>
      <c r="BW642" s="50"/>
      <c r="BX642" s="50"/>
      <c r="BY642" s="50"/>
      <c r="BZ642" s="50"/>
      <c r="CA642" s="50"/>
      <c r="CB642" s="50"/>
      <c r="CC642" s="50"/>
      <c r="CD642" s="50"/>
      <c r="CE642" s="50"/>
      <c r="CF642" s="50"/>
      <c r="CG642" s="50"/>
      <c r="CH642" s="50"/>
      <c r="CI642" s="50"/>
      <c r="CJ642" s="50"/>
    </row>
    <row r="643">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c r="AR643" s="50"/>
      <c r="AS643" s="50"/>
      <c r="AT643" s="50"/>
      <c r="AU643" s="853"/>
      <c r="AV643" s="853"/>
      <c r="AW643" s="853"/>
      <c r="AX643" s="853"/>
      <c r="AY643" s="853"/>
      <c r="AZ643" s="853"/>
      <c r="BA643" s="853"/>
      <c r="BB643" s="853"/>
      <c r="BC643" s="853"/>
      <c r="BD643" s="853"/>
      <c r="BE643" s="853"/>
      <c r="BF643" s="853"/>
      <c r="BG643" s="50"/>
      <c r="BH643" s="50"/>
      <c r="BI643" s="50"/>
      <c r="BJ643" s="50"/>
      <c r="BK643" s="50"/>
      <c r="BL643" s="50"/>
      <c r="BM643" s="50"/>
      <c r="BN643" s="50"/>
      <c r="BO643" s="50"/>
      <c r="BP643" s="50"/>
      <c r="BQ643" s="50"/>
      <c r="BR643" s="50"/>
      <c r="BS643" s="50"/>
      <c r="BT643" s="50"/>
      <c r="BU643" s="50"/>
      <c r="BV643" s="50"/>
      <c r="BW643" s="50"/>
      <c r="BX643" s="50"/>
      <c r="BY643" s="50"/>
      <c r="BZ643" s="50"/>
      <c r="CA643" s="50"/>
      <c r="CB643" s="50"/>
      <c r="CC643" s="50"/>
      <c r="CD643" s="50"/>
      <c r="CE643" s="50"/>
      <c r="CF643" s="50"/>
      <c r="CG643" s="50"/>
      <c r="CH643" s="50"/>
      <c r="CI643" s="50"/>
      <c r="CJ643" s="50"/>
    </row>
    <row r="644">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853"/>
      <c r="AV644" s="853"/>
      <c r="AW644" s="853"/>
      <c r="AX644" s="853"/>
      <c r="AY644" s="853"/>
      <c r="AZ644" s="853"/>
      <c r="BA644" s="853"/>
      <c r="BB644" s="853"/>
      <c r="BC644" s="853"/>
      <c r="BD644" s="853"/>
      <c r="BE644" s="853"/>
      <c r="BF644" s="853"/>
      <c r="BG644" s="50"/>
      <c r="BH644" s="50"/>
      <c r="BI644" s="50"/>
      <c r="BJ644" s="50"/>
      <c r="BK644" s="50"/>
      <c r="BL644" s="50"/>
      <c r="BM644" s="50"/>
      <c r="BN644" s="50"/>
      <c r="BO644" s="50"/>
      <c r="BP644" s="50"/>
      <c r="BQ644" s="50"/>
      <c r="BR644" s="50"/>
      <c r="BS644" s="50"/>
      <c r="BT644" s="50"/>
      <c r="BU644" s="50"/>
      <c r="BV644" s="50"/>
      <c r="BW644" s="50"/>
      <c r="BX644" s="50"/>
      <c r="BY644" s="50"/>
      <c r="BZ644" s="50"/>
      <c r="CA644" s="50"/>
      <c r="CB644" s="50"/>
      <c r="CC644" s="50"/>
      <c r="CD644" s="50"/>
      <c r="CE644" s="50"/>
      <c r="CF644" s="50"/>
      <c r="CG644" s="50"/>
      <c r="CH644" s="50"/>
      <c r="CI644" s="50"/>
      <c r="CJ644" s="50"/>
    </row>
    <row r="645">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c r="AR645" s="50"/>
      <c r="AS645" s="50"/>
      <c r="AT645" s="50"/>
      <c r="AU645" s="853"/>
      <c r="AV645" s="853"/>
      <c r="AW645" s="853"/>
      <c r="AX645" s="853"/>
      <c r="AY645" s="853"/>
      <c r="AZ645" s="853"/>
      <c r="BA645" s="853"/>
      <c r="BB645" s="853"/>
      <c r="BC645" s="853"/>
      <c r="BD645" s="853"/>
      <c r="BE645" s="853"/>
      <c r="BF645" s="853"/>
      <c r="BG645" s="50"/>
      <c r="BH645" s="50"/>
      <c r="BI645" s="50"/>
      <c r="BJ645" s="50"/>
      <c r="BK645" s="50"/>
      <c r="BL645" s="50"/>
      <c r="BM645" s="50"/>
      <c r="BN645" s="50"/>
      <c r="BO645" s="50"/>
      <c r="BP645" s="50"/>
      <c r="BQ645" s="50"/>
      <c r="BR645" s="50"/>
      <c r="BS645" s="50"/>
      <c r="BT645" s="50"/>
      <c r="BU645" s="50"/>
      <c r="BV645" s="50"/>
      <c r="BW645" s="50"/>
      <c r="BX645" s="50"/>
      <c r="BY645" s="50"/>
      <c r="BZ645" s="50"/>
      <c r="CA645" s="50"/>
      <c r="CB645" s="50"/>
      <c r="CC645" s="50"/>
      <c r="CD645" s="50"/>
      <c r="CE645" s="50"/>
      <c r="CF645" s="50"/>
      <c r="CG645" s="50"/>
      <c r="CH645" s="50"/>
      <c r="CI645" s="50"/>
      <c r="CJ645" s="50"/>
    </row>
    <row r="646">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c r="AR646" s="50"/>
      <c r="AS646" s="50"/>
      <c r="AT646" s="50"/>
      <c r="AU646" s="853"/>
      <c r="AV646" s="853"/>
      <c r="AW646" s="853"/>
      <c r="AX646" s="853"/>
      <c r="AY646" s="853"/>
      <c r="AZ646" s="853"/>
      <c r="BA646" s="853"/>
      <c r="BB646" s="853"/>
      <c r="BC646" s="853"/>
      <c r="BD646" s="853"/>
      <c r="BE646" s="853"/>
      <c r="BF646" s="853"/>
      <c r="BG646" s="50"/>
      <c r="BH646" s="50"/>
      <c r="BI646" s="50"/>
      <c r="BJ646" s="50"/>
      <c r="BK646" s="50"/>
      <c r="BL646" s="50"/>
      <c r="BM646" s="50"/>
      <c r="BN646" s="50"/>
      <c r="BO646" s="50"/>
      <c r="BP646" s="50"/>
      <c r="BQ646" s="50"/>
      <c r="BR646" s="50"/>
      <c r="BS646" s="50"/>
      <c r="BT646" s="50"/>
      <c r="BU646" s="50"/>
      <c r="BV646" s="50"/>
      <c r="BW646" s="50"/>
      <c r="BX646" s="50"/>
      <c r="BY646" s="50"/>
      <c r="BZ646" s="50"/>
      <c r="CA646" s="50"/>
      <c r="CB646" s="50"/>
      <c r="CC646" s="50"/>
      <c r="CD646" s="50"/>
      <c r="CE646" s="50"/>
      <c r="CF646" s="50"/>
      <c r="CG646" s="50"/>
      <c r="CH646" s="50"/>
      <c r="CI646" s="50"/>
      <c r="CJ646" s="50"/>
    </row>
    <row r="647">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c r="AR647" s="50"/>
      <c r="AS647" s="50"/>
      <c r="AT647" s="50"/>
      <c r="AU647" s="853"/>
      <c r="AV647" s="853"/>
      <c r="AW647" s="853"/>
      <c r="AX647" s="853"/>
      <c r="AY647" s="853"/>
      <c r="AZ647" s="853"/>
      <c r="BA647" s="853"/>
      <c r="BB647" s="853"/>
      <c r="BC647" s="853"/>
      <c r="BD647" s="853"/>
      <c r="BE647" s="853"/>
      <c r="BF647" s="853"/>
      <c r="BG647" s="50"/>
      <c r="BH647" s="50"/>
      <c r="BI647" s="50"/>
      <c r="BJ647" s="50"/>
      <c r="BK647" s="50"/>
      <c r="BL647" s="50"/>
      <c r="BM647" s="50"/>
      <c r="BN647" s="50"/>
      <c r="BO647" s="50"/>
      <c r="BP647" s="50"/>
      <c r="BQ647" s="50"/>
      <c r="BR647" s="50"/>
      <c r="BS647" s="50"/>
      <c r="BT647" s="50"/>
      <c r="BU647" s="50"/>
      <c r="BV647" s="50"/>
      <c r="BW647" s="50"/>
      <c r="BX647" s="50"/>
      <c r="BY647" s="50"/>
      <c r="BZ647" s="50"/>
      <c r="CA647" s="50"/>
      <c r="CB647" s="50"/>
      <c r="CC647" s="50"/>
      <c r="CD647" s="50"/>
      <c r="CE647" s="50"/>
      <c r="CF647" s="50"/>
      <c r="CG647" s="50"/>
      <c r="CH647" s="50"/>
      <c r="CI647" s="50"/>
      <c r="CJ647" s="50"/>
    </row>
    <row r="648">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853"/>
      <c r="AV648" s="853"/>
      <c r="AW648" s="853"/>
      <c r="AX648" s="853"/>
      <c r="AY648" s="853"/>
      <c r="AZ648" s="853"/>
      <c r="BA648" s="853"/>
      <c r="BB648" s="853"/>
      <c r="BC648" s="853"/>
      <c r="BD648" s="853"/>
      <c r="BE648" s="853"/>
      <c r="BF648" s="853"/>
      <c r="BG648" s="50"/>
      <c r="BH648" s="50"/>
      <c r="BI648" s="50"/>
      <c r="BJ648" s="50"/>
      <c r="BK648" s="50"/>
      <c r="BL648" s="50"/>
      <c r="BM648" s="50"/>
      <c r="BN648" s="50"/>
      <c r="BO648" s="50"/>
      <c r="BP648" s="50"/>
      <c r="BQ648" s="50"/>
      <c r="BR648" s="50"/>
      <c r="BS648" s="50"/>
      <c r="BT648" s="50"/>
      <c r="BU648" s="50"/>
      <c r="BV648" s="50"/>
      <c r="BW648" s="50"/>
      <c r="BX648" s="50"/>
      <c r="BY648" s="50"/>
      <c r="BZ648" s="50"/>
      <c r="CA648" s="50"/>
      <c r="CB648" s="50"/>
      <c r="CC648" s="50"/>
      <c r="CD648" s="50"/>
      <c r="CE648" s="50"/>
      <c r="CF648" s="50"/>
      <c r="CG648" s="50"/>
      <c r="CH648" s="50"/>
      <c r="CI648" s="50"/>
      <c r="CJ648" s="50"/>
    </row>
    <row r="649">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c r="AR649" s="50"/>
      <c r="AS649" s="50"/>
      <c r="AT649" s="50"/>
      <c r="AU649" s="853"/>
      <c r="AV649" s="853"/>
      <c r="AW649" s="853"/>
      <c r="AX649" s="853"/>
      <c r="AY649" s="853"/>
      <c r="AZ649" s="853"/>
      <c r="BA649" s="853"/>
      <c r="BB649" s="853"/>
      <c r="BC649" s="853"/>
      <c r="BD649" s="853"/>
      <c r="BE649" s="853"/>
      <c r="BF649" s="853"/>
      <c r="BG649" s="50"/>
      <c r="BH649" s="50"/>
      <c r="BI649" s="50"/>
      <c r="BJ649" s="50"/>
      <c r="BK649" s="50"/>
      <c r="BL649" s="50"/>
      <c r="BM649" s="50"/>
      <c r="BN649" s="50"/>
      <c r="BO649" s="50"/>
      <c r="BP649" s="50"/>
      <c r="BQ649" s="50"/>
      <c r="BR649" s="50"/>
      <c r="BS649" s="50"/>
      <c r="BT649" s="50"/>
      <c r="BU649" s="50"/>
      <c r="BV649" s="50"/>
      <c r="BW649" s="50"/>
      <c r="BX649" s="50"/>
      <c r="BY649" s="50"/>
      <c r="BZ649" s="50"/>
      <c r="CA649" s="50"/>
      <c r="CB649" s="50"/>
      <c r="CC649" s="50"/>
      <c r="CD649" s="50"/>
      <c r="CE649" s="50"/>
      <c r="CF649" s="50"/>
      <c r="CG649" s="50"/>
      <c r="CH649" s="50"/>
      <c r="CI649" s="50"/>
      <c r="CJ649" s="50"/>
    </row>
    <row r="650">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c r="AR650" s="50"/>
      <c r="AS650" s="50"/>
      <c r="AT650" s="50"/>
      <c r="AU650" s="853"/>
      <c r="AV650" s="853"/>
      <c r="AW650" s="853"/>
      <c r="AX650" s="853"/>
      <c r="AY650" s="853"/>
      <c r="AZ650" s="853"/>
      <c r="BA650" s="853"/>
      <c r="BB650" s="853"/>
      <c r="BC650" s="853"/>
      <c r="BD650" s="853"/>
      <c r="BE650" s="853"/>
      <c r="BF650" s="853"/>
      <c r="BG650" s="50"/>
      <c r="BH650" s="50"/>
      <c r="BI650" s="50"/>
      <c r="BJ650" s="50"/>
      <c r="BK650" s="50"/>
      <c r="BL650" s="50"/>
      <c r="BM650" s="50"/>
      <c r="BN650" s="50"/>
      <c r="BO650" s="50"/>
      <c r="BP650" s="50"/>
      <c r="BQ650" s="50"/>
      <c r="BR650" s="50"/>
      <c r="BS650" s="50"/>
      <c r="BT650" s="50"/>
      <c r="BU650" s="50"/>
      <c r="BV650" s="50"/>
      <c r="BW650" s="50"/>
      <c r="BX650" s="50"/>
      <c r="BY650" s="50"/>
      <c r="BZ650" s="50"/>
      <c r="CA650" s="50"/>
      <c r="CB650" s="50"/>
      <c r="CC650" s="50"/>
      <c r="CD650" s="50"/>
      <c r="CE650" s="50"/>
      <c r="CF650" s="50"/>
      <c r="CG650" s="50"/>
      <c r="CH650" s="50"/>
      <c r="CI650" s="50"/>
      <c r="CJ650" s="50"/>
    </row>
    <row r="651">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c r="AR651" s="50"/>
      <c r="AS651" s="50"/>
      <c r="AT651" s="50"/>
      <c r="AU651" s="853"/>
      <c r="AV651" s="853"/>
      <c r="AW651" s="853"/>
      <c r="AX651" s="853"/>
      <c r="AY651" s="853"/>
      <c r="AZ651" s="853"/>
      <c r="BA651" s="853"/>
      <c r="BB651" s="853"/>
      <c r="BC651" s="853"/>
      <c r="BD651" s="853"/>
      <c r="BE651" s="853"/>
      <c r="BF651" s="853"/>
      <c r="BG651" s="50"/>
      <c r="BH651" s="50"/>
      <c r="BI651" s="50"/>
      <c r="BJ651" s="50"/>
      <c r="BK651" s="50"/>
      <c r="BL651" s="50"/>
      <c r="BM651" s="50"/>
      <c r="BN651" s="50"/>
      <c r="BO651" s="50"/>
      <c r="BP651" s="50"/>
      <c r="BQ651" s="50"/>
      <c r="BR651" s="50"/>
      <c r="BS651" s="50"/>
      <c r="BT651" s="50"/>
      <c r="BU651" s="50"/>
      <c r="BV651" s="50"/>
      <c r="BW651" s="50"/>
      <c r="BX651" s="50"/>
      <c r="BY651" s="50"/>
      <c r="BZ651" s="50"/>
      <c r="CA651" s="50"/>
      <c r="CB651" s="50"/>
      <c r="CC651" s="50"/>
      <c r="CD651" s="50"/>
      <c r="CE651" s="50"/>
      <c r="CF651" s="50"/>
      <c r="CG651" s="50"/>
      <c r="CH651" s="50"/>
      <c r="CI651" s="50"/>
      <c r="CJ651" s="50"/>
    </row>
    <row r="652">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853"/>
      <c r="AV652" s="853"/>
      <c r="AW652" s="853"/>
      <c r="AX652" s="853"/>
      <c r="AY652" s="853"/>
      <c r="AZ652" s="853"/>
      <c r="BA652" s="853"/>
      <c r="BB652" s="853"/>
      <c r="BC652" s="853"/>
      <c r="BD652" s="853"/>
      <c r="BE652" s="853"/>
      <c r="BF652" s="853"/>
      <c r="BG652" s="50"/>
      <c r="BH652" s="50"/>
      <c r="BI652" s="50"/>
      <c r="BJ652" s="50"/>
      <c r="BK652" s="50"/>
      <c r="BL652" s="50"/>
      <c r="BM652" s="50"/>
      <c r="BN652" s="50"/>
      <c r="BO652" s="50"/>
      <c r="BP652" s="50"/>
      <c r="BQ652" s="50"/>
      <c r="BR652" s="50"/>
      <c r="BS652" s="50"/>
      <c r="BT652" s="50"/>
      <c r="BU652" s="50"/>
      <c r="BV652" s="50"/>
      <c r="BW652" s="50"/>
      <c r="BX652" s="50"/>
      <c r="BY652" s="50"/>
      <c r="BZ652" s="50"/>
      <c r="CA652" s="50"/>
      <c r="CB652" s="50"/>
      <c r="CC652" s="50"/>
      <c r="CD652" s="50"/>
      <c r="CE652" s="50"/>
      <c r="CF652" s="50"/>
      <c r="CG652" s="50"/>
      <c r="CH652" s="50"/>
      <c r="CI652" s="50"/>
      <c r="CJ652" s="50"/>
    </row>
    <row r="653">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c r="AR653" s="50"/>
      <c r="AS653" s="50"/>
      <c r="AT653" s="50"/>
      <c r="AU653" s="853"/>
      <c r="AV653" s="853"/>
      <c r="AW653" s="853"/>
      <c r="AX653" s="853"/>
      <c r="AY653" s="853"/>
      <c r="AZ653" s="853"/>
      <c r="BA653" s="853"/>
      <c r="BB653" s="853"/>
      <c r="BC653" s="853"/>
      <c r="BD653" s="853"/>
      <c r="BE653" s="853"/>
      <c r="BF653" s="853"/>
      <c r="BG653" s="50"/>
      <c r="BH653" s="50"/>
      <c r="BI653" s="50"/>
      <c r="BJ653" s="50"/>
      <c r="BK653" s="50"/>
      <c r="BL653" s="50"/>
      <c r="BM653" s="50"/>
      <c r="BN653" s="50"/>
      <c r="BO653" s="50"/>
      <c r="BP653" s="50"/>
      <c r="BQ653" s="50"/>
      <c r="BR653" s="50"/>
      <c r="BS653" s="50"/>
      <c r="BT653" s="50"/>
      <c r="BU653" s="50"/>
      <c r="BV653" s="50"/>
      <c r="BW653" s="50"/>
      <c r="BX653" s="50"/>
      <c r="BY653" s="50"/>
      <c r="BZ653" s="50"/>
      <c r="CA653" s="50"/>
      <c r="CB653" s="50"/>
      <c r="CC653" s="50"/>
      <c r="CD653" s="50"/>
      <c r="CE653" s="50"/>
      <c r="CF653" s="50"/>
      <c r="CG653" s="50"/>
      <c r="CH653" s="50"/>
      <c r="CI653" s="50"/>
      <c r="CJ653" s="50"/>
    </row>
    <row r="654">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c r="AR654" s="50"/>
      <c r="AS654" s="50"/>
      <c r="AT654" s="50"/>
      <c r="AU654" s="853"/>
      <c r="AV654" s="853"/>
      <c r="AW654" s="853"/>
      <c r="AX654" s="853"/>
      <c r="AY654" s="853"/>
      <c r="AZ654" s="853"/>
      <c r="BA654" s="853"/>
      <c r="BB654" s="853"/>
      <c r="BC654" s="853"/>
      <c r="BD654" s="853"/>
      <c r="BE654" s="853"/>
      <c r="BF654" s="853"/>
      <c r="BG654" s="50"/>
      <c r="BH654" s="50"/>
      <c r="BI654" s="50"/>
      <c r="BJ654" s="50"/>
      <c r="BK654" s="50"/>
      <c r="BL654" s="50"/>
      <c r="BM654" s="50"/>
      <c r="BN654" s="50"/>
      <c r="BO654" s="50"/>
      <c r="BP654" s="50"/>
      <c r="BQ654" s="50"/>
      <c r="BR654" s="50"/>
      <c r="BS654" s="50"/>
      <c r="BT654" s="50"/>
      <c r="BU654" s="50"/>
      <c r="BV654" s="50"/>
      <c r="BW654" s="50"/>
      <c r="BX654" s="50"/>
      <c r="BY654" s="50"/>
      <c r="BZ654" s="50"/>
      <c r="CA654" s="50"/>
      <c r="CB654" s="50"/>
      <c r="CC654" s="50"/>
      <c r="CD654" s="50"/>
      <c r="CE654" s="50"/>
      <c r="CF654" s="50"/>
      <c r="CG654" s="50"/>
      <c r="CH654" s="50"/>
      <c r="CI654" s="50"/>
      <c r="CJ654" s="50"/>
    </row>
    <row r="655">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c r="AR655" s="50"/>
      <c r="AS655" s="50"/>
      <c r="AT655" s="50"/>
      <c r="AU655" s="853"/>
      <c r="AV655" s="853"/>
      <c r="AW655" s="853"/>
      <c r="AX655" s="853"/>
      <c r="AY655" s="853"/>
      <c r="AZ655" s="853"/>
      <c r="BA655" s="853"/>
      <c r="BB655" s="853"/>
      <c r="BC655" s="853"/>
      <c r="BD655" s="853"/>
      <c r="BE655" s="853"/>
      <c r="BF655" s="853"/>
      <c r="BG655" s="50"/>
      <c r="BH655" s="50"/>
      <c r="BI655" s="50"/>
      <c r="BJ655" s="50"/>
      <c r="BK655" s="50"/>
      <c r="BL655" s="50"/>
      <c r="BM655" s="50"/>
      <c r="BN655" s="50"/>
      <c r="BO655" s="50"/>
      <c r="BP655" s="50"/>
      <c r="BQ655" s="50"/>
      <c r="BR655" s="50"/>
      <c r="BS655" s="50"/>
      <c r="BT655" s="50"/>
      <c r="BU655" s="50"/>
      <c r="BV655" s="50"/>
      <c r="BW655" s="50"/>
      <c r="BX655" s="50"/>
      <c r="BY655" s="50"/>
      <c r="BZ655" s="50"/>
      <c r="CA655" s="50"/>
      <c r="CB655" s="50"/>
      <c r="CC655" s="50"/>
      <c r="CD655" s="50"/>
      <c r="CE655" s="50"/>
      <c r="CF655" s="50"/>
      <c r="CG655" s="50"/>
      <c r="CH655" s="50"/>
      <c r="CI655" s="50"/>
      <c r="CJ655" s="50"/>
    </row>
    <row r="656">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c r="AR656" s="50"/>
      <c r="AS656" s="50"/>
      <c r="AT656" s="50"/>
      <c r="AU656" s="853"/>
      <c r="AV656" s="853"/>
      <c r="AW656" s="853"/>
      <c r="AX656" s="853"/>
      <c r="AY656" s="853"/>
      <c r="AZ656" s="853"/>
      <c r="BA656" s="853"/>
      <c r="BB656" s="853"/>
      <c r="BC656" s="853"/>
      <c r="BD656" s="853"/>
      <c r="BE656" s="853"/>
      <c r="BF656" s="853"/>
      <c r="BG656" s="50"/>
      <c r="BH656" s="50"/>
      <c r="BI656" s="50"/>
      <c r="BJ656" s="50"/>
      <c r="BK656" s="50"/>
      <c r="BL656" s="50"/>
      <c r="BM656" s="50"/>
      <c r="BN656" s="50"/>
      <c r="BO656" s="50"/>
      <c r="BP656" s="50"/>
      <c r="BQ656" s="50"/>
      <c r="BR656" s="50"/>
      <c r="BS656" s="50"/>
      <c r="BT656" s="50"/>
      <c r="BU656" s="50"/>
      <c r="BV656" s="50"/>
      <c r="BW656" s="50"/>
      <c r="BX656" s="50"/>
      <c r="BY656" s="50"/>
      <c r="BZ656" s="50"/>
      <c r="CA656" s="50"/>
      <c r="CB656" s="50"/>
      <c r="CC656" s="50"/>
      <c r="CD656" s="50"/>
      <c r="CE656" s="50"/>
      <c r="CF656" s="50"/>
      <c r="CG656" s="50"/>
      <c r="CH656" s="50"/>
      <c r="CI656" s="50"/>
      <c r="CJ656" s="50"/>
    </row>
    <row r="657">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c r="AR657" s="50"/>
      <c r="AS657" s="50"/>
      <c r="AT657" s="50"/>
      <c r="AU657" s="853"/>
      <c r="AV657" s="853"/>
      <c r="AW657" s="853"/>
      <c r="AX657" s="853"/>
      <c r="AY657" s="853"/>
      <c r="AZ657" s="853"/>
      <c r="BA657" s="853"/>
      <c r="BB657" s="853"/>
      <c r="BC657" s="853"/>
      <c r="BD657" s="853"/>
      <c r="BE657" s="853"/>
      <c r="BF657" s="853"/>
      <c r="BG657" s="50"/>
      <c r="BH657" s="50"/>
      <c r="BI657" s="50"/>
      <c r="BJ657" s="50"/>
      <c r="BK657" s="50"/>
      <c r="BL657" s="50"/>
      <c r="BM657" s="50"/>
      <c r="BN657" s="50"/>
      <c r="BO657" s="50"/>
      <c r="BP657" s="50"/>
      <c r="BQ657" s="50"/>
      <c r="BR657" s="50"/>
      <c r="BS657" s="50"/>
      <c r="BT657" s="50"/>
      <c r="BU657" s="50"/>
      <c r="BV657" s="50"/>
      <c r="BW657" s="50"/>
      <c r="BX657" s="50"/>
      <c r="BY657" s="50"/>
      <c r="BZ657" s="50"/>
      <c r="CA657" s="50"/>
      <c r="CB657" s="50"/>
      <c r="CC657" s="50"/>
      <c r="CD657" s="50"/>
      <c r="CE657" s="50"/>
      <c r="CF657" s="50"/>
      <c r="CG657" s="50"/>
      <c r="CH657" s="50"/>
      <c r="CI657" s="50"/>
      <c r="CJ657" s="50"/>
    </row>
    <row r="658">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c r="AR658" s="50"/>
      <c r="AS658" s="50"/>
      <c r="AT658" s="50"/>
      <c r="AU658" s="853"/>
      <c r="AV658" s="853"/>
      <c r="AW658" s="853"/>
      <c r="AX658" s="853"/>
      <c r="AY658" s="853"/>
      <c r="AZ658" s="853"/>
      <c r="BA658" s="853"/>
      <c r="BB658" s="853"/>
      <c r="BC658" s="853"/>
      <c r="BD658" s="853"/>
      <c r="BE658" s="853"/>
      <c r="BF658" s="853"/>
      <c r="BG658" s="50"/>
      <c r="BH658" s="50"/>
      <c r="BI658" s="50"/>
      <c r="BJ658" s="50"/>
      <c r="BK658" s="50"/>
      <c r="BL658" s="50"/>
      <c r="BM658" s="50"/>
      <c r="BN658" s="50"/>
      <c r="BO658" s="50"/>
      <c r="BP658" s="50"/>
      <c r="BQ658" s="50"/>
      <c r="BR658" s="50"/>
      <c r="BS658" s="50"/>
      <c r="BT658" s="50"/>
      <c r="BU658" s="50"/>
      <c r="BV658" s="50"/>
      <c r="BW658" s="50"/>
      <c r="BX658" s="50"/>
      <c r="BY658" s="50"/>
      <c r="BZ658" s="50"/>
      <c r="CA658" s="50"/>
      <c r="CB658" s="50"/>
      <c r="CC658" s="50"/>
      <c r="CD658" s="50"/>
      <c r="CE658" s="50"/>
      <c r="CF658" s="50"/>
      <c r="CG658" s="50"/>
      <c r="CH658" s="50"/>
      <c r="CI658" s="50"/>
      <c r="CJ658" s="50"/>
    </row>
    <row r="659">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c r="AR659" s="50"/>
      <c r="AS659" s="50"/>
      <c r="AT659" s="50"/>
      <c r="AU659" s="853"/>
      <c r="AV659" s="853"/>
      <c r="AW659" s="853"/>
      <c r="AX659" s="853"/>
      <c r="AY659" s="853"/>
      <c r="AZ659" s="853"/>
      <c r="BA659" s="853"/>
      <c r="BB659" s="853"/>
      <c r="BC659" s="853"/>
      <c r="BD659" s="853"/>
      <c r="BE659" s="853"/>
      <c r="BF659" s="853"/>
      <c r="BG659" s="50"/>
      <c r="BH659" s="50"/>
      <c r="BI659" s="50"/>
      <c r="BJ659" s="50"/>
      <c r="BK659" s="50"/>
      <c r="BL659" s="50"/>
      <c r="BM659" s="50"/>
      <c r="BN659" s="50"/>
      <c r="BO659" s="50"/>
      <c r="BP659" s="50"/>
      <c r="BQ659" s="50"/>
      <c r="BR659" s="50"/>
      <c r="BS659" s="50"/>
      <c r="BT659" s="50"/>
      <c r="BU659" s="50"/>
      <c r="BV659" s="50"/>
      <c r="BW659" s="50"/>
      <c r="BX659" s="50"/>
      <c r="BY659" s="50"/>
      <c r="BZ659" s="50"/>
      <c r="CA659" s="50"/>
      <c r="CB659" s="50"/>
      <c r="CC659" s="50"/>
      <c r="CD659" s="50"/>
      <c r="CE659" s="50"/>
      <c r="CF659" s="50"/>
      <c r="CG659" s="50"/>
      <c r="CH659" s="50"/>
      <c r="CI659" s="50"/>
      <c r="CJ659" s="50"/>
    </row>
    <row r="660">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c r="AR660" s="50"/>
      <c r="AS660" s="50"/>
      <c r="AT660" s="50"/>
      <c r="AU660" s="853"/>
      <c r="AV660" s="853"/>
      <c r="AW660" s="853"/>
      <c r="AX660" s="853"/>
      <c r="AY660" s="853"/>
      <c r="AZ660" s="853"/>
      <c r="BA660" s="853"/>
      <c r="BB660" s="853"/>
      <c r="BC660" s="853"/>
      <c r="BD660" s="853"/>
      <c r="BE660" s="853"/>
      <c r="BF660" s="853"/>
      <c r="BG660" s="50"/>
      <c r="BH660" s="50"/>
      <c r="BI660" s="50"/>
      <c r="BJ660" s="50"/>
      <c r="BK660" s="50"/>
      <c r="BL660" s="50"/>
      <c r="BM660" s="50"/>
      <c r="BN660" s="50"/>
      <c r="BO660" s="50"/>
      <c r="BP660" s="50"/>
      <c r="BQ660" s="50"/>
      <c r="BR660" s="50"/>
      <c r="BS660" s="50"/>
      <c r="BT660" s="50"/>
      <c r="BU660" s="50"/>
      <c r="BV660" s="50"/>
      <c r="BW660" s="50"/>
      <c r="BX660" s="50"/>
      <c r="BY660" s="50"/>
      <c r="BZ660" s="50"/>
      <c r="CA660" s="50"/>
      <c r="CB660" s="50"/>
      <c r="CC660" s="50"/>
      <c r="CD660" s="50"/>
      <c r="CE660" s="50"/>
      <c r="CF660" s="50"/>
      <c r="CG660" s="50"/>
      <c r="CH660" s="50"/>
      <c r="CI660" s="50"/>
      <c r="CJ660" s="50"/>
    </row>
    <row r="661">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c r="AR661" s="50"/>
      <c r="AS661" s="50"/>
      <c r="AT661" s="50"/>
      <c r="AU661" s="853"/>
      <c r="AV661" s="853"/>
      <c r="AW661" s="853"/>
      <c r="AX661" s="853"/>
      <c r="AY661" s="853"/>
      <c r="AZ661" s="853"/>
      <c r="BA661" s="853"/>
      <c r="BB661" s="853"/>
      <c r="BC661" s="853"/>
      <c r="BD661" s="853"/>
      <c r="BE661" s="853"/>
      <c r="BF661" s="853"/>
      <c r="BG661" s="50"/>
      <c r="BH661" s="50"/>
      <c r="BI661" s="50"/>
      <c r="BJ661" s="50"/>
      <c r="BK661" s="50"/>
      <c r="BL661" s="50"/>
      <c r="BM661" s="50"/>
      <c r="BN661" s="50"/>
      <c r="BO661" s="50"/>
      <c r="BP661" s="50"/>
      <c r="BQ661" s="50"/>
      <c r="BR661" s="50"/>
      <c r="BS661" s="50"/>
      <c r="BT661" s="50"/>
      <c r="BU661" s="50"/>
      <c r="BV661" s="50"/>
      <c r="BW661" s="50"/>
      <c r="BX661" s="50"/>
      <c r="BY661" s="50"/>
      <c r="BZ661" s="50"/>
      <c r="CA661" s="50"/>
      <c r="CB661" s="50"/>
      <c r="CC661" s="50"/>
      <c r="CD661" s="50"/>
      <c r="CE661" s="50"/>
      <c r="CF661" s="50"/>
      <c r="CG661" s="50"/>
      <c r="CH661" s="50"/>
      <c r="CI661" s="50"/>
      <c r="CJ661" s="50"/>
    </row>
    <row r="662">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c r="AR662" s="50"/>
      <c r="AS662" s="50"/>
      <c r="AT662" s="50"/>
      <c r="AU662" s="853"/>
      <c r="AV662" s="853"/>
      <c r="AW662" s="853"/>
      <c r="AX662" s="853"/>
      <c r="AY662" s="853"/>
      <c r="AZ662" s="853"/>
      <c r="BA662" s="853"/>
      <c r="BB662" s="853"/>
      <c r="BC662" s="853"/>
      <c r="BD662" s="853"/>
      <c r="BE662" s="853"/>
      <c r="BF662" s="853"/>
      <c r="BG662" s="50"/>
      <c r="BH662" s="50"/>
      <c r="BI662" s="50"/>
      <c r="BJ662" s="50"/>
      <c r="BK662" s="50"/>
      <c r="BL662" s="50"/>
      <c r="BM662" s="50"/>
      <c r="BN662" s="50"/>
      <c r="BO662" s="50"/>
      <c r="BP662" s="50"/>
      <c r="BQ662" s="50"/>
      <c r="BR662" s="50"/>
      <c r="BS662" s="50"/>
      <c r="BT662" s="50"/>
      <c r="BU662" s="50"/>
      <c r="BV662" s="50"/>
      <c r="BW662" s="50"/>
      <c r="BX662" s="50"/>
      <c r="BY662" s="50"/>
      <c r="BZ662" s="50"/>
      <c r="CA662" s="50"/>
      <c r="CB662" s="50"/>
      <c r="CC662" s="50"/>
      <c r="CD662" s="50"/>
      <c r="CE662" s="50"/>
      <c r="CF662" s="50"/>
      <c r="CG662" s="50"/>
      <c r="CH662" s="50"/>
      <c r="CI662" s="50"/>
      <c r="CJ662" s="50"/>
    </row>
    <row r="663">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c r="AR663" s="50"/>
      <c r="AS663" s="50"/>
      <c r="AT663" s="50"/>
      <c r="AU663" s="853"/>
      <c r="AV663" s="853"/>
      <c r="AW663" s="853"/>
      <c r="AX663" s="853"/>
      <c r="AY663" s="853"/>
      <c r="AZ663" s="853"/>
      <c r="BA663" s="853"/>
      <c r="BB663" s="853"/>
      <c r="BC663" s="853"/>
      <c r="BD663" s="853"/>
      <c r="BE663" s="853"/>
      <c r="BF663" s="853"/>
      <c r="BG663" s="50"/>
      <c r="BH663" s="50"/>
      <c r="BI663" s="50"/>
      <c r="BJ663" s="50"/>
      <c r="BK663" s="50"/>
      <c r="BL663" s="50"/>
      <c r="BM663" s="50"/>
      <c r="BN663" s="50"/>
      <c r="BO663" s="50"/>
      <c r="BP663" s="50"/>
      <c r="BQ663" s="50"/>
      <c r="BR663" s="50"/>
      <c r="BS663" s="50"/>
      <c r="BT663" s="50"/>
      <c r="BU663" s="50"/>
      <c r="BV663" s="50"/>
      <c r="BW663" s="50"/>
      <c r="BX663" s="50"/>
      <c r="BY663" s="50"/>
      <c r="BZ663" s="50"/>
      <c r="CA663" s="50"/>
      <c r="CB663" s="50"/>
      <c r="CC663" s="50"/>
      <c r="CD663" s="50"/>
      <c r="CE663" s="50"/>
      <c r="CF663" s="50"/>
      <c r="CG663" s="50"/>
      <c r="CH663" s="50"/>
      <c r="CI663" s="50"/>
      <c r="CJ663" s="50"/>
    </row>
    <row r="664">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c r="AR664" s="50"/>
      <c r="AS664" s="50"/>
      <c r="AT664" s="50"/>
      <c r="AU664" s="853"/>
      <c r="AV664" s="853"/>
      <c r="AW664" s="853"/>
      <c r="AX664" s="853"/>
      <c r="AY664" s="853"/>
      <c r="AZ664" s="853"/>
      <c r="BA664" s="853"/>
      <c r="BB664" s="853"/>
      <c r="BC664" s="853"/>
      <c r="BD664" s="853"/>
      <c r="BE664" s="853"/>
      <c r="BF664" s="853"/>
      <c r="BG664" s="50"/>
      <c r="BH664" s="50"/>
      <c r="BI664" s="50"/>
      <c r="BJ664" s="50"/>
      <c r="BK664" s="50"/>
      <c r="BL664" s="50"/>
      <c r="BM664" s="50"/>
      <c r="BN664" s="50"/>
      <c r="BO664" s="50"/>
      <c r="BP664" s="50"/>
      <c r="BQ664" s="50"/>
      <c r="BR664" s="50"/>
      <c r="BS664" s="50"/>
      <c r="BT664" s="50"/>
      <c r="BU664" s="50"/>
      <c r="BV664" s="50"/>
      <c r="BW664" s="50"/>
      <c r="BX664" s="50"/>
      <c r="BY664" s="50"/>
      <c r="BZ664" s="50"/>
      <c r="CA664" s="50"/>
      <c r="CB664" s="50"/>
      <c r="CC664" s="50"/>
      <c r="CD664" s="50"/>
      <c r="CE664" s="50"/>
      <c r="CF664" s="50"/>
      <c r="CG664" s="50"/>
      <c r="CH664" s="50"/>
      <c r="CI664" s="50"/>
      <c r="CJ664" s="50"/>
    </row>
    <row r="665">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c r="AR665" s="50"/>
      <c r="AS665" s="50"/>
      <c r="AT665" s="50"/>
      <c r="AU665" s="853"/>
      <c r="AV665" s="853"/>
      <c r="AW665" s="853"/>
      <c r="AX665" s="853"/>
      <c r="AY665" s="853"/>
      <c r="AZ665" s="853"/>
      <c r="BA665" s="853"/>
      <c r="BB665" s="853"/>
      <c r="BC665" s="853"/>
      <c r="BD665" s="853"/>
      <c r="BE665" s="853"/>
      <c r="BF665" s="853"/>
      <c r="BG665" s="50"/>
      <c r="BH665" s="50"/>
      <c r="BI665" s="50"/>
      <c r="BJ665" s="50"/>
      <c r="BK665" s="50"/>
      <c r="BL665" s="50"/>
      <c r="BM665" s="50"/>
      <c r="BN665" s="50"/>
      <c r="BO665" s="50"/>
      <c r="BP665" s="50"/>
      <c r="BQ665" s="50"/>
      <c r="BR665" s="50"/>
      <c r="BS665" s="50"/>
      <c r="BT665" s="50"/>
      <c r="BU665" s="50"/>
      <c r="BV665" s="50"/>
      <c r="BW665" s="50"/>
      <c r="BX665" s="50"/>
      <c r="BY665" s="50"/>
      <c r="BZ665" s="50"/>
      <c r="CA665" s="50"/>
      <c r="CB665" s="50"/>
      <c r="CC665" s="50"/>
      <c r="CD665" s="50"/>
      <c r="CE665" s="50"/>
      <c r="CF665" s="50"/>
      <c r="CG665" s="50"/>
      <c r="CH665" s="50"/>
      <c r="CI665" s="50"/>
      <c r="CJ665" s="50"/>
    </row>
    <row r="666">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c r="AR666" s="50"/>
      <c r="AS666" s="50"/>
      <c r="AT666" s="50"/>
      <c r="AU666" s="853"/>
      <c r="AV666" s="853"/>
      <c r="AW666" s="853"/>
      <c r="AX666" s="853"/>
      <c r="AY666" s="853"/>
      <c r="AZ666" s="853"/>
      <c r="BA666" s="853"/>
      <c r="BB666" s="853"/>
      <c r="BC666" s="853"/>
      <c r="BD666" s="853"/>
      <c r="BE666" s="853"/>
      <c r="BF666" s="853"/>
      <c r="BG666" s="50"/>
      <c r="BH666" s="50"/>
      <c r="BI666" s="50"/>
      <c r="BJ666" s="50"/>
      <c r="BK666" s="50"/>
      <c r="BL666" s="50"/>
      <c r="BM666" s="50"/>
      <c r="BN666" s="50"/>
      <c r="BO666" s="50"/>
      <c r="BP666" s="50"/>
      <c r="BQ666" s="50"/>
      <c r="BR666" s="50"/>
      <c r="BS666" s="50"/>
      <c r="BT666" s="50"/>
      <c r="BU666" s="50"/>
      <c r="BV666" s="50"/>
      <c r="BW666" s="50"/>
      <c r="BX666" s="50"/>
      <c r="BY666" s="50"/>
      <c r="BZ666" s="50"/>
      <c r="CA666" s="50"/>
      <c r="CB666" s="50"/>
      <c r="CC666" s="50"/>
      <c r="CD666" s="50"/>
      <c r="CE666" s="50"/>
      <c r="CF666" s="50"/>
      <c r="CG666" s="50"/>
      <c r="CH666" s="50"/>
      <c r="CI666" s="50"/>
      <c r="CJ666" s="50"/>
    </row>
    <row r="667">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c r="AR667" s="50"/>
      <c r="AS667" s="50"/>
      <c r="AT667" s="50"/>
      <c r="AU667" s="853"/>
      <c r="AV667" s="853"/>
      <c r="AW667" s="853"/>
      <c r="AX667" s="853"/>
      <c r="AY667" s="853"/>
      <c r="AZ667" s="853"/>
      <c r="BA667" s="853"/>
      <c r="BB667" s="853"/>
      <c r="BC667" s="853"/>
      <c r="BD667" s="853"/>
      <c r="BE667" s="853"/>
      <c r="BF667" s="853"/>
      <c r="BG667" s="50"/>
      <c r="BH667" s="50"/>
      <c r="BI667" s="50"/>
      <c r="BJ667" s="50"/>
      <c r="BK667" s="50"/>
      <c r="BL667" s="50"/>
      <c r="BM667" s="50"/>
      <c r="BN667" s="50"/>
      <c r="BO667" s="50"/>
      <c r="BP667" s="50"/>
      <c r="BQ667" s="50"/>
      <c r="BR667" s="50"/>
      <c r="BS667" s="50"/>
      <c r="BT667" s="50"/>
      <c r="BU667" s="50"/>
      <c r="BV667" s="50"/>
      <c r="BW667" s="50"/>
      <c r="BX667" s="50"/>
      <c r="BY667" s="50"/>
      <c r="BZ667" s="50"/>
      <c r="CA667" s="50"/>
      <c r="CB667" s="50"/>
      <c r="CC667" s="50"/>
      <c r="CD667" s="50"/>
      <c r="CE667" s="50"/>
      <c r="CF667" s="50"/>
      <c r="CG667" s="50"/>
      <c r="CH667" s="50"/>
      <c r="CI667" s="50"/>
      <c r="CJ667" s="50"/>
    </row>
    <row r="668">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c r="AR668" s="50"/>
      <c r="AS668" s="50"/>
      <c r="AT668" s="50"/>
      <c r="AU668" s="853"/>
      <c r="AV668" s="853"/>
      <c r="AW668" s="853"/>
      <c r="AX668" s="853"/>
      <c r="AY668" s="853"/>
      <c r="AZ668" s="853"/>
      <c r="BA668" s="853"/>
      <c r="BB668" s="853"/>
      <c r="BC668" s="853"/>
      <c r="BD668" s="853"/>
      <c r="BE668" s="853"/>
      <c r="BF668" s="853"/>
      <c r="BG668" s="50"/>
      <c r="BH668" s="50"/>
      <c r="BI668" s="50"/>
      <c r="BJ668" s="50"/>
      <c r="BK668" s="50"/>
      <c r="BL668" s="50"/>
      <c r="BM668" s="50"/>
      <c r="BN668" s="50"/>
      <c r="BO668" s="50"/>
      <c r="BP668" s="50"/>
      <c r="BQ668" s="50"/>
      <c r="BR668" s="50"/>
      <c r="BS668" s="50"/>
      <c r="BT668" s="50"/>
      <c r="BU668" s="50"/>
      <c r="BV668" s="50"/>
      <c r="BW668" s="50"/>
      <c r="BX668" s="50"/>
      <c r="BY668" s="50"/>
      <c r="BZ668" s="50"/>
      <c r="CA668" s="50"/>
      <c r="CB668" s="50"/>
      <c r="CC668" s="50"/>
      <c r="CD668" s="50"/>
      <c r="CE668" s="50"/>
      <c r="CF668" s="50"/>
      <c r="CG668" s="50"/>
      <c r="CH668" s="50"/>
      <c r="CI668" s="50"/>
      <c r="CJ668" s="50"/>
    </row>
    <row r="669">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c r="AR669" s="50"/>
      <c r="AS669" s="50"/>
      <c r="AT669" s="50"/>
      <c r="AU669" s="853"/>
      <c r="AV669" s="853"/>
      <c r="AW669" s="853"/>
      <c r="AX669" s="853"/>
      <c r="AY669" s="853"/>
      <c r="AZ669" s="853"/>
      <c r="BA669" s="853"/>
      <c r="BB669" s="853"/>
      <c r="BC669" s="853"/>
      <c r="BD669" s="853"/>
      <c r="BE669" s="853"/>
      <c r="BF669" s="853"/>
      <c r="BG669" s="50"/>
      <c r="BH669" s="50"/>
      <c r="BI669" s="50"/>
      <c r="BJ669" s="50"/>
      <c r="BK669" s="50"/>
      <c r="BL669" s="50"/>
      <c r="BM669" s="50"/>
      <c r="BN669" s="50"/>
      <c r="BO669" s="50"/>
      <c r="BP669" s="50"/>
      <c r="BQ669" s="50"/>
      <c r="BR669" s="50"/>
      <c r="BS669" s="50"/>
      <c r="BT669" s="50"/>
      <c r="BU669" s="50"/>
      <c r="BV669" s="50"/>
      <c r="BW669" s="50"/>
      <c r="BX669" s="50"/>
      <c r="BY669" s="50"/>
      <c r="BZ669" s="50"/>
      <c r="CA669" s="50"/>
      <c r="CB669" s="50"/>
      <c r="CC669" s="50"/>
      <c r="CD669" s="50"/>
      <c r="CE669" s="50"/>
      <c r="CF669" s="50"/>
      <c r="CG669" s="50"/>
      <c r="CH669" s="50"/>
      <c r="CI669" s="50"/>
      <c r="CJ669" s="50"/>
    </row>
    <row r="670">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c r="AR670" s="50"/>
      <c r="AS670" s="50"/>
      <c r="AT670" s="50"/>
      <c r="AU670" s="853"/>
      <c r="AV670" s="853"/>
      <c r="AW670" s="853"/>
      <c r="AX670" s="853"/>
      <c r="AY670" s="853"/>
      <c r="AZ670" s="853"/>
      <c r="BA670" s="853"/>
      <c r="BB670" s="853"/>
      <c r="BC670" s="853"/>
      <c r="BD670" s="853"/>
      <c r="BE670" s="853"/>
      <c r="BF670" s="853"/>
      <c r="BG670" s="50"/>
      <c r="BH670" s="50"/>
      <c r="BI670" s="50"/>
      <c r="BJ670" s="50"/>
      <c r="BK670" s="50"/>
      <c r="BL670" s="50"/>
      <c r="BM670" s="50"/>
      <c r="BN670" s="50"/>
      <c r="BO670" s="50"/>
      <c r="BP670" s="50"/>
      <c r="BQ670" s="50"/>
      <c r="BR670" s="50"/>
      <c r="BS670" s="50"/>
      <c r="BT670" s="50"/>
      <c r="BU670" s="50"/>
      <c r="BV670" s="50"/>
      <c r="BW670" s="50"/>
      <c r="BX670" s="50"/>
      <c r="BY670" s="50"/>
      <c r="BZ670" s="50"/>
      <c r="CA670" s="50"/>
      <c r="CB670" s="50"/>
      <c r="CC670" s="50"/>
      <c r="CD670" s="50"/>
      <c r="CE670" s="50"/>
      <c r="CF670" s="50"/>
      <c r="CG670" s="50"/>
      <c r="CH670" s="50"/>
      <c r="CI670" s="50"/>
      <c r="CJ670" s="50"/>
    </row>
    <row r="671">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853"/>
      <c r="AV671" s="853"/>
      <c r="AW671" s="853"/>
      <c r="AX671" s="853"/>
      <c r="AY671" s="853"/>
      <c r="AZ671" s="853"/>
      <c r="BA671" s="853"/>
      <c r="BB671" s="853"/>
      <c r="BC671" s="853"/>
      <c r="BD671" s="853"/>
      <c r="BE671" s="853"/>
      <c r="BF671" s="853"/>
      <c r="BG671" s="50"/>
      <c r="BH671" s="50"/>
      <c r="BI671" s="50"/>
      <c r="BJ671" s="50"/>
      <c r="BK671" s="50"/>
      <c r="BL671" s="50"/>
      <c r="BM671" s="50"/>
      <c r="BN671" s="50"/>
      <c r="BO671" s="50"/>
      <c r="BP671" s="50"/>
      <c r="BQ671" s="50"/>
      <c r="BR671" s="50"/>
      <c r="BS671" s="50"/>
      <c r="BT671" s="50"/>
      <c r="BU671" s="50"/>
      <c r="BV671" s="50"/>
      <c r="BW671" s="50"/>
      <c r="BX671" s="50"/>
      <c r="BY671" s="50"/>
      <c r="BZ671" s="50"/>
      <c r="CA671" s="50"/>
      <c r="CB671" s="50"/>
      <c r="CC671" s="50"/>
      <c r="CD671" s="50"/>
      <c r="CE671" s="50"/>
      <c r="CF671" s="50"/>
      <c r="CG671" s="50"/>
      <c r="CH671" s="50"/>
      <c r="CI671" s="50"/>
      <c r="CJ671" s="50"/>
    </row>
    <row r="672">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c r="AR672" s="50"/>
      <c r="AS672" s="50"/>
      <c r="AT672" s="50"/>
      <c r="AU672" s="853"/>
      <c r="AV672" s="853"/>
      <c r="AW672" s="853"/>
      <c r="AX672" s="853"/>
      <c r="AY672" s="853"/>
      <c r="AZ672" s="853"/>
      <c r="BA672" s="853"/>
      <c r="BB672" s="853"/>
      <c r="BC672" s="853"/>
      <c r="BD672" s="853"/>
      <c r="BE672" s="853"/>
      <c r="BF672" s="853"/>
      <c r="BG672" s="50"/>
      <c r="BH672" s="50"/>
      <c r="BI672" s="50"/>
      <c r="BJ672" s="50"/>
      <c r="BK672" s="50"/>
      <c r="BL672" s="50"/>
      <c r="BM672" s="50"/>
      <c r="BN672" s="50"/>
      <c r="BO672" s="50"/>
      <c r="BP672" s="50"/>
      <c r="BQ672" s="50"/>
      <c r="BR672" s="50"/>
      <c r="BS672" s="50"/>
      <c r="BT672" s="50"/>
      <c r="BU672" s="50"/>
      <c r="BV672" s="50"/>
      <c r="BW672" s="50"/>
      <c r="BX672" s="50"/>
      <c r="BY672" s="50"/>
      <c r="BZ672" s="50"/>
      <c r="CA672" s="50"/>
      <c r="CB672" s="50"/>
      <c r="CC672" s="50"/>
      <c r="CD672" s="50"/>
      <c r="CE672" s="50"/>
      <c r="CF672" s="50"/>
      <c r="CG672" s="50"/>
      <c r="CH672" s="50"/>
      <c r="CI672" s="50"/>
      <c r="CJ672" s="50"/>
    </row>
    <row r="673">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c r="AR673" s="50"/>
      <c r="AS673" s="50"/>
      <c r="AT673" s="50"/>
      <c r="AU673" s="853"/>
      <c r="AV673" s="853"/>
      <c r="AW673" s="853"/>
      <c r="AX673" s="853"/>
      <c r="AY673" s="853"/>
      <c r="AZ673" s="853"/>
      <c r="BA673" s="853"/>
      <c r="BB673" s="853"/>
      <c r="BC673" s="853"/>
      <c r="BD673" s="853"/>
      <c r="BE673" s="853"/>
      <c r="BF673" s="853"/>
      <c r="BG673" s="50"/>
      <c r="BH673" s="50"/>
      <c r="BI673" s="50"/>
      <c r="BJ673" s="50"/>
      <c r="BK673" s="50"/>
      <c r="BL673" s="50"/>
      <c r="BM673" s="50"/>
      <c r="BN673" s="50"/>
      <c r="BO673" s="50"/>
      <c r="BP673" s="50"/>
      <c r="BQ673" s="50"/>
      <c r="BR673" s="50"/>
      <c r="BS673" s="50"/>
      <c r="BT673" s="50"/>
      <c r="BU673" s="50"/>
      <c r="BV673" s="50"/>
      <c r="BW673" s="50"/>
      <c r="BX673" s="50"/>
      <c r="BY673" s="50"/>
      <c r="BZ673" s="50"/>
      <c r="CA673" s="50"/>
      <c r="CB673" s="50"/>
      <c r="CC673" s="50"/>
      <c r="CD673" s="50"/>
      <c r="CE673" s="50"/>
      <c r="CF673" s="50"/>
      <c r="CG673" s="50"/>
      <c r="CH673" s="50"/>
      <c r="CI673" s="50"/>
      <c r="CJ673" s="50"/>
    </row>
    <row r="674">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c r="AR674" s="50"/>
      <c r="AS674" s="50"/>
      <c r="AT674" s="50"/>
      <c r="AU674" s="853"/>
      <c r="AV674" s="853"/>
      <c r="AW674" s="853"/>
      <c r="AX674" s="853"/>
      <c r="AY674" s="853"/>
      <c r="AZ674" s="853"/>
      <c r="BA674" s="853"/>
      <c r="BB674" s="853"/>
      <c r="BC674" s="853"/>
      <c r="BD674" s="853"/>
      <c r="BE674" s="853"/>
      <c r="BF674" s="853"/>
      <c r="BG674" s="50"/>
      <c r="BH674" s="50"/>
      <c r="BI674" s="50"/>
      <c r="BJ674" s="50"/>
      <c r="BK674" s="50"/>
      <c r="BL674" s="50"/>
      <c r="BM674" s="50"/>
      <c r="BN674" s="50"/>
      <c r="BO674" s="50"/>
      <c r="BP674" s="50"/>
      <c r="BQ674" s="50"/>
      <c r="BR674" s="50"/>
      <c r="BS674" s="50"/>
      <c r="BT674" s="50"/>
      <c r="BU674" s="50"/>
      <c r="BV674" s="50"/>
      <c r="BW674" s="50"/>
      <c r="BX674" s="50"/>
      <c r="BY674" s="50"/>
      <c r="BZ674" s="50"/>
      <c r="CA674" s="50"/>
      <c r="CB674" s="50"/>
      <c r="CC674" s="50"/>
      <c r="CD674" s="50"/>
      <c r="CE674" s="50"/>
      <c r="CF674" s="50"/>
      <c r="CG674" s="50"/>
      <c r="CH674" s="50"/>
      <c r="CI674" s="50"/>
      <c r="CJ674" s="50"/>
    </row>
    <row r="675">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853"/>
      <c r="AV675" s="853"/>
      <c r="AW675" s="853"/>
      <c r="AX675" s="853"/>
      <c r="AY675" s="853"/>
      <c r="AZ675" s="853"/>
      <c r="BA675" s="853"/>
      <c r="BB675" s="853"/>
      <c r="BC675" s="853"/>
      <c r="BD675" s="853"/>
      <c r="BE675" s="853"/>
      <c r="BF675" s="853"/>
      <c r="BG675" s="50"/>
      <c r="BH675" s="50"/>
      <c r="BI675" s="50"/>
      <c r="BJ675" s="50"/>
      <c r="BK675" s="50"/>
      <c r="BL675" s="50"/>
      <c r="BM675" s="50"/>
      <c r="BN675" s="50"/>
      <c r="BO675" s="50"/>
      <c r="BP675" s="50"/>
      <c r="BQ675" s="50"/>
      <c r="BR675" s="50"/>
      <c r="BS675" s="50"/>
      <c r="BT675" s="50"/>
      <c r="BU675" s="50"/>
      <c r="BV675" s="50"/>
      <c r="BW675" s="50"/>
      <c r="BX675" s="50"/>
      <c r="BY675" s="50"/>
      <c r="BZ675" s="50"/>
      <c r="CA675" s="50"/>
      <c r="CB675" s="50"/>
      <c r="CC675" s="50"/>
      <c r="CD675" s="50"/>
      <c r="CE675" s="50"/>
      <c r="CF675" s="50"/>
      <c r="CG675" s="50"/>
      <c r="CH675" s="50"/>
      <c r="CI675" s="50"/>
      <c r="CJ675" s="50"/>
    </row>
    <row r="676">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c r="AR676" s="50"/>
      <c r="AS676" s="50"/>
      <c r="AT676" s="50"/>
      <c r="AU676" s="853"/>
      <c r="AV676" s="853"/>
      <c r="AW676" s="853"/>
      <c r="AX676" s="853"/>
      <c r="AY676" s="853"/>
      <c r="AZ676" s="853"/>
      <c r="BA676" s="853"/>
      <c r="BB676" s="853"/>
      <c r="BC676" s="853"/>
      <c r="BD676" s="853"/>
      <c r="BE676" s="853"/>
      <c r="BF676" s="853"/>
      <c r="BG676" s="50"/>
      <c r="BH676" s="50"/>
      <c r="BI676" s="50"/>
      <c r="BJ676" s="50"/>
      <c r="BK676" s="50"/>
      <c r="BL676" s="50"/>
      <c r="BM676" s="50"/>
      <c r="BN676" s="50"/>
      <c r="BO676" s="50"/>
      <c r="BP676" s="50"/>
      <c r="BQ676" s="50"/>
      <c r="BR676" s="50"/>
      <c r="BS676" s="50"/>
      <c r="BT676" s="50"/>
      <c r="BU676" s="50"/>
      <c r="BV676" s="50"/>
      <c r="BW676" s="50"/>
      <c r="BX676" s="50"/>
      <c r="BY676" s="50"/>
      <c r="BZ676" s="50"/>
      <c r="CA676" s="50"/>
      <c r="CB676" s="50"/>
      <c r="CC676" s="50"/>
      <c r="CD676" s="50"/>
      <c r="CE676" s="50"/>
      <c r="CF676" s="50"/>
      <c r="CG676" s="50"/>
      <c r="CH676" s="50"/>
      <c r="CI676" s="50"/>
      <c r="CJ676" s="50"/>
    </row>
    <row r="677">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c r="AR677" s="50"/>
      <c r="AS677" s="50"/>
      <c r="AT677" s="50"/>
      <c r="AU677" s="853"/>
      <c r="AV677" s="853"/>
      <c r="AW677" s="853"/>
      <c r="AX677" s="853"/>
      <c r="AY677" s="853"/>
      <c r="AZ677" s="853"/>
      <c r="BA677" s="853"/>
      <c r="BB677" s="853"/>
      <c r="BC677" s="853"/>
      <c r="BD677" s="853"/>
      <c r="BE677" s="853"/>
      <c r="BF677" s="853"/>
      <c r="BG677" s="50"/>
      <c r="BH677" s="50"/>
      <c r="BI677" s="50"/>
      <c r="BJ677" s="50"/>
      <c r="BK677" s="50"/>
      <c r="BL677" s="50"/>
      <c r="BM677" s="50"/>
      <c r="BN677" s="50"/>
      <c r="BO677" s="50"/>
      <c r="BP677" s="50"/>
      <c r="BQ677" s="50"/>
      <c r="BR677" s="50"/>
      <c r="BS677" s="50"/>
      <c r="BT677" s="50"/>
      <c r="BU677" s="50"/>
      <c r="BV677" s="50"/>
      <c r="BW677" s="50"/>
      <c r="BX677" s="50"/>
      <c r="BY677" s="50"/>
      <c r="BZ677" s="50"/>
      <c r="CA677" s="50"/>
      <c r="CB677" s="50"/>
      <c r="CC677" s="50"/>
      <c r="CD677" s="50"/>
      <c r="CE677" s="50"/>
      <c r="CF677" s="50"/>
      <c r="CG677" s="50"/>
      <c r="CH677" s="50"/>
      <c r="CI677" s="50"/>
      <c r="CJ677" s="50"/>
    </row>
    <row r="678">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c r="AR678" s="50"/>
      <c r="AS678" s="50"/>
      <c r="AT678" s="50"/>
      <c r="AU678" s="853"/>
      <c r="AV678" s="853"/>
      <c r="AW678" s="853"/>
      <c r="AX678" s="853"/>
      <c r="AY678" s="853"/>
      <c r="AZ678" s="853"/>
      <c r="BA678" s="853"/>
      <c r="BB678" s="853"/>
      <c r="BC678" s="853"/>
      <c r="BD678" s="853"/>
      <c r="BE678" s="853"/>
      <c r="BF678" s="853"/>
      <c r="BG678" s="50"/>
      <c r="BH678" s="50"/>
      <c r="BI678" s="50"/>
      <c r="BJ678" s="50"/>
      <c r="BK678" s="50"/>
      <c r="BL678" s="50"/>
      <c r="BM678" s="50"/>
      <c r="BN678" s="50"/>
      <c r="BO678" s="50"/>
      <c r="BP678" s="50"/>
      <c r="BQ678" s="50"/>
      <c r="BR678" s="50"/>
      <c r="BS678" s="50"/>
      <c r="BT678" s="50"/>
      <c r="BU678" s="50"/>
      <c r="BV678" s="50"/>
      <c r="BW678" s="50"/>
      <c r="BX678" s="50"/>
      <c r="BY678" s="50"/>
      <c r="BZ678" s="50"/>
      <c r="CA678" s="50"/>
      <c r="CB678" s="50"/>
      <c r="CC678" s="50"/>
      <c r="CD678" s="50"/>
      <c r="CE678" s="50"/>
      <c r="CF678" s="50"/>
      <c r="CG678" s="50"/>
      <c r="CH678" s="50"/>
      <c r="CI678" s="50"/>
      <c r="CJ678" s="50"/>
    </row>
    <row r="679">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853"/>
      <c r="AV679" s="853"/>
      <c r="AW679" s="853"/>
      <c r="AX679" s="853"/>
      <c r="AY679" s="853"/>
      <c r="AZ679" s="853"/>
      <c r="BA679" s="853"/>
      <c r="BB679" s="853"/>
      <c r="BC679" s="853"/>
      <c r="BD679" s="853"/>
      <c r="BE679" s="853"/>
      <c r="BF679" s="853"/>
      <c r="BG679" s="50"/>
      <c r="BH679" s="50"/>
      <c r="BI679" s="50"/>
      <c r="BJ679" s="50"/>
      <c r="BK679" s="50"/>
      <c r="BL679" s="50"/>
      <c r="BM679" s="50"/>
      <c r="BN679" s="50"/>
      <c r="BO679" s="50"/>
      <c r="BP679" s="50"/>
      <c r="BQ679" s="50"/>
      <c r="BR679" s="50"/>
      <c r="BS679" s="50"/>
      <c r="BT679" s="50"/>
      <c r="BU679" s="50"/>
      <c r="BV679" s="50"/>
      <c r="BW679" s="50"/>
      <c r="BX679" s="50"/>
      <c r="BY679" s="50"/>
      <c r="BZ679" s="50"/>
      <c r="CA679" s="50"/>
      <c r="CB679" s="50"/>
      <c r="CC679" s="50"/>
      <c r="CD679" s="50"/>
      <c r="CE679" s="50"/>
      <c r="CF679" s="50"/>
      <c r="CG679" s="50"/>
      <c r="CH679" s="50"/>
      <c r="CI679" s="50"/>
      <c r="CJ679" s="50"/>
    </row>
    <row r="680">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c r="AR680" s="50"/>
      <c r="AS680" s="50"/>
      <c r="AT680" s="50"/>
      <c r="AU680" s="853"/>
      <c r="AV680" s="853"/>
      <c r="AW680" s="853"/>
      <c r="AX680" s="853"/>
      <c r="AY680" s="853"/>
      <c r="AZ680" s="853"/>
      <c r="BA680" s="853"/>
      <c r="BB680" s="853"/>
      <c r="BC680" s="853"/>
      <c r="BD680" s="853"/>
      <c r="BE680" s="853"/>
      <c r="BF680" s="853"/>
      <c r="BG680" s="50"/>
      <c r="BH680" s="50"/>
      <c r="BI680" s="50"/>
      <c r="BJ680" s="50"/>
      <c r="BK680" s="50"/>
      <c r="BL680" s="50"/>
      <c r="BM680" s="50"/>
      <c r="BN680" s="50"/>
      <c r="BO680" s="50"/>
      <c r="BP680" s="50"/>
      <c r="BQ680" s="50"/>
      <c r="BR680" s="50"/>
      <c r="BS680" s="50"/>
      <c r="BT680" s="50"/>
      <c r="BU680" s="50"/>
      <c r="BV680" s="50"/>
      <c r="BW680" s="50"/>
      <c r="BX680" s="50"/>
      <c r="BY680" s="50"/>
      <c r="BZ680" s="50"/>
      <c r="CA680" s="50"/>
      <c r="CB680" s="50"/>
      <c r="CC680" s="50"/>
      <c r="CD680" s="50"/>
      <c r="CE680" s="50"/>
      <c r="CF680" s="50"/>
      <c r="CG680" s="50"/>
      <c r="CH680" s="50"/>
      <c r="CI680" s="50"/>
      <c r="CJ680" s="50"/>
    </row>
    <row r="681">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c r="AR681" s="50"/>
      <c r="AS681" s="50"/>
      <c r="AT681" s="50"/>
      <c r="AU681" s="853"/>
      <c r="AV681" s="853"/>
      <c r="AW681" s="853"/>
      <c r="AX681" s="853"/>
      <c r="AY681" s="853"/>
      <c r="AZ681" s="853"/>
      <c r="BA681" s="853"/>
      <c r="BB681" s="853"/>
      <c r="BC681" s="853"/>
      <c r="BD681" s="853"/>
      <c r="BE681" s="853"/>
      <c r="BF681" s="853"/>
      <c r="BG681" s="50"/>
      <c r="BH681" s="50"/>
      <c r="BI681" s="50"/>
      <c r="BJ681" s="50"/>
      <c r="BK681" s="50"/>
      <c r="BL681" s="50"/>
      <c r="BM681" s="50"/>
      <c r="BN681" s="50"/>
      <c r="BO681" s="50"/>
      <c r="BP681" s="50"/>
      <c r="BQ681" s="50"/>
      <c r="BR681" s="50"/>
      <c r="BS681" s="50"/>
      <c r="BT681" s="50"/>
      <c r="BU681" s="50"/>
      <c r="BV681" s="50"/>
      <c r="BW681" s="50"/>
      <c r="BX681" s="50"/>
      <c r="BY681" s="50"/>
      <c r="BZ681" s="50"/>
      <c r="CA681" s="50"/>
      <c r="CB681" s="50"/>
      <c r="CC681" s="50"/>
      <c r="CD681" s="50"/>
      <c r="CE681" s="50"/>
      <c r="CF681" s="50"/>
      <c r="CG681" s="50"/>
      <c r="CH681" s="50"/>
      <c r="CI681" s="50"/>
      <c r="CJ681" s="50"/>
    </row>
    <row r="682">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c r="AR682" s="50"/>
      <c r="AS682" s="50"/>
      <c r="AT682" s="50"/>
      <c r="AU682" s="853"/>
      <c r="AV682" s="853"/>
      <c r="AW682" s="853"/>
      <c r="AX682" s="853"/>
      <c r="AY682" s="853"/>
      <c r="AZ682" s="853"/>
      <c r="BA682" s="853"/>
      <c r="BB682" s="853"/>
      <c r="BC682" s="853"/>
      <c r="BD682" s="853"/>
      <c r="BE682" s="853"/>
      <c r="BF682" s="853"/>
      <c r="BG682" s="50"/>
      <c r="BH682" s="50"/>
      <c r="BI682" s="50"/>
      <c r="BJ682" s="50"/>
      <c r="BK682" s="50"/>
      <c r="BL682" s="50"/>
      <c r="BM682" s="50"/>
      <c r="BN682" s="50"/>
      <c r="BO682" s="50"/>
      <c r="BP682" s="50"/>
      <c r="BQ682" s="50"/>
      <c r="BR682" s="50"/>
      <c r="BS682" s="50"/>
      <c r="BT682" s="50"/>
      <c r="BU682" s="50"/>
      <c r="BV682" s="50"/>
      <c r="BW682" s="50"/>
      <c r="BX682" s="50"/>
      <c r="BY682" s="50"/>
      <c r="BZ682" s="50"/>
      <c r="CA682" s="50"/>
      <c r="CB682" s="50"/>
      <c r="CC682" s="50"/>
      <c r="CD682" s="50"/>
      <c r="CE682" s="50"/>
      <c r="CF682" s="50"/>
      <c r="CG682" s="50"/>
      <c r="CH682" s="50"/>
      <c r="CI682" s="50"/>
      <c r="CJ682" s="50"/>
    </row>
    <row r="683">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853"/>
      <c r="AV683" s="853"/>
      <c r="AW683" s="853"/>
      <c r="AX683" s="853"/>
      <c r="AY683" s="853"/>
      <c r="AZ683" s="853"/>
      <c r="BA683" s="853"/>
      <c r="BB683" s="853"/>
      <c r="BC683" s="853"/>
      <c r="BD683" s="853"/>
      <c r="BE683" s="853"/>
      <c r="BF683" s="853"/>
      <c r="BG683" s="50"/>
      <c r="BH683" s="50"/>
      <c r="BI683" s="50"/>
      <c r="BJ683" s="50"/>
      <c r="BK683" s="50"/>
      <c r="BL683" s="50"/>
      <c r="BM683" s="50"/>
      <c r="BN683" s="50"/>
      <c r="BO683" s="50"/>
      <c r="BP683" s="50"/>
      <c r="BQ683" s="50"/>
      <c r="BR683" s="50"/>
      <c r="BS683" s="50"/>
      <c r="BT683" s="50"/>
      <c r="BU683" s="50"/>
      <c r="BV683" s="50"/>
      <c r="BW683" s="50"/>
      <c r="BX683" s="50"/>
      <c r="BY683" s="50"/>
      <c r="BZ683" s="50"/>
      <c r="CA683" s="50"/>
      <c r="CB683" s="50"/>
      <c r="CC683" s="50"/>
      <c r="CD683" s="50"/>
      <c r="CE683" s="50"/>
      <c r="CF683" s="50"/>
      <c r="CG683" s="50"/>
      <c r="CH683" s="50"/>
      <c r="CI683" s="50"/>
      <c r="CJ683" s="50"/>
    </row>
    <row r="684">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c r="AR684" s="50"/>
      <c r="AS684" s="50"/>
      <c r="AT684" s="50"/>
      <c r="AU684" s="853"/>
      <c r="AV684" s="853"/>
      <c r="AW684" s="853"/>
      <c r="AX684" s="853"/>
      <c r="AY684" s="853"/>
      <c r="AZ684" s="853"/>
      <c r="BA684" s="853"/>
      <c r="BB684" s="853"/>
      <c r="BC684" s="853"/>
      <c r="BD684" s="853"/>
      <c r="BE684" s="853"/>
      <c r="BF684" s="853"/>
      <c r="BG684" s="50"/>
      <c r="BH684" s="50"/>
      <c r="BI684" s="50"/>
      <c r="BJ684" s="50"/>
      <c r="BK684" s="50"/>
      <c r="BL684" s="50"/>
      <c r="BM684" s="50"/>
      <c r="BN684" s="50"/>
      <c r="BO684" s="50"/>
      <c r="BP684" s="50"/>
      <c r="BQ684" s="50"/>
      <c r="BR684" s="50"/>
      <c r="BS684" s="50"/>
      <c r="BT684" s="50"/>
      <c r="BU684" s="50"/>
      <c r="BV684" s="50"/>
      <c r="BW684" s="50"/>
      <c r="BX684" s="50"/>
      <c r="BY684" s="50"/>
      <c r="BZ684" s="50"/>
      <c r="CA684" s="50"/>
      <c r="CB684" s="50"/>
      <c r="CC684" s="50"/>
      <c r="CD684" s="50"/>
      <c r="CE684" s="50"/>
      <c r="CF684" s="50"/>
      <c r="CG684" s="50"/>
      <c r="CH684" s="50"/>
      <c r="CI684" s="50"/>
      <c r="CJ684" s="50"/>
    </row>
    <row r="685">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c r="AR685" s="50"/>
      <c r="AS685" s="50"/>
      <c r="AT685" s="50"/>
      <c r="AU685" s="853"/>
      <c r="AV685" s="853"/>
      <c r="AW685" s="853"/>
      <c r="AX685" s="853"/>
      <c r="AY685" s="853"/>
      <c r="AZ685" s="853"/>
      <c r="BA685" s="853"/>
      <c r="BB685" s="853"/>
      <c r="BC685" s="853"/>
      <c r="BD685" s="853"/>
      <c r="BE685" s="853"/>
      <c r="BF685" s="853"/>
      <c r="BG685" s="50"/>
      <c r="BH685" s="50"/>
      <c r="BI685" s="50"/>
      <c r="BJ685" s="50"/>
      <c r="BK685" s="50"/>
      <c r="BL685" s="50"/>
      <c r="BM685" s="50"/>
      <c r="BN685" s="50"/>
      <c r="BO685" s="50"/>
      <c r="BP685" s="50"/>
      <c r="BQ685" s="50"/>
      <c r="BR685" s="50"/>
      <c r="BS685" s="50"/>
      <c r="BT685" s="50"/>
      <c r="BU685" s="50"/>
      <c r="BV685" s="50"/>
      <c r="BW685" s="50"/>
      <c r="BX685" s="50"/>
      <c r="BY685" s="50"/>
      <c r="BZ685" s="50"/>
      <c r="CA685" s="50"/>
      <c r="CB685" s="50"/>
      <c r="CC685" s="50"/>
      <c r="CD685" s="50"/>
      <c r="CE685" s="50"/>
      <c r="CF685" s="50"/>
      <c r="CG685" s="50"/>
      <c r="CH685" s="50"/>
      <c r="CI685" s="50"/>
      <c r="CJ685" s="50"/>
    </row>
    <row r="686">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c r="AR686" s="50"/>
      <c r="AS686" s="50"/>
      <c r="AT686" s="50"/>
      <c r="AU686" s="853"/>
      <c r="AV686" s="853"/>
      <c r="AW686" s="853"/>
      <c r="AX686" s="853"/>
      <c r="AY686" s="853"/>
      <c r="AZ686" s="853"/>
      <c r="BA686" s="853"/>
      <c r="BB686" s="853"/>
      <c r="BC686" s="853"/>
      <c r="BD686" s="853"/>
      <c r="BE686" s="853"/>
      <c r="BF686" s="853"/>
      <c r="BG686" s="50"/>
      <c r="BH686" s="50"/>
      <c r="BI686" s="50"/>
      <c r="BJ686" s="50"/>
      <c r="BK686" s="50"/>
      <c r="BL686" s="50"/>
      <c r="BM686" s="50"/>
      <c r="BN686" s="50"/>
      <c r="BO686" s="50"/>
      <c r="BP686" s="50"/>
      <c r="BQ686" s="50"/>
      <c r="BR686" s="50"/>
      <c r="BS686" s="50"/>
      <c r="BT686" s="50"/>
      <c r="BU686" s="50"/>
      <c r="BV686" s="50"/>
      <c r="BW686" s="50"/>
      <c r="BX686" s="50"/>
      <c r="BY686" s="50"/>
      <c r="BZ686" s="50"/>
      <c r="CA686" s="50"/>
      <c r="CB686" s="50"/>
      <c r="CC686" s="50"/>
      <c r="CD686" s="50"/>
      <c r="CE686" s="50"/>
      <c r="CF686" s="50"/>
      <c r="CG686" s="50"/>
      <c r="CH686" s="50"/>
      <c r="CI686" s="50"/>
      <c r="CJ686" s="50"/>
    </row>
    <row r="687">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853"/>
      <c r="AV687" s="853"/>
      <c r="AW687" s="853"/>
      <c r="AX687" s="853"/>
      <c r="AY687" s="853"/>
      <c r="AZ687" s="853"/>
      <c r="BA687" s="853"/>
      <c r="BB687" s="853"/>
      <c r="BC687" s="853"/>
      <c r="BD687" s="853"/>
      <c r="BE687" s="853"/>
      <c r="BF687" s="853"/>
      <c r="BG687" s="50"/>
      <c r="BH687" s="50"/>
      <c r="BI687" s="50"/>
      <c r="BJ687" s="50"/>
      <c r="BK687" s="50"/>
      <c r="BL687" s="50"/>
      <c r="BM687" s="50"/>
      <c r="BN687" s="50"/>
      <c r="BO687" s="50"/>
      <c r="BP687" s="50"/>
      <c r="BQ687" s="50"/>
      <c r="BR687" s="50"/>
      <c r="BS687" s="50"/>
      <c r="BT687" s="50"/>
      <c r="BU687" s="50"/>
      <c r="BV687" s="50"/>
      <c r="BW687" s="50"/>
      <c r="BX687" s="50"/>
      <c r="BY687" s="50"/>
      <c r="BZ687" s="50"/>
      <c r="CA687" s="50"/>
      <c r="CB687" s="50"/>
      <c r="CC687" s="50"/>
      <c r="CD687" s="50"/>
      <c r="CE687" s="50"/>
      <c r="CF687" s="50"/>
      <c r="CG687" s="50"/>
      <c r="CH687" s="50"/>
      <c r="CI687" s="50"/>
      <c r="CJ687" s="50"/>
    </row>
    <row r="688">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c r="AR688" s="50"/>
      <c r="AS688" s="50"/>
      <c r="AT688" s="50"/>
      <c r="AU688" s="853"/>
      <c r="AV688" s="853"/>
      <c r="AW688" s="853"/>
      <c r="AX688" s="853"/>
      <c r="AY688" s="853"/>
      <c r="AZ688" s="853"/>
      <c r="BA688" s="853"/>
      <c r="BB688" s="853"/>
      <c r="BC688" s="853"/>
      <c r="BD688" s="853"/>
      <c r="BE688" s="853"/>
      <c r="BF688" s="853"/>
      <c r="BG688" s="50"/>
      <c r="BH688" s="50"/>
      <c r="BI688" s="50"/>
      <c r="BJ688" s="50"/>
      <c r="BK688" s="50"/>
      <c r="BL688" s="50"/>
      <c r="BM688" s="50"/>
      <c r="BN688" s="50"/>
      <c r="BO688" s="50"/>
      <c r="BP688" s="50"/>
      <c r="BQ688" s="50"/>
      <c r="BR688" s="50"/>
      <c r="BS688" s="50"/>
      <c r="BT688" s="50"/>
      <c r="BU688" s="50"/>
      <c r="BV688" s="50"/>
      <c r="BW688" s="50"/>
      <c r="BX688" s="50"/>
      <c r="BY688" s="50"/>
      <c r="BZ688" s="50"/>
      <c r="CA688" s="50"/>
      <c r="CB688" s="50"/>
      <c r="CC688" s="50"/>
      <c r="CD688" s="50"/>
      <c r="CE688" s="50"/>
      <c r="CF688" s="50"/>
      <c r="CG688" s="50"/>
      <c r="CH688" s="50"/>
      <c r="CI688" s="50"/>
      <c r="CJ688" s="50"/>
    </row>
    <row r="689">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c r="AR689" s="50"/>
      <c r="AS689" s="50"/>
      <c r="AT689" s="50"/>
      <c r="AU689" s="853"/>
      <c r="AV689" s="853"/>
      <c r="AW689" s="853"/>
      <c r="AX689" s="853"/>
      <c r="AY689" s="853"/>
      <c r="AZ689" s="853"/>
      <c r="BA689" s="853"/>
      <c r="BB689" s="853"/>
      <c r="BC689" s="853"/>
      <c r="BD689" s="853"/>
      <c r="BE689" s="853"/>
      <c r="BF689" s="853"/>
      <c r="BG689" s="50"/>
      <c r="BH689" s="50"/>
      <c r="BI689" s="50"/>
      <c r="BJ689" s="50"/>
      <c r="BK689" s="50"/>
      <c r="BL689" s="50"/>
      <c r="BM689" s="50"/>
      <c r="BN689" s="50"/>
      <c r="BO689" s="50"/>
      <c r="BP689" s="50"/>
      <c r="BQ689" s="50"/>
      <c r="BR689" s="50"/>
      <c r="BS689" s="50"/>
      <c r="BT689" s="50"/>
      <c r="BU689" s="50"/>
      <c r="BV689" s="50"/>
      <c r="BW689" s="50"/>
      <c r="BX689" s="50"/>
      <c r="BY689" s="50"/>
      <c r="BZ689" s="50"/>
      <c r="CA689" s="50"/>
      <c r="CB689" s="50"/>
      <c r="CC689" s="50"/>
      <c r="CD689" s="50"/>
      <c r="CE689" s="50"/>
      <c r="CF689" s="50"/>
      <c r="CG689" s="50"/>
      <c r="CH689" s="50"/>
      <c r="CI689" s="50"/>
      <c r="CJ689" s="50"/>
    </row>
    <row r="690">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c r="AR690" s="50"/>
      <c r="AS690" s="50"/>
      <c r="AT690" s="50"/>
      <c r="AU690" s="853"/>
      <c r="AV690" s="853"/>
      <c r="AW690" s="853"/>
      <c r="AX690" s="853"/>
      <c r="AY690" s="853"/>
      <c r="AZ690" s="853"/>
      <c r="BA690" s="853"/>
      <c r="BB690" s="853"/>
      <c r="BC690" s="853"/>
      <c r="BD690" s="853"/>
      <c r="BE690" s="853"/>
      <c r="BF690" s="853"/>
      <c r="BG690" s="50"/>
      <c r="BH690" s="50"/>
      <c r="BI690" s="50"/>
      <c r="BJ690" s="50"/>
      <c r="BK690" s="50"/>
      <c r="BL690" s="50"/>
      <c r="BM690" s="50"/>
      <c r="BN690" s="50"/>
      <c r="BO690" s="50"/>
      <c r="BP690" s="50"/>
      <c r="BQ690" s="50"/>
      <c r="BR690" s="50"/>
      <c r="BS690" s="50"/>
      <c r="BT690" s="50"/>
      <c r="BU690" s="50"/>
      <c r="BV690" s="50"/>
      <c r="BW690" s="50"/>
      <c r="BX690" s="50"/>
      <c r="BY690" s="50"/>
      <c r="BZ690" s="50"/>
      <c r="CA690" s="50"/>
      <c r="CB690" s="50"/>
      <c r="CC690" s="50"/>
      <c r="CD690" s="50"/>
      <c r="CE690" s="50"/>
      <c r="CF690" s="50"/>
      <c r="CG690" s="50"/>
      <c r="CH690" s="50"/>
      <c r="CI690" s="50"/>
      <c r="CJ690" s="50"/>
    </row>
    <row r="691">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853"/>
      <c r="AV691" s="853"/>
      <c r="AW691" s="853"/>
      <c r="AX691" s="853"/>
      <c r="AY691" s="853"/>
      <c r="AZ691" s="853"/>
      <c r="BA691" s="853"/>
      <c r="BB691" s="853"/>
      <c r="BC691" s="853"/>
      <c r="BD691" s="853"/>
      <c r="BE691" s="853"/>
      <c r="BF691" s="853"/>
      <c r="BG691" s="50"/>
      <c r="BH691" s="50"/>
      <c r="BI691" s="50"/>
      <c r="BJ691" s="50"/>
      <c r="BK691" s="50"/>
      <c r="BL691" s="50"/>
      <c r="BM691" s="50"/>
      <c r="BN691" s="50"/>
      <c r="BO691" s="50"/>
      <c r="BP691" s="50"/>
      <c r="BQ691" s="50"/>
      <c r="BR691" s="50"/>
      <c r="BS691" s="50"/>
      <c r="BT691" s="50"/>
      <c r="BU691" s="50"/>
      <c r="BV691" s="50"/>
      <c r="BW691" s="50"/>
      <c r="BX691" s="50"/>
      <c r="BY691" s="50"/>
      <c r="BZ691" s="50"/>
      <c r="CA691" s="50"/>
      <c r="CB691" s="50"/>
      <c r="CC691" s="50"/>
      <c r="CD691" s="50"/>
      <c r="CE691" s="50"/>
      <c r="CF691" s="50"/>
      <c r="CG691" s="50"/>
      <c r="CH691" s="50"/>
      <c r="CI691" s="50"/>
      <c r="CJ691" s="50"/>
    </row>
    <row r="692">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c r="AR692" s="50"/>
      <c r="AS692" s="50"/>
      <c r="AT692" s="50"/>
      <c r="AU692" s="853"/>
      <c r="AV692" s="853"/>
      <c r="AW692" s="853"/>
      <c r="AX692" s="853"/>
      <c r="AY692" s="853"/>
      <c r="AZ692" s="853"/>
      <c r="BA692" s="853"/>
      <c r="BB692" s="853"/>
      <c r="BC692" s="853"/>
      <c r="BD692" s="853"/>
      <c r="BE692" s="853"/>
      <c r="BF692" s="853"/>
      <c r="BG692" s="50"/>
      <c r="BH692" s="50"/>
      <c r="BI692" s="50"/>
      <c r="BJ692" s="50"/>
      <c r="BK692" s="50"/>
      <c r="BL692" s="50"/>
      <c r="BM692" s="50"/>
      <c r="BN692" s="50"/>
      <c r="BO692" s="50"/>
      <c r="BP692" s="50"/>
      <c r="BQ692" s="50"/>
      <c r="BR692" s="50"/>
      <c r="BS692" s="50"/>
      <c r="BT692" s="50"/>
      <c r="BU692" s="50"/>
      <c r="BV692" s="50"/>
      <c r="BW692" s="50"/>
      <c r="BX692" s="50"/>
      <c r="BY692" s="50"/>
      <c r="BZ692" s="50"/>
      <c r="CA692" s="50"/>
      <c r="CB692" s="50"/>
      <c r="CC692" s="50"/>
      <c r="CD692" s="50"/>
      <c r="CE692" s="50"/>
      <c r="CF692" s="50"/>
      <c r="CG692" s="50"/>
      <c r="CH692" s="50"/>
      <c r="CI692" s="50"/>
      <c r="CJ692" s="50"/>
    </row>
    <row r="693">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c r="AR693" s="50"/>
      <c r="AS693" s="50"/>
      <c r="AT693" s="50"/>
      <c r="AU693" s="853"/>
      <c r="AV693" s="853"/>
      <c r="AW693" s="853"/>
      <c r="AX693" s="853"/>
      <c r="AY693" s="853"/>
      <c r="AZ693" s="853"/>
      <c r="BA693" s="853"/>
      <c r="BB693" s="853"/>
      <c r="BC693" s="853"/>
      <c r="BD693" s="853"/>
      <c r="BE693" s="853"/>
      <c r="BF693" s="853"/>
      <c r="BG693" s="50"/>
      <c r="BH693" s="50"/>
      <c r="BI693" s="50"/>
      <c r="BJ693" s="50"/>
      <c r="BK693" s="50"/>
      <c r="BL693" s="50"/>
      <c r="BM693" s="50"/>
      <c r="BN693" s="50"/>
      <c r="BO693" s="50"/>
      <c r="BP693" s="50"/>
      <c r="BQ693" s="50"/>
      <c r="BR693" s="50"/>
      <c r="BS693" s="50"/>
      <c r="BT693" s="50"/>
      <c r="BU693" s="50"/>
      <c r="BV693" s="50"/>
      <c r="BW693" s="50"/>
      <c r="BX693" s="50"/>
      <c r="BY693" s="50"/>
      <c r="BZ693" s="50"/>
      <c r="CA693" s="50"/>
      <c r="CB693" s="50"/>
      <c r="CC693" s="50"/>
      <c r="CD693" s="50"/>
      <c r="CE693" s="50"/>
      <c r="CF693" s="50"/>
      <c r="CG693" s="50"/>
      <c r="CH693" s="50"/>
      <c r="CI693" s="50"/>
      <c r="CJ693" s="50"/>
    </row>
    <row r="694">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c r="AR694" s="50"/>
      <c r="AS694" s="50"/>
      <c r="AT694" s="50"/>
      <c r="AU694" s="853"/>
      <c r="AV694" s="853"/>
      <c r="AW694" s="853"/>
      <c r="AX694" s="853"/>
      <c r="AY694" s="853"/>
      <c r="AZ694" s="853"/>
      <c r="BA694" s="853"/>
      <c r="BB694" s="853"/>
      <c r="BC694" s="853"/>
      <c r="BD694" s="853"/>
      <c r="BE694" s="853"/>
      <c r="BF694" s="853"/>
      <c r="BG694" s="50"/>
      <c r="BH694" s="50"/>
      <c r="BI694" s="50"/>
      <c r="BJ694" s="50"/>
      <c r="BK694" s="50"/>
      <c r="BL694" s="50"/>
      <c r="BM694" s="50"/>
      <c r="BN694" s="50"/>
      <c r="BO694" s="50"/>
      <c r="BP694" s="50"/>
      <c r="BQ694" s="50"/>
      <c r="BR694" s="50"/>
      <c r="BS694" s="50"/>
      <c r="BT694" s="50"/>
      <c r="BU694" s="50"/>
      <c r="BV694" s="50"/>
      <c r="BW694" s="50"/>
      <c r="BX694" s="50"/>
      <c r="BY694" s="50"/>
      <c r="BZ694" s="50"/>
      <c r="CA694" s="50"/>
      <c r="CB694" s="50"/>
      <c r="CC694" s="50"/>
      <c r="CD694" s="50"/>
      <c r="CE694" s="50"/>
      <c r="CF694" s="50"/>
      <c r="CG694" s="50"/>
      <c r="CH694" s="50"/>
      <c r="CI694" s="50"/>
      <c r="CJ694" s="50"/>
    </row>
    <row r="695">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853"/>
      <c r="AV695" s="853"/>
      <c r="AW695" s="853"/>
      <c r="AX695" s="853"/>
      <c r="AY695" s="853"/>
      <c r="AZ695" s="853"/>
      <c r="BA695" s="853"/>
      <c r="BB695" s="853"/>
      <c r="BC695" s="853"/>
      <c r="BD695" s="853"/>
      <c r="BE695" s="853"/>
      <c r="BF695" s="853"/>
      <c r="BG695" s="50"/>
      <c r="BH695" s="50"/>
      <c r="BI695" s="50"/>
      <c r="BJ695" s="50"/>
      <c r="BK695" s="50"/>
      <c r="BL695" s="50"/>
      <c r="BM695" s="50"/>
      <c r="BN695" s="50"/>
      <c r="BO695" s="50"/>
      <c r="BP695" s="50"/>
      <c r="BQ695" s="50"/>
      <c r="BR695" s="50"/>
      <c r="BS695" s="50"/>
      <c r="BT695" s="50"/>
      <c r="BU695" s="50"/>
      <c r="BV695" s="50"/>
      <c r="BW695" s="50"/>
      <c r="BX695" s="50"/>
      <c r="BY695" s="50"/>
      <c r="BZ695" s="50"/>
      <c r="CA695" s="50"/>
      <c r="CB695" s="50"/>
      <c r="CC695" s="50"/>
      <c r="CD695" s="50"/>
      <c r="CE695" s="50"/>
      <c r="CF695" s="50"/>
      <c r="CG695" s="50"/>
      <c r="CH695" s="50"/>
      <c r="CI695" s="50"/>
      <c r="CJ695" s="50"/>
    </row>
    <row r="696">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c r="AR696" s="50"/>
      <c r="AS696" s="50"/>
      <c r="AT696" s="50"/>
      <c r="AU696" s="853"/>
      <c r="AV696" s="853"/>
      <c r="AW696" s="853"/>
      <c r="AX696" s="853"/>
      <c r="AY696" s="853"/>
      <c r="AZ696" s="853"/>
      <c r="BA696" s="853"/>
      <c r="BB696" s="853"/>
      <c r="BC696" s="853"/>
      <c r="BD696" s="853"/>
      <c r="BE696" s="853"/>
      <c r="BF696" s="853"/>
      <c r="BG696" s="50"/>
      <c r="BH696" s="50"/>
      <c r="BI696" s="50"/>
      <c r="BJ696" s="50"/>
      <c r="BK696" s="50"/>
      <c r="BL696" s="50"/>
      <c r="BM696" s="50"/>
      <c r="BN696" s="50"/>
      <c r="BO696" s="50"/>
      <c r="BP696" s="50"/>
      <c r="BQ696" s="50"/>
      <c r="BR696" s="50"/>
      <c r="BS696" s="50"/>
      <c r="BT696" s="50"/>
      <c r="BU696" s="50"/>
      <c r="BV696" s="50"/>
      <c r="BW696" s="50"/>
      <c r="BX696" s="50"/>
      <c r="BY696" s="50"/>
      <c r="BZ696" s="50"/>
      <c r="CA696" s="50"/>
      <c r="CB696" s="50"/>
      <c r="CC696" s="50"/>
      <c r="CD696" s="50"/>
      <c r="CE696" s="50"/>
      <c r="CF696" s="50"/>
      <c r="CG696" s="50"/>
      <c r="CH696" s="50"/>
      <c r="CI696" s="50"/>
      <c r="CJ696" s="50"/>
    </row>
    <row r="697">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c r="AR697" s="50"/>
      <c r="AS697" s="50"/>
      <c r="AT697" s="50"/>
      <c r="AU697" s="853"/>
      <c r="AV697" s="853"/>
      <c r="AW697" s="853"/>
      <c r="AX697" s="853"/>
      <c r="AY697" s="853"/>
      <c r="AZ697" s="853"/>
      <c r="BA697" s="853"/>
      <c r="BB697" s="853"/>
      <c r="BC697" s="853"/>
      <c r="BD697" s="853"/>
      <c r="BE697" s="853"/>
      <c r="BF697" s="853"/>
      <c r="BG697" s="50"/>
      <c r="BH697" s="50"/>
      <c r="BI697" s="50"/>
      <c r="BJ697" s="50"/>
      <c r="BK697" s="50"/>
      <c r="BL697" s="50"/>
      <c r="BM697" s="50"/>
      <c r="BN697" s="50"/>
      <c r="BO697" s="50"/>
      <c r="BP697" s="50"/>
      <c r="BQ697" s="50"/>
      <c r="BR697" s="50"/>
      <c r="BS697" s="50"/>
      <c r="BT697" s="50"/>
      <c r="BU697" s="50"/>
      <c r="BV697" s="50"/>
      <c r="BW697" s="50"/>
      <c r="BX697" s="50"/>
      <c r="BY697" s="50"/>
      <c r="BZ697" s="50"/>
      <c r="CA697" s="50"/>
      <c r="CB697" s="50"/>
      <c r="CC697" s="50"/>
      <c r="CD697" s="50"/>
      <c r="CE697" s="50"/>
      <c r="CF697" s="50"/>
      <c r="CG697" s="50"/>
      <c r="CH697" s="50"/>
      <c r="CI697" s="50"/>
      <c r="CJ697" s="50"/>
    </row>
    <row r="698">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c r="AR698" s="50"/>
      <c r="AS698" s="50"/>
      <c r="AT698" s="50"/>
      <c r="AU698" s="853"/>
      <c r="AV698" s="853"/>
      <c r="AW698" s="853"/>
      <c r="AX698" s="853"/>
      <c r="AY698" s="853"/>
      <c r="AZ698" s="853"/>
      <c r="BA698" s="853"/>
      <c r="BB698" s="853"/>
      <c r="BC698" s="853"/>
      <c r="BD698" s="853"/>
      <c r="BE698" s="853"/>
      <c r="BF698" s="853"/>
      <c r="BG698" s="50"/>
      <c r="BH698" s="50"/>
      <c r="BI698" s="50"/>
      <c r="BJ698" s="50"/>
      <c r="BK698" s="50"/>
      <c r="BL698" s="50"/>
      <c r="BM698" s="50"/>
      <c r="BN698" s="50"/>
      <c r="BO698" s="50"/>
      <c r="BP698" s="50"/>
      <c r="BQ698" s="50"/>
      <c r="BR698" s="50"/>
      <c r="BS698" s="50"/>
      <c r="BT698" s="50"/>
      <c r="BU698" s="50"/>
      <c r="BV698" s="50"/>
      <c r="BW698" s="50"/>
      <c r="BX698" s="50"/>
      <c r="BY698" s="50"/>
      <c r="BZ698" s="50"/>
      <c r="CA698" s="50"/>
      <c r="CB698" s="50"/>
      <c r="CC698" s="50"/>
      <c r="CD698" s="50"/>
      <c r="CE698" s="50"/>
      <c r="CF698" s="50"/>
      <c r="CG698" s="50"/>
      <c r="CH698" s="50"/>
      <c r="CI698" s="50"/>
      <c r="CJ698" s="50"/>
    </row>
    <row r="699">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853"/>
      <c r="AV699" s="853"/>
      <c r="AW699" s="853"/>
      <c r="AX699" s="853"/>
      <c r="AY699" s="853"/>
      <c r="AZ699" s="853"/>
      <c r="BA699" s="853"/>
      <c r="BB699" s="853"/>
      <c r="BC699" s="853"/>
      <c r="BD699" s="853"/>
      <c r="BE699" s="853"/>
      <c r="BF699" s="853"/>
      <c r="BG699" s="50"/>
      <c r="BH699" s="50"/>
      <c r="BI699" s="50"/>
      <c r="BJ699" s="50"/>
      <c r="BK699" s="50"/>
      <c r="BL699" s="50"/>
      <c r="BM699" s="50"/>
      <c r="BN699" s="50"/>
      <c r="BO699" s="50"/>
      <c r="BP699" s="50"/>
      <c r="BQ699" s="50"/>
      <c r="BR699" s="50"/>
      <c r="BS699" s="50"/>
      <c r="BT699" s="50"/>
      <c r="BU699" s="50"/>
      <c r="BV699" s="50"/>
      <c r="BW699" s="50"/>
      <c r="BX699" s="50"/>
      <c r="BY699" s="50"/>
      <c r="BZ699" s="50"/>
      <c r="CA699" s="50"/>
      <c r="CB699" s="50"/>
      <c r="CC699" s="50"/>
      <c r="CD699" s="50"/>
      <c r="CE699" s="50"/>
      <c r="CF699" s="50"/>
      <c r="CG699" s="50"/>
      <c r="CH699" s="50"/>
      <c r="CI699" s="50"/>
      <c r="CJ699" s="50"/>
    </row>
    <row r="700">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c r="AR700" s="50"/>
      <c r="AS700" s="50"/>
      <c r="AT700" s="50"/>
      <c r="AU700" s="853"/>
      <c r="AV700" s="853"/>
      <c r="AW700" s="853"/>
      <c r="AX700" s="853"/>
      <c r="AY700" s="853"/>
      <c r="AZ700" s="853"/>
      <c r="BA700" s="853"/>
      <c r="BB700" s="853"/>
      <c r="BC700" s="853"/>
      <c r="BD700" s="853"/>
      <c r="BE700" s="853"/>
      <c r="BF700" s="853"/>
      <c r="BG700" s="50"/>
      <c r="BH700" s="50"/>
      <c r="BI700" s="50"/>
      <c r="BJ700" s="50"/>
      <c r="BK700" s="50"/>
      <c r="BL700" s="50"/>
      <c r="BM700" s="50"/>
      <c r="BN700" s="50"/>
      <c r="BO700" s="50"/>
      <c r="BP700" s="50"/>
      <c r="BQ700" s="50"/>
      <c r="BR700" s="50"/>
      <c r="BS700" s="50"/>
      <c r="BT700" s="50"/>
      <c r="BU700" s="50"/>
      <c r="BV700" s="50"/>
      <c r="BW700" s="50"/>
      <c r="BX700" s="50"/>
      <c r="BY700" s="50"/>
      <c r="BZ700" s="50"/>
      <c r="CA700" s="50"/>
      <c r="CB700" s="50"/>
      <c r="CC700" s="50"/>
      <c r="CD700" s="50"/>
      <c r="CE700" s="50"/>
      <c r="CF700" s="50"/>
      <c r="CG700" s="50"/>
      <c r="CH700" s="50"/>
      <c r="CI700" s="50"/>
      <c r="CJ700" s="50"/>
    </row>
    <row r="701">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c r="AR701" s="50"/>
      <c r="AS701" s="50"/>
      <c r="AT701" s="50"/>
      <c r="AU701" s="853"/>
      <c r="AV701" s="853"/>
      <c r="AW701" s="853"/>
      <c r="AX701" s="853"/>
      <c r="AY701" s="853"/>
      <c r="AZ701" s="853"/>
      <c r="BA701" s="853"/>
      <c r="BB701" s="853"/>
      <c r="BC701" s="853"/>
      <c r="BD701" s="853"/>
      <c r="BE701" s="853"/>
      <c r="BF701" s="853"/>
      <c r="BG701" s="50"/>
      <c r="BH701" s="50"/>
      <c r="BI701" s="50"/>
      <c r="BJ701" s="50"/>
      <c r="BK701" s="50"/>
      <c r="BL701" s="50"/>
      <c r="BM701" s="50"/>
      <c r="BN701" s="50"/>
      <c r="BO701" s="50"/>
      <c r="BP701" s="50"/>
      <c r="BQ701" s="50"/>
      <c r="BR701" s="50"/>
      <c r="BS701" s="50"/>
      <c r="BT701" s="50"/>
      <c r="BU701" s="50"/>
      <c r="BV701" s="50"/>
      <c r="BW701" s="50"/>
      <c r="BX701" s="50"/>
      <c r="BY701" s="50"/>
      <c r="BZ701" s="50"/>
      <c r="CA701" s="50"/>
      <c r="CB701" s="50"/>
      <c r="CC701" s="50"/>
      <c r="CD701" s="50"/>
      <c r="CE701" s="50"/>
      <c r="CF701" s="50"/>
      <c r="CG701" s="50"/>
      <c r="CH701" s="50"/>
      <c r="CI701" s="50"/>
      <c r="CJ701" s="50"/>
    </row>
    <row r="702">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c r="AR702" s="50"/>
      <c r="AS702" s="50"/>
      <c r="AT702" s="50"/>
      <c r="AU702" s="853"/>
      <c r="AV702" s="853"/>
      <c r="AW702" s="853"/>
      <c r="AX702" s="853"/>
      <c r="AY702" s="853"/>
      <c r="AZ702" s="853"/>
      <c r="BA702" s="853"/>
      <c r="BB702" s="853"/>
      <c r="BC702" s="853"/>
      <c r="BD702" s="853"/>
      <c r="BE702" s="853"/>
      <c r="BF702" s="853"/>
      <c r="BG702" s="50"/>
      <c r="BH702" s="50"/>
      <c r="BI702" s="50"/>
      <c r="BJ702" s="50"/>
      <c r="BK702" s="50"/>
      <c r="BL702" s="50"/>
      <c r="BM702" s="50"/>
      <c r="BN702" s="50"/>
      <c r="BO702" s="50"/>
      <c r="BP702" s="50"/>
      <c r="BQ702" s="50"/>
      <c r="BR702" s="50"/>
      <c r="BS702" s="50"/>
      <c r="BT702" s="50"/>
      <c r="BU702" s="50"/>
      <c r="BV702" s="50"/>
      <c r="BW702" s="50"/>
      <c r="BX702" s="50"/>
      <c r="BY702" s="50"/>
      <c r="BZ702" s="50"/>
      <c r="CA702" s="50"/>
      <c r="CB702" s="50"/>
      <c r="CC702" s="50"/>
      <c r="CD702" s="50"/>
      <c r="CE702" s="50"/>
      <c r="CF702" s="50"/>
      <c r="CG702" s="50"/>
      <c r="CH702" s="50"/>
      <c r="CI702" s="50"/>
      <c r="CJ702" s="50"/>
    </row>
    <row r="703">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c r="AR703" s="50"/>
      <c r="AS703" s="50"/>
      <c r="AT703" s="50"/>
      <c r="AU703" s="853"/>
      <c r="AV703" s="853"/>
      <c r="AW703" s="853"/>
      <c r="AX703" s="853"/>
      <c r="AY703" s="853"/>
      <c r="AZ703" s="853"/>
      <c r="BA703" s="853"/>
      <c r="BB703" s="853"/>
      <c r="BC703" s="853"/>
      <c r="BD703" s="853"/>
      <c r="BE703" s="853"/>
      <c r="BF703" s="853"/>
      <c r="BG703" s="50"/>
      <c r="BH703" s="50"/>
      <c r="BI703" s="50"/>
      <c r="BJ703" s="50"/>
      <c r="BK703" s="50"/>
      <c r="BL703" s="50"/>
      <c r="BM703" s="50"/>
      <c r="BN703" s="50"/>
      <c r="BO703" s="50"/>
      <c r="BP703" s="50"/>
      <c r="BQ703" s="50"/>
      <c r="BR703" s="50"/>
      <c r="BS703" s="50"/>
      <c r="BT703" s="50"/>
      <c r="BU703" s="50"/>
      <c r="BV703" s="50"/>
      <c r="BW703" s="50"/>
      <c r="BX703" s="50"/>
      <c r="BY703" s="50"/>
      <c r="BZ703" s="50"/>
      <c r="CA703" s="50"/>
      <c r="CB703" s="50"/>
      <c r="CC703" s="50"/>
      <c r="CD703" s="50"/>
      <c r="CE703" s="50"/>
      <c r="CF703" s="50"/>
      <c r="CG703" s="50"/>
      <c r="CH703" s="50"/>
      <c r="CI703" s="50"/>
      <c r="CJ703" s="50"/>
    </row>
    <row r="704">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c r="AR704" s="50"/>
      <c r="AS704" s="50"/>
      <c r="AT704" s="50"/>
      <c r="AU704" s="853"/>
      <c r="AV704" s="853"/>
      <c r="AW704" s="853"/>
      <c r="AX704" s="853"/>
      <c r="AY704" s="853"/>
      <c r="AZ704" s="853"/>
      <c r="BA704" s="853"/>
      <c r="BB704" s="853"/>
      <c r="BC704" s="853"/>
      <c r="BD704" s="853"/>
      <c r="BE704" s="853"/>
      <c r="BF704" s="853"/>
      <c r="BG704" s="50"/>
      <c r="BH704" s="50"/>
      <c r="BI704" s="50"/>
      <c r="BJ704" s="50"/>
      <c r="BK704" s="50"/>
      <c r="BL704" s="50"/>
      <c r="BM704" s="50"/>
      <c r="BN704" s="50"/>
      <c r="BO704" s="50"/>
      <c r="BP704" s="50"/>
      <c r="BQ704" s="50"/>
      <c r="BR704" s="50"/>
      <c r="BS704" s="50"/>
      <c r="BT704" s="50"/>
      <c r="BU704" s="50"/>
      <c r="BV704" s="50"/>
      <c r="BW704" s="50"/>
      <c r="BX704" s="50"/>
      <c r="BY704" s="50"/>
      <c r="BZ704" s="50"/>
      <c r="CA704" s="50"/>
      <c r="CB704" s="50"/>
      <c r="CC704" s="50"/>
      <c r="CD704" s="50"/>
      <c r="CE704" s="50"/>
      <c r="CF704" s="50"/>
      <c r="CG704" s="50"/>
      <c r="CH704" s="50"/>
      <c r="CI704" s="50"/>
      <c r="CJ704" s="50"/>
    </row>
    <row r="705">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c r="AR705" s="50"/>
      <c r="AS705" s="50"/>
      <c r="AT705" s="50"/>
      <c r="AU705" s="853"/>
      <c r="AV705" s="853"/>
      <c r="AW705" s="853"/>
      <c r="AX705" s="853"/>
      <c r="AY705" s="853"/>
      <c r="AZ705" s="853"/>
      <c r="BA705" s="853"/>
      <c r="BB705" s="853"/>
      <c r="BC705" s="853"/>
      <c r="BD705" s="853"/>
      <c r="BE705" s="853"/>
      <c r="BF705" s="853"/>
      <c r="BG705" s="50"/>
      <c r="BH705" s="50"/>
      <c r="BI705" s="50"/>
      <c r="BJ705" s="50"/>
      <c r="BK705" s="50"/>
      <c r="BL705" s="50"/>
      <c r="BM705" s="50"/>
      <c r="BN705" s="50"/>
      <c r="BO705" s="50"/>
      <c r="BP705" s="50"/>
      <c r="BQ705" s="50"/>
      <c r="BR705" s="50"/>
      <c r="BS705" s="50"/>
      <c r="BT705" s="50"/>
      <c r="BU705" s="50"/>
      <c r="BV705" s="50"/>
      <c r="BW705" s="50"/>
      <c r="BX705" s="50"/>
      <c r="BY705" s="50"/>
      <c r="BZ705" s="50"/>
      <c r="CA705" s="50"/>
      <c r="CB705" s="50"/>
      <c r="CC705" s="50"/>
      <c r="CD705" s="50"/>
      <c r="CE705" s="50"/>
      <c r="CF705" s="50"/>
      <c r="CG705" s="50"/>
      <c r="CH705" s="50"/>
      <c r="CI705" s="50"/>
      <c r="CJ705" s="50"/>
    </row>
    <row r="706">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c r="AR706" s="50"/>
      <c r="AS706" s="50"/>
      <c r="AT706" s="50"/>
      <c r="AU706" s="853"/>
      <c r="AV706" s="853"/>
      <c r="AW706" s="853"/>
      <c r="AX706" s="853"/>
      <c r="AY706" s="853"/>
      <c r="AZ706" s="853"/>
      <c r="BA706" s="853"/>
      <c r="BB706" s="853"/>
      <c r="BC706" s="853"/>
      <c r="BD706" s="853"/>
      <c r="BE706" s="853"/>
      <c r="BF706" s="853"/>
      <c r="BG706" s="50"/>
      <c r="BH706" s="50"/>
      <c r="BI706" s="50"/>
      <c r="BJ706" s="50"/>
      <c r="BK706" s="50"/>
      <c r="BL706" s="50"/>
      <c r="BM706" s="50"/>
      <c r="BN706" s="50"/>
      <c r="BO706" s="50"/>
      <c r="BP706" s="50"/>
      <c r="BQ706" s="50"/>
      <c r="BR706" s="50"/>
      <c r="BS706" s="50"/>
      <c r="BT706" s="50"/>
      <c r="BU706" s="50"/>
      <c r="BV706" s="50"/>
      <c r="BW706" s="50"/>
      <c r="BX706" s="50"/>
      <c r="BY706" s="50"/>
      <c r="BZ706" s="50"/>
      <c r="CA706" s="50"/>
      <c r="CB706" s="50"/>
      <c r="CC706" s="50"/>
      <c r="CD706" s="50"/>
      <c r="CE706" s="50"/>
      <c r="CF706" s="50"/>
      <c r="CG706" s="50"/>
      <c r="CH706" s="50"/>
      <c r="CI706" s="50"/>
      <c r="CJ706" s="50"/>
    </row>
    <row r="707">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c r="AR707" s="50"/>
      <c r="AS707" s="50"/>
      <c r="AT707" s="50"/>
      <c r="AU707" s="853"/>
      <c r="AV707" s="853"/>
      <c r="AW707" s="853"/>
      <c r="AX707" s="853"/>
      <c r="AY707" s="853"/>
      <c r="AZ707" s="853"/>
      <c r="BA707" s="853"/>
      <c r="BB707" s="853"/>
      <c r="BC707" s="853"/>
      <c r="BD707" s="853"/>
      <c r="BE707" s="853"/>
      <c r="BF707" s="853"/>
      <c r="BG707" s="50"/>
      <c r="BH707" s="50"/>
      <c r="BI707" s="50"/>
      <c r="BJ707" s="50"/>
      <c r="BK707" s="50"/>
      <c r="BL707" s="50"/>
      <c r="BM707" s="50"/>
      <c r="BN707" s="50"/>
      <c r="BO707" s="50"/>
      <c r="BP707" s="50"/>
      <c r="BQ707" s="50"/>
      <c r="BR707" s="50"/>
      <c r="BS707" s="50"/>
      <c r="BT707" s="50"/>
      <c r="BU707" s="50"/>
      <c r="BV707" s="50"/>
      <c r="BW707" s="50"/>
      <c r="BX707" s="50"/>
      <c r="BY707" s="50"/>
      <c r="BZ707" s="50"/>
      <c r="CA707" s="50"/>
      <c r="CB707" s="50"/>
      <c r="CC707" s="50"/>
      <c r="CD707" s="50"/>
      <c r="CE707" s="50"/>
      <c r="CF707" s="50"/>
      <c r="CG707" s="50"/>
      <c r="CH707" s="50"/>
      <c r="CI707" s="50"/>
      <c r="CJ707" s="50"/>
    </row>
    <row r="708">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c r="AR708" s="50"/>
      <c r="AS708" s="50"/>
      <c r="AT708" s="50"/>
      <c r="AU708" s="853"/>
      <c r="AV708" s="853"/>
      <c r="AW708" s="853"/>
      <c r="AX708" s="853"/>
      <c r="AY708" s="853"/>
      <c r="AZ708" s="853"/>
      <c r="BA708" s="853"/>
      <c r="BB708" s="853"/>
      <c r="BC708" s="853"/>
      <c r="BD708" s="853"/>
      <c r="BE708" s="853"/>
      <c r="BF708" s="853"/>
      <c r="BG708" s="50"/>
      <c r="BH708" s="50"/>
      <c r="BI708" s="50"/>
      <c r="BJ708" s="50"/>
      <c r="BK708" s="50"/>
      <c r="BL708" s="50"/>
      <c r="BM708" s="50"/>
      <c r="BN708" s="50"/>
      <c r="BO708" s="50"/>
      <c r="BP708" s="50"/>
      <c r="BQ708" s="50"/>
      <c r="BR708" s="50"/>
      <c r="BS708" s="50"/>
      <c r="BT708" s="50"/>
      <c r="BU708" s="50"/>
      <c r="BV708" s="50"/>
      <c r="BW708" s="50"/>
      <c r="BX708" s="50"/>
      <c r="BY708" s="50"/>
      <c r="BZ708" s="50"/>
      <c r="CA708" s="50"/>
      <c r="CB708" s="50"/>
      <c r="CC708" s="50"/>
      <c r="CD708" s="50"/>
      <c r="CE708" s="50"/>
      <c r="CF708" s="50"/>
      <c r="CG708" s="50"/>
      <c r="CH708" s="50"/>
      <c r="CI708" s="50"/>
      <c r="CJ708" s="50"/>
    </row>
    <row r="709">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c r="AR709" s="50"/>
      <c r="AS709" s="50"/>
      <c r="AT709" s="50"/>
      <c r="AU709" s="853"/>
      <c r="AV709" s="853"/>
      <c r="AW709" s="853"/>
      <c r="AX709" s="853"/>
      <c r="AY709" s="853"/>
      <c r="AZ709" s="853"/>
      <c r="BA709" s="853"/>
      <c r="BB709" s="853"/>
      <c r="BC709" s="853"/>
      <c r="BD709" s="853"/>
      <c r="BE709" s="853"/>
      <c r="BF709" s="853"/>
      <c r="BG709" s="50"/>
      <c r="BH709" s="50"/>
      <c r="BI709" s="50"/>
      <c r="BJ709" s="50"/>
      <c r="BK709" s="50"/>
      <c r="BL709" s="50"/>
      <c r="BM709" s="50"/>
      <c r="BN709" s="50"/>
      <c r="BO709" s="50"/>
      <c r="BP709" s="50"/>
      <c r="BQ709" s="50"/>
      <c r="BR709" s="50"/>
      <c r="BS709" s="50"/>
      <c r="BT709" s="50"/>
      <c r="BU709" s="50"/>
      <c r="BV709" s="50"/>
      <c r="BW709" s="50"/>
      <c r="BX709" s="50"/>
      <c r="BY709" s="50"/>
      <c r="BZ709" s="50"/>
      <c r="CA709" s="50"/>
      <c r="CB709" s="50"/>
      <c r="CC709" s="50"/>
      <c r="CD709" s="50"/>
      <c r="CE709" s="50"/>
      <c r="CF709" s="50"/>
      <c r="CG709" s="50"/>
      <c r="CH709" s="50"/>
      <c r="CI709" s="50"/>
      <c r="CJ709" s="50"/>
    </row>
    <row r="710">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c r="AR710" s="50"/>
      <c r="AS710" s="50"/>
      <c r="AT710" s="50"/>
      <c r="AU710" s="853"/>
      <c r="AV710" s="853"/>
      <c r="AW710" s="853"/>
      <c r="AX710" s="853"/>
      <c r="AY710" s="853"/>
      <c r="AZ710" s="853"/>
      <c r="BA710" s="853"/>
      <c r="BB710" s="853"/>
      <c r="BC710" s="853"/>
      <c r="BD710" s="853"/>
      <c r="BE710" s="853"/>
      <c r="BF710" s="853"/>
      <c r="BG710" s="50"/>
      <c r="BH710" s="50"/>
      <c r="BI710" s="50"/>
      <c r="BJ710" s="50"/>
      <c r="BK710" s="50"/>
      <c r="BL710" s="50"/>
      <c r="BM710" s="50"/>
      <c r="BN710" s="50"/>
      <c r="BO710" s="50"/>
      <c r="BP710" s="50"/>
      <c r="BQ710" s="50"/>
      <c r="BR710" s="50"/>
      <c r="BS710" s="50"/>
      <c r="BT710" s="50"/>
      <c r="BU710" s="50"/>
      <c r="BV710" s="50"/>
      <c r="BW710" s="50"/>
      <c r="BX710" s="50"/>
      <c r="BY710" s="50"/>
      <c r="BZ710" s="50"/>
      <c r="CA710" s="50"/>
      <c r="CB710" s="50"/>
      <c r="CC710" s="50"/>
      <c r="CD710" s="50"/>
      <c r="CE710" s="50"/>
      <c r="CF710" s="50"/>
      <c r="CG710" s="50"/>
      <c r="CH710" s="50"/>
      <c r="CI710" s="50"/>
      <c r="CJ710" s="50"/>
    </row>
    <row r="711">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c r="AR711" s="50"/>
      <c r="AS711" s="50"/>
      <c r="AT711" s="50"/>
      <c r="AU711" s="853"/>
      <c r="AV711" s="853"/>
      <c r="AW711" s="853"/>
      <c r="AX711" s="853"/>
      <c r="AY711" s="853"/>
      <c r="AZ711" s="853"/>
      <c r="BA711" s="853"/>
      <c r="BB711" s="853"/>
      <c r="BC711" s="853"/>
      <c r="BD711" s="853"/>
      <c r="BE711" s="853"/>
      <c r="BF711" s="853"/>
      <c r="BG711" s="50"/>
      <c r="BH711" s="50"/>
      <c r="BI711" s="50"/>
      <c r="BJ711" s="50"/>
      <c r="BK711" s="50"/>
      <c r="BL711" s="50"/>
      <c r="BM711" s="50"/>
      <c r="BN711" s="50"/>
      <c r="BO711" s="50"/>
      <c r="BP711" s="50"/>
      <c r="BQ711" s="50"/>
      <c r="BR711" s="50"/>
      <c r="BS711" s="50"/>
      <c r="BT711" s="50"/>
      <c r="BU711" s="50"/>
      <c r="BV711" s="50"/>
      <c r="BW711" s="50"/>
      <c r="BX711" s="50"/>
      <c r="BY711" s="50"/>
      <c r="BZ711" s="50"/>
      <c r="CA711" s="50"/>
      <c r="CB711" s="50"/>
      <c r="CC711" s="50"/>
      <c r="CD711" s="50"/>
      <c r="CE711" s="50"/>
      <c r="CF711" s="50"/>
      <c r="CG711" s="50"/>
      <c r="CH711" s="50"/>
      <c r="CI711" s="50"/>
      <c r="CJ711" s="50"/>
    </row>
    <row r="712">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c r="AR712" s="50"/>
      <c r="AS712" s="50"/>
      <c r="AT712" s="50"/>
      <c r="AU712" s="853"/>
      <c r="AV712" s="853"/>
      <c r="AW712" s="853"/>
      <c r="AX712" s="853"/>
      <c r="AY712" s="853"/>
      <c r="AZ712" s="853"/>
      <c r="BA712" s="853"/>
      <c r="BB712" s="853"/>
      <c r="BC712" s="853"/>
      <c r="BD712" s="853"/>
      <c r="BE712" s="853"/>
      <c r="BF712" s="853"/>
      <c r="BG712" s="50"/>
      <c r="BH712" s="50"/>
      <c r="BI712" s="50"/>
      <c r="BJ712" s="50"/>
      <c r="BK712" s="50"/>
      <c r="BL712" s="50"/>
      <c r="BM712" s="50"/>
      <c r="BN712" s="50"/>
      <c r="BO712" s="50"/>
      <c r="BP712" s="50"/>
      <c r="BQ712" s="50"/>
      <c r="BR712" s="50"/>
      <c r="BS712" s="50"/>
      <c r="BT712" s="50"/>
      <c r="BU712" s="50"/>
      <c r="BV712" s="50"/>
      <c r="BW712" s="50"/>
      <c r="BX712" s="50"/>
      <c r="BY712" s="50"/>
      <c r="BZ712" s="50"/>
      <c r="CA712" s="50"/>
      <c r="CB712" s="50"/>
      <c r="CC712" s="50"/>
      <c r="CD712" s="50"/>
      <c r="CE712" s="50"/>
      <c r="CF712" s="50"/>
      <c r="CG712" s="50"/>
      <c r="CH712" s="50"/>
      <c r="CI712" s="50"/>
      <c r="CJ712" s="50"/>
    </row>
    <row r="713">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c r="AR713" s="50"/>
      <c r="AS713" s="50"/>
      <c r="AT713" s="50"/>
      <c r="AU713" s="853"/>
      <c r="AV713" s="853"/>
      <c r="AW713" s="853"/>
      <c r="AX713" s="853"/>
      <c r="AY713" s="853"/>
      <c r="AZ713" s="853"/>
      <c r="BA713" s="853"/>
      <c r="BB713" s="853"/>
      <c r="BC713" s="853"/>
      <c r="BD713" s="853"/>
      <c r="BE713" s="853"/>
      <c r="BF713" s="853"/>
      <c r="BG713" s="50"/>
      <c r="BH713" s="50"/>
      <c r="BI713" s="50"/>
      <c r="BJ713" s="50"/>
      <c r="BK713" s="50"/>
      <c r="BL713" s="50"/>
      <c r="BM713" s="50"/>
      <c r="BN713" s="50"/>
      <c r="BO713" s="50"/>
      <c r="BP713" s="50"/>
      <c r="BQ713" s="50"/>
      <c r="BR713" s="50"/>
      <c r="BS713" s="50"/>
      <c r="BT713" s="50"/>
      <c r="BU713" s="50"/>
      <c r="BV713" s="50"/>
      <c r="BW713" s="50"/>
      <c r="BX713" s="50"/>
      <c r="BY713" s="50"/>
      <c r="BZ713" s="50"/>
      <c r="CA713" s="50"/>
      <c r="CB713" s="50"/>
      <c r="CC713" s="50"/>
      <c r="CD713" s="50"/>
      <c r="CE713" s="50"/>
      <c r="CF713" s="50"/>
      <c r="CG713" s="50"/>
      <c r="CH713" s="50"/>
      <c r="CI713" s="50"/>
      <c r="CJ713" s="50"/>
    </row>
    <row r="714">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c r="AR714" s="50"/>
      <c r="AS714" s="50"/>
      <c r="AT714" s="50"/>
      <c r="AU714" s="853"/>
      <c r="AV714" s="853"/>
      <c r="AW714" s="853"/>
      <c r="AX714" s="853"/>
      <c r="AY714" s="853"/>
      <c r="AZ714" s="853"/>
      <c r="BA714" s="853"/>
      <c r="BB714" s="853"/>
      <c r="BC714" s="853"/>
      <c r="BD714" s="853"/>
      <c r="BE714" s="853"/>
      <c r="BF714" s="853"/>
      <c r="BG714" s="50"/>
      <c r="BH714" s="50"/>
      <c r="BI714" s="50"/>
      <c r="BJ714" s="50"/>
      <c r="BK714" s="50"/>
      <c r="BL714" s="50"/>
      <c r="BM714" s="50"/>
      <c r="BN714" s="50"/>
      <c r="BO714" s="50"/>
      <c r="BP714" s="50"/>
      <c r="BQ714" s="50"/>
      <c r="BR714" s="50"/>
      <c r="BS714" s="50"/>
      <c r="BT714" s="50"/>
      <c r="BU714" s="50"/>
      <c r="BV714" s="50"/>
      <c r="BW714" s="50"/>
      <c r="BX714" s="50"/>
      <c r="BY714" s="50"/>
      <c r="BZ714" s="50"/>
      <c r="CA714" s="50"/>
      <c r="CB714" s="50"/>
      <c r="CC714" s="50"/>
      <c r="CD714" s="50"/>
      <c r="CE714" s="50"/>
      <c r="CF714" s="50"/>
      <c r="CG714" s="50"/>
      <c r="CH714" s="50"/>
      <c r="CI714" s="50"/>
      <c r="CJ714" s="50"/>
    </row>
    <row r="715">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c r="AR715" s="50"/>
      <c r="AS715" s="50"/>
      <c r="AT715" s="50"/>
      <c r="AU715" s="853"/>
      <c r="AV715" s="853"/>
      <c r="AW715" s="853"/>
      <c r="AX715" s="853"/>
      <c r="AY715" s="853"/>
      <c r="AZ715" s="853"/>
      <c r="BA715" s="853"/>
      <c r="BB715" s="853"/>
      <c r="BC715" s="853"/>
      <c r="BD715" s="853"/>
      <c r="BE715" s="853"/>
      <c r="BF715" s="853"/>
      <c r="BG715" s="50"/>
      <c r="BH715" s="50"/>
      <c r="BI715" s="50"/>
      <c r="BJ715" s="50"/>
      <c r="BK715" s="50"/>
      <c r="BL715" s="50"/>
      <c r="BM715" s="50"/>
      <c r="BN715" s="50"/>
      <c r="BO715" s="50"/>
      <c r="BP715" s="50"/>
      <c r="BQ715" s="50"/>
      <c r="BR715" s="50"/>
      <c r="BS715" s="50"/>
      <c r="BT715" s="50"/>
      <c r="BU715" s="50"/>
      <c r="BV715" s="50"/>
      <c r="BW715" s="50"/>
      <c r="BX715" s="50"/>
      <c r="BY715" s="50"/>
      <c r="BZ715" s="50"/>
      <c r="CA715" s="50"/>
      <c r="CB715" s="50"/>
      <c r="CC715" s="50"/>
      <c r="CD715" s="50"/>
      <c r="CE715" s="50"/>
      <c r="CF715" s="50"/>
      <c r="CG715" s="50"/>
      <c r="CH715" s="50"/>
      <c r="CI715" s="50"/>
      <c r="CJ715" s="50"/>
    </row>
    <row r="716">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c r="AR716" s="50"/>
      <c r="AS716" s="50"/>
      <c r="AT716" s="50"/>
      <c r="AU716" s="853"/>
      <c r="AV716" s="853"/>
      <c r="AW716" s="853"/>
      <c r="AX716" s="853"/>
      <c r="AY716" s="853"/>
      <c r="AZ716" s="853"/>
      <c r="BA716" s="853"/>
      <c r="BB716" s="853"/>
      <c r="BC716" s="853"/>
      <c r="BD716" s="853"/>
      <c r="BE716" s="853"/>
      <c r="BF716" s="853"/>
      <c r="BG716" s="50"/>
      <c r="BH716" s="50"/>
      <c r="BI716" s="50"/>
      <c r="BJ716" s="50"/>
      <c r="BK716" s="50"/>
      <c r="BL716" s="50"/>
      <c r="BM716" s="50"/>
      <c r="BN716" s="50"/>
      <c r="BO716" s="50"/>
      <c r="BP716" s="50"/>
      <c r="BQ716" s="50"/>
      <c r="BR716" s="50"/>
      <c r="BS716" s="50"/>
      <c r="BT716" s="50"/>
      <c r="BU716" s="50"/>
      <c r="BV716" s="50"/>
      <c r="BW716" s="50"/>
      <c r="BX716" s="50"/>
      <c r="BY716" s="50"/>
      <c r="BZ716" s="50"/>
      <c r="CA716" s="50"/>
      <c r="CB716" s="50"/>
      <c r="CC716" s="50"/>
      <c r="CD716" s="50"/>
      <c r="CE716" s="50"/>
      <c r="CF716" s="50"/>
      <c r="CG716" s="50"/>
      <c r="CH716" s="50"/>
      <c r="CI716" s="50"/>
      <c r="CJ716" s="50"/>
    </row>
    <row r="717">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c r="AR717" s="50"/>
      <c r="AS717" s="50"/>
      <c r="AT717" s="50"/>
      <c r="AU717" s="853"/>
      <c r="AV717" s="853"/>
      <c r="AW717" s="853"/>
      <c r="AX717" s="853"/>
      <c r="AY717" s="853"/>
      <c r="AZ717" s="853"/>
      <c r="BA717" s="853"/>
      <c r="BB717" s="853"/>
      <c r="BC717" s="853"/>
      <c r="BD717" s="853"/>
      <c r="BE717" s="853"/>
      <c r="BF717" s="853"/>
      <c r="BG717" s="50"/>
      <c r="BH717" s="50"/>
      <c r="BI717" s="50"/>
      <c r="BJ717" s="50"/>
      <c r="BK717" s="50"/>
      <c r="BL717" s="50"/>
      <c r="BM717" s="50"/>
      <c r="BN717" s="50"/>
      <c r="BO717" s="50"/>
      <c r="BP717" s="50"/>
      <c r="BQ717" s="50"/>
      <c r="BR717" s="50"/>
      <c r="BS717" s="50"/>
      <c r="BT717" s="50"/>
      <c r="BU717" s="50"/>
      <c r="BV717" s="50"/>
      <c r="BW717" s="50"/>
      <c r="BX717" s="50"/>
      <c r="BY717" s="50"/>
      <c r="BZ717" s="50"/>
      <c r="CA717" s="50"/>
      <c r="CB717" s="50"/>
      <c r="CC717" s="50"/>
      <c r="CD717" s="50"/>
      <c r="CE717" s="50"/>
      <c r="CF717" s="50"/>
      <c r="CG717" s="50"/>
      <c r="CH717" s="50"/>
      <c r="CI717" s="50"/>
      <c r="CJ717" s="50"/>
    </row>
    <row r="718">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853"/>
      <c r="AV718" s="853"/>
      <c r="AW718" s="853"/>
      <c r="AX718" s="853"/>
      <c r="AY718" s="853"/>
      <c r="AZ718" s="853"/>
      <c r="BA718" s="853"/>
      <c r="BB718" s="853"/>
      <c r="BC718" s="853"/>
      <c r="BD718" s="853"/>
      <c r="BE718" s="853"/>
      <c r="BF718" s="853"/>
      <c r="BG718" s="50"/>
      <c r="BH718" s="50"/>
      <c r="BI718" s="50"/>
      <c r="BJ718" s="50"/>
      <c r="BK718" s="50"/>
      <c r="BL718" s="50"/>
      <c r="BM718" s="50"/>
      <c r="BN718" s="50"/>
      <c r="BO718" s="50"/>
      <c r="BP718" s="50"/>
      <c r="BQ718" s="50"/>
      <c r="BR718" s="50"/>
      <c r="BS718" s="50"/>
      <c r="BT718" s="50"/>
      <c r="BU718" s="50"/>
      <c r="BV718" s="50"/>
      <c r="BW718" s="50"/>
      <c r="BX718" s="50"/>
      <c r="BY718" s="50"/>
      <c r="BZ718" s="50"/>
      <c r="CA718" s="50"/>
      <c r="CB718" s="50"/>
      <c r="CC718" s="50"/>
      <c r="CD718" s="50"/>
      <c r="CE718" s="50"/>
      <c r="CF718" s="50"/>
      <c r="CG718" s="50"/>
      <c r="CH718" s="50"/>
      <c r="CI718" s="50"/>
      <c r="CJ718" s="50"/>
    </row>
    <row r="719">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c r="AR719" s="50"/>
      <c r="AS719" s="50"/>
      <c r="AT719" s="50"/>
      <c r="AU719" s="853"/>
      <c r="AV719" s="853"/>
      <c r="AW719" s="853"/>
      <c r="AX719" s="853"/>
      <c r="AY719" s="853"/>
      <c r="AZ719" s="853"/>
      <c r="BA719" s="853"/>
      <c r="BB719" s="853"/>
      <c r="BC719" s="853"/>
      <c r="BD719" s="853"/>
      <c r="BE719" s="853"/>
      <c r="BF719" s="853"/>
      <c r="BG719" s="50"/>
      <c r="BH719" s="50"/>
      <c r="BI719" s="50"/>
      <c r="BJ719" s="50"/>
      <c r="BK719" s="50"/>
      <c r="BL719" s="50"/>
      <c r="BM719" s="50"/>
      <c r="BN719" s="50"/>
      <c r="BO719" s="50"/>
      <c r="BP719" s="50"/>
      <c r="BQ719" s="50"/>
      <c r="BR719" s="50"/>
      <c r="BS719" s="50"/>
      <c r="BT719" s="50"/>
      <c r="BU719" s="50"/>
      <c r="BV719" s="50"/>
      <c r="BW719" s="50"/>
      <c r="BX719" s="50"/>
      <c r="BY719" s="50"/>
      <c r="BZ719" s="50"/>
      <c r="CA719" s="50"/>
      <c r="CB719" s="50"/>
      <c r="CC719" s="50"/>
      <c r="CD719" s="50"/>
      <c r="CE719" s="50"/>
      <c r="CF719" s="50"/>
      <c r="CG719" s="50"/>
      <c r="CH719" s="50"/>
      <c r="CI719" s="50"/>
      <c r="CJ719" s="50"/>
    </row>
    <row r="720">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c r="AR720" s="50"/>
      <c r="AS720" s="50"/>
      <c r="AT720" s="50"/>
      <c r="AU720" s="853"/>
      <c r="AV720" s="853"/>
      <c r="AW720" s="853"/>
      <c r="AX720" s="853"/>
      <c r="AY720" s="853"/>
      <c r="AZ720" s="853"/>
      <c r="BA720" s="853"/>
      <c r="BB720" s="853"/>
      <c r="BC720" s="853"/>
      <c r="BD720" s="853"/>
      <c r="BE720" s="853"/>
      <c r="BF720" s="853"/>
      <c r="BG720" s="50"/>
      <c r="BH720" s="50"/>
      <c r="BI720" s="50"/>
      <c r="BJ720" s="50"/>
      <c r="BK720" s="50"/>
      <c r="BL720" s="50"/>
      <c r="BM720" s="50"/>
      <c r="BN720" s="50"/>
      <c r="BO720" s="50"/>
      <c r="BP720" s="50"/>
      <c r="BQ720" s="50"/>
      <c r="BR720" s="50"/>
      <c r="BS720" s="50"/>
      <c r="BT720" s="50"/>
      <c r="BU720" s="50"/>
      <c r="BV720" s="50"/>
      <c r="BW720" s="50"/>
      <c r="BX720" s="50"/>
      <c r="BY720" s="50"/>
      <c r="BZ720" s="50"/>
      <c r="CA720" s="50"/>
      <c r="CB720" s="50"/>
      <c r="CC720" s="50"/>
      <c r="CD720" s="50"/>
      <c r="CE720" s="50"/>
      <c r="CF720" s="50"/>
      <c r="CG720" s="50"/>
      <c r="CH720" s="50"/>
      <c r="CI720" s="50"/>
      <c r="CJ720" s="50"/>
    </row>
    <row r="721">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c r="AR721" s="50"/>
      <c r="AS721" s="50"/>
      <c r="AT721" s="50"/>
      <c r="AU721" s="853"/>
      <c r="AV721" s="853"/>
      <c r="AW721" s="853"/>
      <c r="AX721" s="853"/>
      <c r="AY721" s="853"/>
      <c r="AZ721" s="853"/>
      <c r="BA721" s="853"/>
      <c r="BB721" s="853"/>
      <c r="BC721" s="853"/>
      <c r="BD721" s="853"/>
      <c r="BE721" s="853"/>
      <c r="BF721" s="853"/>
      <c r="BG721" s="50"/>
      <c r="BH721" s="50"/>
      <c r="BI721" s="50"/>
      <c r="BJ721" s="50"/>
      <c r="BK721" s="50"/>
      <c r="BL721" s="50"/>
      <c r="BM721" s="50"/>
      <c r="BN721" s="50"/>
      <c r="BO721" s="50"/>
      <c r="BP721" s="50"/>
      <c r="BQ721" s="50"/>
      <c r="BR721" s="50"/>
      <c r="BS721" s="50"/>
      <c r="BT721" s="50"/>
      <c r="BU721" s="50"/>
      <c r="BV721" s="50"/>
      <c r="BW721" s="50"/>
      <c r="BX721" s="50"/>
      <c r="BY721" s="50"/>
      <c r="BZ721" s="50"/>
      <c r="CA721" s="50"/>
      <c r="CB721" s="50"/>
      <c r="CC721" s="50"/>
      <c r="CD721" s="50"/>
      <c r="CE721" s="50"/>
      <c r="CF721" s="50"/>
      <c r="CG721" s="50"/>
      <c r="CH721" s="50"/>
      <c r="CI721" s="50"/>
      <c r="CJ721" s="50"/>
    </row>
    <row r="722">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853"/>
      <c r="AV722" s="853"/>
      <c r="AW722" s="853"/>
      <c r="AX722" s="853"/>
      <c r="AY722" s="853"/>
      <c r="AZ722" s="853"/>
      <c r="BA722" s="853"/>
      <c r="BB722" s="853"/>
      <c r="BC722" s="853"/>
      <c r="BD722" s="853"/>
      <c r="BE722" s="853"/>
      <c r="BF722" s="853"/>
      <c r="BG722" s="50"/>
      <c r="BH722" s="50"/>
      <c r="BI722" s="50"/>
      <c r="BJ722" s="50"/>
      <c r="BK722" s="50"/>
      <c r="BL722" s="50"/>
      <c r="BM722" s="50"/>
      <c r="BN722" s="50"/>
      <c r="BO722" s="50"/>
      <c r="BP722" s="50"/>
      <c r="BQ722" s="50"/>
      <c r="BR722" s="50"/>
      <c r="BS722" s="50"/>
      <c r="BT722" s="50"/>
      <c r="BU722" s="50"/>
      <c r="BV722" s="50"/>
      <c r="BW722" s="50"/>
      <c r="BX722" s="50"/>
      <c r="BY722" s="50"/>
      <c r="BZ722" s="50"/>
      <c r="CA722" s="50"/>
      <c r="CB722" s="50"/>
      <c r="CC722" s="50"/>
      <c r="CD722" s="50"/>
      <c r="CE722" s="50"/>
      <c r="CF722" s="50"/>
      <c r="CG722" s="50"/>
      <c r="CH722" s="50"/>
      <c r="CI722" s="50"/>
      <c r="CJ722" s="50"/>
    </row>
    <row r="723">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c r="AR723" s="50"/>
      <c r="AS723" s="50"/>
      <c r="AT723" s="50"/>
      <c r="AU723" s="853"/>
      <c r="AV723" s="853"/>
      <c r="AW723" s="853"/>
      <c r="AX723" s="853"/>
      <c r="AY723" s="853"/>
      <c r="AZ723" s="853"/>
      <c r="BA723" s="853"/>
      <c r="BB723" s="853"/>
      <c r="BC723" s="853"/>
      <c r="BD723" s="853"/>
      <c r="BE723" s="853"/>
      <c r="BF723" s="853"/>
      <c r="BG723" s="50"/>
      <c r="BH723" s="50"/>
      <c r="BI723" s="50"/>
      <c r="BJ723" s="50"/>
      <c r="BK723" s="50"/>
      <c r="BL723" s="50"/>
      <c r="BM723" s="50"/>
      <c r="BN723" s="50"/>
      <c r="BO723" s="50"/>
      <c r="BP723" s="50"/>
      <c r="BQ723" s="50"/>
      <c r="BR723" s="50"/>
      <c r="BS723" s="50"/>
      <c r="BT723" s="50"/>
      <c r="BU723" s="50"/>
      <c r="BV723" s="50"/>
      <c r="BW723" s="50"/>
      <c r="BX723" s="50"/>
      <c r="BY723" s="50"/>
      <c r="BZ723" s="50"/>
      <c r="CA723" s="50"/>
      <c r="CB723" s="50"/>
      <c r="CC723" s="50"/>
      <c r="CD723" s="50"/>
      <c r="CE723" s="50"/>
      <c r="CF723" s="50"/>
      <c r="CG723" s="50"/>
      <c r="CH723" s="50"/>
      <c r="CI723" s="50"/>
      <c r="CJ723" s="50"/>
    </row>
    <row r="724">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c r="AR724" s="50"/>
      <c r="AS724" s="50"/>
      <c r="AT724" s="50"/>
      <c r="AU724" s="853"/>
      <c r="AV724" s="853"/>
      <c r="AW724" s="853"/>
      <c r="AX724" s="853"/>
      <c r="AY724" s="853"/>
      <c r="AZ724" s="853"/>
      <c r="BA724" s="853"/>
      <c r="BB724" s="853"/>
      <c r="BC724" s="853"/>
      <c r="BD724" s="853"/>
      <c r="BE724" s="853"/>
      <c r="BF724" s="853"/>
      <c r="BG724" s="50"/>
      <c r="BH724" s="50"/>
      <c r="BI724" s="50"/>
      <c r="BJ724" s="50"/>
      <c r="BK724" s="50"/>
      <c r="BL724" s="50"/>
      <c r="BM724" s="50"/>
      <c r="BN724" s="50"/>
      <c r="BO724" s="50"/>
      <c r="BP724" s="50"/>
      <c r="BQ724" s="50"/>
      <c r="BR724" s="50"/>
      <c r="BS724" s="50"/>
      <c r="BT724" s="50"/>
      <c r="BU724" s="50"/>
      <c r="BV724" s="50"/>
      <c r="BW724" s="50"/>
      <c r="BX724" s="50"/>
      <c r="BY724" s="50"/>
      <c r="BZ724" s="50"/>
      <c r="CA724" s="50"/>
      <c r="CB724" s="50"/>
      <c r="CC724" s="50"/>
      <c r="CD724" s="50"/>
      <c r="CE724" s="50"/>
      <c r="CF724" s="50"/>
      <c r="CG724" s="50"/>
      <c r="CH724" s="50"/>
      <c r="CI724" s="50"/>
      <c r="CJ724" s="50"/>
    </row>
    <row r="725">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c r="AR725" s="50"/>
      <c r="AS725" s="50"/>
      <c r="AT725" s="50"/>
      <c r="AU725" s="853"/>
      <c r="AV725" s="853"/>
      <c r="AW725" s="853"/>
      <c r="AX725" s="853"/>
      <c r="AY725" s="853"/>
      <c r="AZ725" s="853"/>
      <c r="BA725" s="853"/>
      <c r="BB725" s="853"/>
      <c r="BC725" s="853"/>
      <c r="BD725" s="853"/>
      <c r="BE725" s="853"/>
      <c r="BF725" s="853"/>
      <c r="BG725" s="50"/>
      <c r="BH725" s="50"/>
      <c r="BI725" s="50"/>
      <c r="BJ725" s="50"/>
      <c r="BK725" s="50"/>
      <c r="BL725" s="50"/>
      <c r="BM725" s="50"/>
      <c r="BN725" s="50"/>
      <c r="BO725" s="50"/>
      <c r="BP725" s="50"/>
      <c r="BQ725" s="50"/>
      <c r="BR725" s="50"/>
      <c r="BS725" s="50"/>
      <c r="BT725" s="50"/>
      <c r="BU725" s="50"/>
      <c r="BV725" s="50"/>
      <c r="BW725" s="50"/>
      <c r="BX725" s="50"/>
      <c r="BY725" s="50"/>
      <c r="BZ725" s="50"/>
      <c r="CA725" s="50"/>
      <c r="CB725" s="50"/>
      <c r="CC725" s="50"/>
      <c r="CD725" s="50"/>
      <c r="CE725" s="50"/>
      <c r="CF725" s="50"/>
      <c r="CG725" s="50"/>
      <c r="CH725" s="50"/>
      <c r="CI725" s="50"/>
      <c r="CJ725" s="50"/>
    </row>
    <row r="726">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853"/>
      <c r="AV726" s="853"/>
      <c r="AW726" s="853"/>
      <c r="AX726" s="853"/>
      <c r="AY726" s="853"/>
      <c r="AZ726" s="853"/>
      <c r="BA726" s="853"/>
      <c r="BB726" s="853"/>
      <c r="BC726" s="853"/>
      <c r="BD726" s="853"/>
      <c r="BE726" s="853"/>
      <c r="BF726" s="853"/>
      <c r="BG726" s="50"/>
      <c r="BH726" s="50"/>
      <c r="BI726" s="50"/>
      <c r="BJ726" s="50"/>
      <c r="BK726" s="50"/>
      <c r="BL726" s="50"/>
      <c r="BM726" s="50"/>
      <c r="BN726" s="50"/>
      <c r="BO726" s="50"/>
      <c r="BP726" s="50"/>
      <c r="BQ726" s="50"/>
      <c r="BR726" s="50"/>
      <c r="BS726" s="50"/>
      <c r="BT726" s="50"/>
      <c r="BU726" s="50"/>
      <c r="BV726" s="50"/>
      <c r="BW726" s="50"/>
      <c r="BX726" s="50"/>
      <c r="BY726" s="50"/>
      <c r="BZ726" s="50"/>
      <c r="CA726" s="50"/>
      <c r="CB726" s="50"/>
      <c r="CC726" s="50"/>
      <c r="CD726" s="50"/>
      <c r="CE726" s="50"/>
      <c r="CF726" s="50"/>
      <c r="CG726" s="50"/>
      <c r="CH726" s="50"/>
      <c r="CI726" s="50"/>
      <c r="CJ726" s="50"/>
    </row>
    <row r="727">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c r="AR727" s="50"/>
      <c r="AS727" s="50"/>
      <c r="AT727" s="50"/>
      <c r="AU727" s="853"/>
      <c r="AV727" s="853"/>
      <c r="AW727" s="853"/>
      <c r="AX727" s="853"/>
      <c r="AY727" s="853"/>
      <c r="AZ727" s="853"/>
      <c r="BA727" s="853"/>
      <c r="BB727" s="853"/>
      <c r="BC727" s="853"/>
      <c r="BD727" s="853"/>
      <c r="BE727" s="853"/>
      <c r="BF727" s="853"/>
      <c r="BG727" s="50"/>
      <c r="BH727" s="50"/>
      <c r="BI727" s="50"/>
      <c r="BJ727" s="50"/>
      <c r="BK727" s="50"/>
      <c r="BL727" s="50"/>
      <c r="BM727" s="50"/>
      <c r="BN727" s="50"/>
      <c r="BO727" s="50"/>
      <c r="BP727" s="50"/>
      <c r="BQ727" s="50"/>
      <c r="BR727" s="50"/>
      <c r="BS727" s="50"/>
      <c r="BT727" s="50"/>
      <c r="BU727" s="50"/>
      <c r="BV727" s="50"/>
      <c r="BW727" s="50"/>
      <c r="BX727" s="50"/>
      <c r="BY727" s="50"/>
      <c r="BZ727" s="50"/>
      <c r="CA727" s="50"/>
      <c r="CB727" s="50"/>
      <c r="CC727" s="50"/>
      <c r="CD727" s="50"/>
      <c r="CE727" s="50"/>
      <c r="CF727" s="50"/>
      <c r="CG727" s="50"/>
      <c r="CH727" s="50"/>
      <c r="CI727" s="50"/>
      <c r="CJ727" s="50"/>
    </row>
    <row r="728">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c r="AR728" s="50"/>
      <c r="AS728" s="50"/>
      <c r="AT728" s="50"/>
      <c r="AU728" s="853"/>
      <c r="AV728" s="853"/>
      <c r="AW728" s="853"/>
      <c r="AX728" s="853"/>
      <c r="AY728" s="853"/>
      <c r="AZ728" s="853"/>
      <c r="BA728" s="853"/>
      <c r="BB728" s="853"/>
      <c r="BC728" s="853"/>
      <c r="BD728" s="853"/>
      <c r="BE728" s="853"/>
      <c r="BF728" s="853"/>
      <c r="BG728" s="50"/>
      <c r="BH728" s="50"/>
      <c r="BI728" s="50"/>
      <c r="BJ728" s="50"/>
      <c r="BK728" s="50"/>
      <c r="BL728" s="50"/>
      <c r="BM728" s="50"/>
      <c r="BN728" s="50"/>
      <c r="BO728" s="50"/>
      <c r="BP728" s="50"/>
      <c r="BQ728" s="50"/>
      <c r="BR728" s="50"/>
      <c r="BS728" s="50"/>
      <c r="BT728" s="50"/>
      <c r="BU728" s="50"/>
      <c r="BV728" s="50"/>
      <c r="BW728" s="50"/>
      <c r="BX728" s="50"/>
      <c r="BY728" s="50"/>
      <c r="BZ728" s="50"/>
      <c r="CA728" s="50"/>
      <c r="CB728" s="50"/>
      <c r="CC728" s="50"/>
      <c r="CD728" s="50"/>
      <c r="CE728" s="50"/>
      <c r="CF728" s="50"/>
      <c r="CG728" s="50"/>
      <c r="CH728" s="50"/>
      <c r="CI728" s="50"/>
      <c r="CJ728" s="50"/>
    </row>
    <row r="729">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c r="AR729" s="50"/>
      <c r="AS729" s="50"/>
      <c r="AT729" s="50"/>
      <c r="AU729" s="853"/>
      <c r="AV729" s="853"/>
      <c r="AW729" s="853"/>
      <c r="AX729" s="853"/>
      <c r="AY729" s="853"/>
      <c r="AZ729" s="853"/>
      <c r="BA729" s="853"/>
      <c r="BB729" s="853"/>
      <c r="BC729" s="853"/>
      <c r="BD729" s="853"/>
      <c r="BE729" s="853"/>
      <c r="BF729" s="853"/>
      <c r="BG729" s="50"/>
      <c r="BH729" s="50"/>
      <c r="BI729" s="50"/>
      <c r="BJ729" s="50"/>
      <c r="BK729" s="50"/>
      <c r="BL729" s="50"/>
      <c r="BM729" s="50"/>
      <c r="BN729" s="50"/>
      <c r="BO729" s="50"/>
      <c r="BP729" s="50"/>
      <c r="BQ729" s="50"/>
      <c r="BR729" s="50"/>
      <c r="BS729" s="50"/>
      <c r="BT729" s="50"/>
      <c r="BU729" s="50"/>
      <c r="BV729" s="50"/>
      <c r="BW729" s="50"/>
      <c r="BX729" s="50"/>
      <c r="BY729" s="50"/>
      <c r="BZ729" s="50"/>
      <c r="CA729" s="50"/>
      <c r="CB729" s="50"/>
      <c r="CC729" s="50"/>
      <c r="CD729" s="50"/>
      <c r="CE729" s="50"/>
      <c r="CF729" s="50"/>
      <c r="CG729" s="50"/>
      <c r="CH729" s="50"/>
      <c r="CI729" s="50"/>
      <c r="CJ729" s="50"/>
    </row>
    <row r="730">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853"/>
      <c r="AV730" s="853"/>
      <c r="AW730" s="853"/>
      <c r="AX730" s="853"/>
      <c r="AY730" s="853"/>
      <c r="AZ730" s="853"/>
      <c r="BA730" s="853"/>
      <c r="BB730" s="853"/>
      <c r="BC730" s="853"/>
      <c r="BD730" s="853"/>
      <c r="BE730" s="853"/>
      <c r="BF730" s="853"/>
      <c r="BG730" s="50"/>
      <c r="BH730" s="50"/>
      <c r="BI730" s="50"/>
      <c r="BJ730" s="50"/>
      <c r="BK730" s="50"/>
      <c r="BL730" s="50"/>
      <c r="BM730" s="50"/>
      <c r="BN730" s="50"/>
      <c r="BO730" s="50"/>
      <c r="BP730" s="50"/>
      <c r="BQ730" s="50"/>
      <c r="BR730" s="50"/>
      <c r="BS730" s="50"/>
      <c r="BT730" s="50"/>
      <c r="BU730" s="50"/>
      <c r="BV730" s="50"/>
      <c r="BW730" s="50"/>
      <c r="BX730" s="50"/>
      <c r="BY730" s="50"/>
      <c r="BZ730" s="50"/>
      <c r="CA730" s="50"/>
      <c r="CB730" s="50"/>
      <c r="CC730" s="50"/>
      <c r="CD730" s="50"/>
      <c r="CE730" s="50"/>
      <c r="CF730" s="50"/>
      <c r="CG730" s="50"/>
      <c r="CH730" s="50"/>
      <c r="CI730" s="50"/>
      <c r="CJ730" s="50"/>
    </row>
    <row r="731">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c r="AR731" s="50"/>
      <c r="AS731" s="50"/>
      <c r="AT731" s="50"/>
      <c r="AU731" s="853"/>
      <c r="AV731" s="853"/>
      <c r="AW731" s="853"/>
      <c r="AX731" s="853"/>
      <c r="AY731" s="853"/>
      <c r="AZ731" s="853"/>
      <c r="BA731" s="853"/>
      <c r="BB731" s="853"/>
      <c r="BC731" s="853"/>
      <c r="BD731" s="853"/>
      <c r="BE731" s="853"/>
      <c r="BF731" s="853"/>
      <c r="BG731" s="50"/>
      <c r="BH731" s="50"/>
      <c r="BI731" s="50"/>
      <c r="BJ731" s="50"/>
      <c r="BK731" s="50"/>
      <c r="BL731" s="50"/>
      <c r="BM731" s="50"/>
      <c r="BN731" s="50"/>
      <c r="BO731" s="50"/>
      <c r="BP731" s="50"/>
      <c r="BQ731" s="50"/>
      <c r="BR731" s="50"/>
      <c r="BS731" s="50"/>
      <c r="BT731" s="50"/>
      <c r="BU731" s="50"/>
      <c r="BV731" s="50"/>
      <c r="BW731" s="50"/>
      <c r="BX731" s="50"/>
      <c r="BY731" s="50"/>
      <c r="BZ731" s="50"/>
      <c r="CA731" s="50"/>
      <c r="CB731" s="50"/>
      <c r="CC731" s="50"/>
      <c r="CD731" s="50"/>
      <c r="CE731" s="50"/>
      <c r="CF731" s="50"/>
      <c r="CG731" s="50"/>
      <c r="CH731" s="50"/>
      <c r="CI731" s="50"/>
      <c r="CJ731" s="50"/>
    </row>
    <row r="732">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c r="AR732" s="50"/>
      <c r="AS732" s="50"/>
      <c r="AT732" s="50"/>
      <c r="AU732" s="853"/>
      <c r="AV732" s="853"/>
      <c r="AW732" s="853"/>
      <c r="AX732" s="853"/>
      <c r="AY732" s="853"/>
      <c r="AZ732" s="853"/>
      <c r="BA732" s="853"/>
      <c r="BB732" s="853"/>
      <c r="BC732" s="853"/>
      <c r="BD732" s="853"/>
      <c r="BE732" s="853"/>
      <c r="BF732" s="853"/>
      <c r="BG732" s="50"/>
      <c r="BH732" s="50"/>
      <c r="BI732" s="50"/>
      <c r="BJ732" s="50"/>
      <c r="BK732" s="50"/>
      <c r="BL732" s="50"/>
      <c r="BM732" s="50"/>
      <c r="BN732" s="50"/>
      <c r="BO732" s="50"/>
      <c r="BP732" s="50"/>
      <c r="BQ732" s="50"/>
      <c r="BR732" s="50"/>
      <c r="BS732" s="50"/>
      <c r="BT732" s="50"/>
      <c r="BU732" s="50"/>
      <c r="BV732" s="50"/>
      <c r="BW732" s="50"/>
      <c r="BX732" s="50"/>
      <c r="BY732" s="50"/>
      <c r="BZ732" s="50"/>
      <c r="CA732" s="50"/>
      <c r="CB732" s="50"/>
      <c r="CC732" s="50"/>
      <c r="CD732" s="50"/>
      <c r="CE732" s="50"/>
      <c r="CF732" s="50"/>
      <c r="CG732" s="50"/>
      <c r="CH732" s="50"/>
      <c r="CI732" s="50"/>
      <c r="CJ732" s="50"/>
    </row>
    <row r="733">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c r="AR733" s="50"/>
      <c r="AS733" s="50"/>
      <c r="AT733" s="50"/>
      <c r="AU733" s="853"/>
      <c r="AV733" s="853"/>
      <c r="AW733" s="853"/>
      <c r="AX733" s="853"/>
      <c r="AY733" s="853"/>
      <c r="AZ733" s="853"/>
      <c r="BA733" s="853"/>
      <c r="BB733" s="853"/>
      <c r="BC733" s="853"/>
      <c r="BD733" s="853"/>
      <c r="BE733" s="853"/>
      <c r="BF733" s="853"/>
      <c r="BG733" s="50"/>
      <c r="BH733" s="50"/>
      <c r="BI733" s="50"/>
      <c r="BJ733" s="50"/>
      <c r="BK733" s="50"/>
      <c r="BL733" s="50"/>
      <c r="BM733" s="50"/>
      <c r="BN733" s="50"/>
      <c r="BO733" s="50"/>
      <c r="BP733" s="50"/>
      <c r="BQ733" s="50"/>
      <c r="BR733" s="50"/>
      <c r="BS733" s="50"/>
      <c r="BT733" s="50"/>
      <c r="BU733" s="50"/>
      <c r="BV733" s="50"/>
      <c r="BW733" s="50"/>
      <c r="BX733" s="50"/>
      <c r="BY733" s="50"/>
      <c r="BZ733" s="50"/>
      <c r="CA733" s="50"/>
      <c r="CB733" s="50"/>
      <c r="CC733" s="50"/>
      <c r="CD733" s="50"/>
      <c r="CE733" s="50"/>
      <c r="CF733" s="50"/>
      <c r="CG733" s="50"/>
      <c r="CH733" s="50"/>
      <c r="CI733" s="50"/>
      <c r="CJ733" s="50"/>
    </row>
    <row r="734">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853"/>
      <c r="AV734" s="853"/>
      <c r="AW734" s="853"/>
      <c r="AX734" s="853"/>
      <c r="AY734" s="853"/>
      <c r="AZ734" s="853"/>
      <c r="BA734" s="853"/>
      <c r="BB734" s="853"/>
      <c r="BC734" s="853"/>
      <c r="BD734" s="853"/>
      <c r="BE734" s="853"/>
      <c r="BF734" s="853"/>
      <c r="BG734" s="50"/>
      <c r="BH734" s="50"/>
      <c r="BI734" s="50"/>
      <c r="BJ734" s="50"/>
      <c r="BK734" s="50"/>
      <c r="BL734" s="50"/>
      <c r="BM734" s="50"/>
      <c r="BN734" s="50"/>
      <c r="BO734" s="50"/>
      <c r="BP734" s="50"/>
      <c r="BQ734" s="50"/>
      <c r="BR734" s="50"/>
      <c r="BS734" s="50"/>
      <c r="BT734" s="50"/>
      <c r="BU734" s="50"/>
      <c r="BV734" s="50"/>
      <c r="BW734" s="50"/>
      <c r="BX734" s="50"/>
      <c r="BY734" s="50"/>
      <c r="BZ734" s="50"/>
      <c r="CA734" s="50"/>
      <c r="CB734" s="50"/>
      <c r="CC734" s="50"/>
      <c r="CD734" s="50"/>
      <c r="CE734" s="50"/>
      <c r="CF734" s="50"/>
      <c r="CG734" s="50"/>
      <c r="CH734" s="50"/>
      <c r="CI734" s="50"/>
      <c r="CJ734" s="50"/>
    </row>
    <row r="735">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c r="AR735" s="50"/>
      <c r="AS735" s="50"/>
      <c r="AT735" s="50"/>
      <c r="AU735" s="853"/>
      <c r="AV735" s="853"/>
      <c r="AW735" s="853"/>
      <c r="AX735" s="853"/>
      <c r="AY735" s="853"/>
      <c r="AZ735" s="853"/>
      <c r="BA735" s="853"/>
      <c r="BB735" s="853"/>
      <c r="BC735" s="853"/>
      <c r="BD735" s="853"/>
      <c r="BE735" s="853"/>
      <c r="BF735" s="853"/>
      <c r="BG735" s="50"/>
      <c r="BH735" s="50"/>
      <c r="BI735" s="50"/>
      <c r="BJ735" s="50"/>
      <c r="BK735" s="50"/>
      <c r="BL735" s="50"/>
      <c r="BM735" s="50"/>
      <c r="BN735" s="50"/>
      <c r="BO735" s="50"/>
      <c r="BP735" s="50"/>
      <c r="BQ735" s="50"/>
      <c r="BR735" s="50"/>
      <c r="BS735" s="50"/>
      <c r="BT735" s="50"/>
      <c r="BU735" s="50"/>
      <c r="BV735" s="50"/>
      <c r="BW735" s="50"/>
      <c r="BX735" s="50"/>
      <c r="BY735" s="50"/>
      <c r="BZ735" s="50"/>
      <c r="CA735" s="50"/>
      <c r="CB735" s="50"/>
      <c r="CC735" s="50"/>
      <c r="CD735" s="50"/>
      <c r="CE735" s="50"/>
      <c r="CF735" s="50"/>
      <c r="CG735" s="50"/>
      <c r="CH735" s="50"/>
      <c r="CI735" s="50"/>
      <c r="CJ735" s="50"/>
    </row>
    <row r="736">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c r="AR736" s="50"/>
      <c r="AS736" s="50"/>
      <c r="AT736" s="50"/>
      <c r="AU736" s="853"/>
      <c r="AV736" s="853"/>
      <c r="AW736" s="853"/>
      <c r="AX736" s="853"/>
      <c r="AY736" s="853"/>
      <c r="AZ736" s="853"/>
      <c r="BA736" s="853"/>
      <c r="BB736" s="853"/>
      <c r="BC736" s="853"/>
      <c r="BD736" s="853"/>
      <c r="BE736" s="853"/>
      <c r="BF736" s="853"/>
      <c r="BG736" s="50"/>
      <c r="BH736" s="50"/>
      <c r="BI736" s="50"/>
      <c r="BJ736" s="50"/>
      <c r="BK736" s="50"/>
      <c r="BL736" s="50"/>
      <c r="BM736" s="50"/>
      <c r="BN736" s="50"/>
      <c r="BO736" s="50"/>
      <c r="BP736" s="50"/>
      <c r="BQ736" s="50"/>
      <c r="BR736" s="50"/>
      <c r="BS736" s="50"/>
      <c r="BT736" s="50"/>
      <c r="BU736" s="50"/>
      <c r="BV736" s="50"/>
      <c r="BW736" s="50"/>
      <c r="BX736" s="50"/>
      <c r="BY736" s="50"/>
      <c r="BZ736" s="50"/>
      <c r="CA736" s="50"/>
      <c r="CB736" s="50"/>
      <c r="CC736" s="50"/>
      <c r="CD736" s="50"/>
      <c r="CE736" s="50"/>
      <c r="CF736" s="50"/>
      <c r="CG736" s="50"/>
      <c r="CH736" s="50"/>
      <c r="CI736" s="50"/>
      <c r="CJ736" s="50"/>
    </row>
    <row r="737">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c r="AR737" s="50"/>
      <c r="AS737" s="50"/>
      <c r="AT737" s="50"/>
      <c r="AU737" s="853"/>
      <c r="AV737" s="853"/>
      <c r="AW737" s="853"/>
      <c r="AX737" s="853"/>
      <c r="AY737" s="853"/>
      <c r="AZ737" s="853"/>
      <c r="BA737" s="853"/>
      <c r="BB737" s="853"/>
      <c r="BC737" s="853"/>
      <c r="BD737" s="853"/>
      <c r="BE737" s="853"/>
      <c r="BF737" s="853"/>
      <c r="BG737" s="50"/>
      <c r="BH737" s="50"/>
      <c r="BI737" s="50"/>
      <c r="BJ737" s="50"/>
      <c r="BK737" s="50"/>
      <c r="BL737" s="50"/>
      <c r="BM737" s="50"/>
      <c r="BN737" s="50"/>
      <c r="BO737" s="50"/>
      <c r="BP737" s="50"/>
      <c r="BQ737" s="50"/>
      <c r="BR737" s="50"/>
      <c r="BS737" s="50"/>
      <c r="BT737" s="50"/>
      <c r="BU737" s="50"/>
      <c r="BV737" s="50"/>
      <c r="BW737" s="50"/>
      <c r="BX737" s="50"/>
      <c r="BY737" s="50"/>
      <c r="BZ737" s="50"/>
      <c r="CA737" s="50"/>
      <c r="CB737" s="50"/>
      <c r="CC737" s="50"/>
      <c r="CD737" s="50"/>
      <c r="CE737" s="50"/>
      <c r="CF737" s="50"/>
      <c r="CG737" s="50"/>
      <c r="CH737" s="50"/>
      <c r="CI737" s="50"/>
      <c r="CJ737" s="50"/>
    </row>
    <row r="738">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853"/>
      <c r="AV738" s="853"/>
      <c r="AW738" s="853"/>
      <c r="AX738" s="853"/>
      <c r="AY738" s="853"/>
      <c r="AZ738" s="853"/>
      <c r="BA738" s="853"/>
      <c r="BB738" s="853"/>
      <c r="BC738" s="853"/>
      <c r="BD738" s="853"/>
      <c r="BE738" s="853"/>
      <c r="BF738" s="853"/>
      <c r="BG738" s="50"/>
      <c r="BH738" s="50"/>
      <c r="BI738" s="50"/>
      <c r="BJ738" s="50"/>
      <c r="BK738" s="50"/>
      <c r="BL738" s="50"/>
      <c r="BM738" s="50"/>
      <c r="BN738" s="50"/>
      <c r="BO738" s="50"/>
      <c r="BP738" s="50"/>
      <c r="BQ738" s="50"/>
      <c r="BR738" s="50"/>
      <c r="BS738" s="50"/>
      <c r="BT738" s="50"/>
      <c r="BU738" s="50"/>
      <c r="BV738" s="50"/>
      <c r="BW738" s="50"/>
      <c r="BX738" s="50"/>
      <c r="BY738" s="50"/>
      <c r="BZ738" s="50"/>
      <c r="CA738" s="50"/>
      <c r="CB738" s="50"/>
      <c r="CC738" s="50"/>
      <c r="CD738" s="50"/>
      <c r="CE738" s="50"/>
      <c r="CF738" s="50"/>
      <c r="CG738" s="50"/>
      <c r="CH738" s="50"/>
      <c r="CI738" s="50"/>
      <c r="CJ738" s="50"/>
    </row>
    <row r="739">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c r="AR739" s="50"/>
      <c r="AS739" s="50"/>
      <c r="AT739" s="50"/>
      <c r="AU739" s="853"/>
      <c r="AV739" s="853"/>
      <c r="AW739" s="853"/>
      <c r="AX739" s="853"/>
      <c r="AY739" s="853"/>
      <c r="AZ739" s="853"/>
      <c r="BA739" s="853"/>
      <c r="BB739" s="853"/>
      <c r="BC739" s="853"/>
      <c r="BD739" s="853"/>
      <c r="BE739" s="853"/>
      <c r="BF739" s="853"/>
      <c r="BG739" s="50"/>
      <c r="BH739" s="50"/>
      <c r="BI739" s="50"/>
      <c r="BJ739" s="50"/>
      <c r="BK739" s="50"/>
      <c r="BL739" s="50"/>
      <c r="BM739" s="50"/>
      <c r="BN739" s="50"/>
      <c r="BO739" s="50"/>
      <c r="BP739" s="50"/>
      <c r="BQ739" s="50"/>
      <c r="BR739" s="50"/>
      <c r="BS739" s="50"/>
      <c r="BT739" s="50"/>
      <c r="BU739" s="50"/>
      <c r="BV739" s="50"/>
      <c r="BW739" s="50"/>
      <c r="BX739" s="50"/>
      <c r="BY739" s="50"/>
      <c r="BZ739" s="50"/>
      <c r="CA739" s="50"/>
      <c r="CB739" s="50"/>
      <c r="CC739" s="50"/>
      <c r="CD739" s="50"/>
      <c r="CE739" s="50"/>
      <c r="CF739" s="50"/>
      <c r="CG739" s="50"/>
      <c r="CH739" s="50"/>
      <c r="CI739" s="50"/>
      <c r="CJ739" s="50"/>
    </row>
    <row r="740">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c r="AR740" s="50"/>
      <c r="AS740" s="50"/>
      <c r="AT740" s="50"/>
      <c r="AU740" s="853"/>
      <c r="AV740" s="853"/>
      <c r="AW740" s="853"/>
      <c r="AX740" s="853"/>
      <c r="AY740" s="853"/>
      <c r="AZ740" s="853"/>
      <c r="BA740" s="853"/>
      <c r="BB740" s="853"/>
      <c r="BC740" s="853"/>
      <c r="BD740" s="853"/>
      <c r="BE740" s="853"/>
      <c r="BF740" s="853"/>
      <c r="BG740" s="50"/>
      <c r="BH740" s="50"/>
      <c r="BI740" s="50"/>
      <c r="BJ740" s="50"/>
      <c r="BK740" s="50"/>
      <c r="BL740" s="50"/>
      <c r="BM740" s="50"/>
      <c r="BN740" s="50"/>
      <c r="BO740" s="50"/>
      <c r="BP740" s="50"/>
      <c r="BQ740" s="50"/>
      <c r="BR740" s="50"/>
      <c r="BS740" s="50"/>
      <c r="BT740" s="50"/>
      <c r="BU740" s="50"/>
      <c r="BV740" s="50"/>
      <c r="BW740" s="50"/>
      <c r="BX740" s="50"/>
      <c r="BY740" s="50"/>
      <c r="BZ740" s="50"/>
      <c r="CA740" s="50"/>
      <c r="CB740" s="50"/>
      <c r="CC740" s="50"/>
      <c r="CD740" s="50"/>
      <c r="CE740" s="50"/>
      <c r="CF740" s="50"/>
      <c r="CG740" s="50"/>
      <c r="CH740" s="50"/>
      <c r="CI740" s="50"/>
      <c r="CJ740" s="50"/>
    </row>
    <row r="741">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c r="AR741" s="50"/>
      <c r="AS741" s="50"/>
      <c r="AT741" s="50"/>
      <c r="AU741" s="853"/>
      <c r="AV741" s="853"/>
      <c r="AW741" s="853"/>
      <c r="AX741" s="853"/>
      <c r="AY741" s="853"/>
      <c r="AZ741" s="853"/>
      <c r="BA741" s="853"/>
      <c r="BB741" s="853"/>
      <c r="BC741" s="853"/>
      <c r="BD741" s="853"/>
      <c r="BE741" s="853"/>
      <c r="BF741" s="853"/>
      <c r="BG741" s="50"/>
      <c r="BH741" s="50"/>
      <c r="BI741" s="50"/>
      <c r="BJ741" s="50"/>
      <c r="BK741" s="50"/>
      <c r="BL741" s="50"/>
      <c r="BM741" s="50"/>
      <c r="BN741" s="50"/>
      <c r="BO741" s="50"/>
      <c r="BP741" s="50"/>
      <c r="BQ741" s="50"/>
      <c r="BR741" s="50"/>
      <c r="BS741" s="50"/>
      <c r="BT741" s="50"/>
      <c r="BU741" s="50"/>
      <c r="BV741" s="50"/>
      <c r="BW741" s="50"/>
      <c r="BX741" s="50"/>
      <c r="BY741" s="50"/>
      <c r="BZ741" s="50"/>
      <c r="CA741" s="50"/>
      <c r="CB741" s="50"/>
      <c r="CC741" s="50"/>
      <c r="CD741" s="50"/>
      <c r="CE741" s="50"/>
      <c r="CF741" s="50"/>
      <c r="CG741" s="50"/>
      <c r="CH741" s="50"/>
      <c r="CI741" s="50"/>
      <c r="CJ741" s="50"/>
    </row>
    <row r="742">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853"/>
      <c r="AV742" s="853"/>
      <c r="AW742" s="853"/>
      <c r="AX742" s="853"/>
      <c r="AY742" s="853"/>
      <c r="AZ742" s="853"/>
      <c r="BA742" s="853"/>
      <c r="BB742" s="853"/>
      <c r="BC742" s="853"/>
      <c r="BD742" s="853"/>
      <c r="BE742" s="853"/>
      <c r="BF742" s="853"/>
      <c r="BG742" s="50"/>
      <c r="BH742" s="50"/>
      <c r="BI742" s="50"/>
      <c r="BJ742" s="50"/>
      <c r="BK742" s="50"/>
      <c r="BL742" s="50"/>
      <c r="BM742" s="50"/>
      <c r="BN742" s="50"/>
      <c r="BO742" s="50"/>
      <c r="BP742" s="50"/>
      <c r="BQ742" s="50"/>
      <c r="BR742" s="50"/>
      <c r="BS742" s="50"/>
      <c r="BT742" s="50"/>
      <c r="BU742" s="50"/>
      <c r="BV742" s="50"/>
      <c r="BW742" s="50"/>
      <c r="BX742" s="50"/>
      <c r="BY742" s="50"/>
      <c r="BZ742" s="50"/>
      <c r="CA742" s="50"/>
      <c r="CB742" s="50"/>
      <c r="CC742" s="50"/>
      <c r="CD742" s="50"/>
      <c r="CE742" s="50"/>
      <c r="CF742" s="50"/>
      <c r="CG742" s="50"/>
      <c r="CH742" s="50"/>
      <c r="CI742" s="50"/>
      <c r="CJ742" s="50"/>
    </row>
    <row r="743">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c r="AR743" s="50"/>
      <c r="AS743" s="50"/>
      <c r="AT743" s="50"/>
      <c r="AU743" s="853"/>
      <c r="AV743" s="853"/>
      <c r="AW743" s="853"/>
      <c r="AX743" s="853"/>
      <c r="AY743" s="853"/>
      <c r="AZ743" s="853"/>
      <c r="BA743" s="853"/>
      <c r="BB743" s="853"/>
      <c r="BC743" s="853"/>
      <c r="BD743" s="853"/>
      <c r="BE743" s="853"/>
      <c r="BF743" s="853"/>
      <c r="BG743" s="50"/>
      <c r="BH743" s="50"/>
      <c r="BI743" s="50"/>
      <c r="BJ743" s="50"/>
      <c r="BK743" s="50"/>
      <c r="BL743" s="50"/>
      <c r="BM743" s="50"/>
      <c r="BN743" s="50"/>
      <c r="BO743" s="50"/>
      <c r="BP743" s="50"/>
      <c r="BQ743" s="50"/>
      <c r="BR743" s="50"/>
      <c r="BS743" s="50"/>
      <c r="BT743" s="50"/>
      <c r="BU743" s="50"/>
      <c r="BV743" s="50"/>
      <c r="BW743" s="50"/>
      <c r="BX743" s="50"/>
      <c r="BY743" s="50"/>
      <c r="BZ743" s="50"/>
      <c r="CA743" s="50"/>
      <c r="CB743" s="50"/>
      <c r="CC743" s="50"/>
      <c r="CD743" s="50"/>
      <c r="CE743" s="50"/>
      <c r="CF743" s="50"/>
      <c r="CG743" s="50"/>
      <c r="CH743" s="50"/>
      <c r="CI743" s="50"/>
      <c r="CJ743" s="50"/>
    </row>
    <row r="744">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c r="AR744" s="50"/>
      <c r="AS744" s="50"/>
      <c r="AT744" s="50"/>
      <c r="AU744" s="853"/>
      <c r="AV744" s="853"/>
      <c r="AW744" s="853"/>
      <c r="AX744" s="853"/>
      <c r="AY744" s="853"/>
      <c r="AZ744" s="853"/>
      <c r="BA744" s="853"/>
      <c r="BB744" s="853"/>
      <c r="BC744" s="853"/>
      <c r="BD744" s="853"/>
      <c r="BE744" s="853"/>
      <c r="BF744" s="853"/>
      <c r="BG744" s="50"/>
      <c r="BH744" s="50"/>
      <c r="BI744" s="50"/>
      <c r="BJ744" s="50"/>
      <c r="BK744" s="50"/>
      <c r="BL744" s="50"/>
      <c r="BM744" s="50"/>
      <c r="BN744" s="50"/>
      <c r="BO744" s="50"/>
      <c r="BP744" s="50"/>
      <c r="BQ744" s="50"/>
      <c r="BR744" s="50"/>
      <c r="BS744" s="50"/>
      <c r="BT744" s="50"/>
      <c r="BU744" s="50"/>
      <c r="BV744" s="50"/>
      <c r="BW744" s="50"/>
      <c r="BX744" s="50"/>
      <c r="BY744" s="50"/>
      <c r="BZ744" s="50"/>
      <c r="CA744" s="50"/>
      <c r="CB744" s="50"/>
      <c r="CC744" s="50"/>
      <c r="CD744" s="50"/>
      <c r="CE744" s="50"/>
      <c r="CF744" s="50"/>
      <c r="CG744" s="50"/>
      <c r="CH744" s="50"/>
      <c r="CI744" s="50"/>
      <c r="CJ744" s="50"/>
    </row>
    <row r="745">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c r="AR745" s="50"/>
      <c r="AS745" s="50"/>
      <c r="AT745" s="50"/>
      <c r="AU745" s="853"/>
      <c r="AV745" s="853"/>
      <c r="AW745" s="853"/>
      <c r="AX745" s="853"/>
      <c r="AY745" s="853"/>
      <c r="AZ745" s="853"/>
      <c r="BA745" s="853"/>
      <c r="BB745" s="853"/>
      <c r="BC745" s="853"/>
      <c r="BD745" s="853"/>
      <c r="BE745" s="853"/>
      <c r="BF745" s="853"/>
      <c r="BG745" s="50"/>
      <c r="BH745" s="50"/>
      <c r="BI745" s="50"/>
      <c r="BJ745" s="50"/>
      <c r="BK745" s="50"/>
      <c r="BL745" s="50"/>
      <c r="BM745" s="50"/>
      <c r="BN745" s="50"/>
      <c r="BO745" s="50"/>
      <c r="BP745" s="50"/>
      <c r="BQ745" s="50"/>
      <c r="BR745" s="50"/>
      <c r="BS745" s="50"/>
      <c r="BT745" s="50"/>
      <c r="BU745" s="50"/>
      <c r="BV745" s="50"/>
      <c r="BW745" s="50"/>
      <c r="BX745" s="50"/>
      <c r="BY745" s="50"/>
      <c r="BZ745" s="50"/>
      <c r="CA745" s="50"/>
      <c r="CB745" s="50"/>
      <c r="CC745" s="50"/>
      <c r="CD745" s="50"/>
      <c r="CE745" s="50"/>
      <c r="CF745" s="50"/>
      <c r="CG745" s="50"/>
      <c r="CH745" s="50"/>
      <c r="CI745" s="50"/>
      <c r="CJ745" s="50"/>
    </row>
    <row r="746">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853"/>
      <c r="AV746" s="853"/>
      <c r="AW746" s="853"/>
      <c r="AX746" s="853"/>
      <c r="AY746" s="853"/>
      <c r="AZ746" s="853"/>
      <c r="BA746" s="853"/>
      <c r="BB746" s="853"/>
      <c r="BC746" s="853"/>
      <c r="BD746" s="853"/>
      <c r="BE746" s="853"/>
      <c r="BF746" s="853"/>
      <c r="BG746" s="50"/>
      <c r="BH746" s="50"/>
      <c r="BI746" s="50"/>
      <c r="BJ746" s="50"/>
      <c r="BK746" s="50"/>
      <c r="BL746" s="50"/>
      <c r="BM746" s="50"/>
      <c r="BN746" s="50"/>
      <c r="BO746" s="50"/>
      <c r="BP746" s="50"/>
      <c r="BQ746" s="50"/>
      <c r="BR746" s="50"/>
      <c r="BS746" s="50"/>
      <c r="BT746" s="50"/>
      <c r="BU746" s="50"/>
      <c r="BV746" s="50"/>
      <c r="BW746" s="50"/>
      <c r="BX746" s="50"/>
      <c r="BY746" s="50"/>
      <c r="BZ746" s="50"/>
      <c r="CA746" s="50"/>
      <c r="CB746" s="50"/>
      <c r="CC746" s="50"/>
      <c r="CD746" s="50"/>
      <c r="CE746" s="50"/>
      <c r="CF746" s="50"/>
      <c r="CG746" s="50"/>
      <c r="CH746" s="50"/>
      <c r="CI746" s="50"/>
      <c r="CJ746" s="50"/>
    </row>
    <row r="747">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c r="AR747" s="50"/>
      <c r="AS747" s="50"/>
      <c r="AT747" s="50"/>
      <c r="AU747" s="853"/>
      <c r="AV747" s="853"/>
      <c r="AW747" s="853"/>
      <c r="AX747" s="853"/>
      <c r="AY747" s="853"/>
      <c r="AZ747" s="853"/>
      <c r="BA747" s="853"/>
      <c r="BB747" s="853"/>
      <c r="BC747" s="853"/>
      <c r="BD747" s="853"/>
      <c r="BE747" s="853"/>
      <c r="BF747" s="853"/>
      <c r="BG747" s="50"/>
      <c r="BH747" s="50"/>
      <c r="BI747" s="50"/>
      <c r="BJ747" s="50"/>
      <c r="BK747" s="50"/>
      <c r="BL747" s="50"/>
      <c r="BM747" s="50"/>
      <c r="BN747" s="50"/>
      <c r="BO747" s="50"/>
      <c r="BP747" s="50"/>
      <c r="BQ747" s="50"/>
      <c r="BR747" s="50"/>
      <c r="BS747" s="50"/>
      <c r="BT747" s="50"/>
      <c r="BU747" s="50"/>
      <c r="BV747" s="50"/>
      <c r="BW747" s="50"/>
      <c r="BX747" s="50"/>
      <c r="BY747" s="50"/>
      <c r="BZ747" s="50"/>
      <c r="CA747" s="50"/>
      <c r="CB747" s="50"/>
      <c r="CC747" s="50"/>
      <c r="CD747" s="50"/>
      <c r="CE747" s="50"/>
      <c r="CF747" s="50"/>
      <c r="CG747" s="50"/>
      <c r="CH747" s="50"/>
      <c r="CI747" s="50"/>
      <c r="CJ747" s="50"/>
    </row>
    <row r="748">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c r="AR748" s="50"/>
      <c r="AS748" s="50"/>
      <c r="AT748" s="50"/>
      <c r="AU748" s="853"/>
      <c r="AV748" s="853"/>
      <c r="AW748" s="853"/>
      <c r="AX748" s="853"/>
      <c r="AY748" s="853"/>
      <c r="AZ748" s="853"/>
      <c r="BA748" s="853"/>
      <c r="BB748" s="853"/>
      <c r="BC748" s="853"/>
      <c r="BD748" s="853"/>
      <c r="BE748" s="853"/>
      <c r="BF748" s="853"/>
      <c r="BG748" s="50"/>
      <c r="BH748" s="50"/>
      <c r="BI748" s="50"/>
      <c r="BJ748" s="50"/>
      <c r="BK748" s="50"/>
      <c r="BL748" s="50"/>
      <c r="BM748" s="50"/>
      <c r="BN748" s="50"/>
      <c r="BO748" s="50"/>
      <c r="BP748" s="50"/>
      <c r="BQ748" s="50"/>
      <c r="BR748" s="50"/>
      <c r="BS748" s="50"/>
      <c r="BT748" s="50"/>
      <c r="BU748" s="50"/>
      <c r="BV748" s="50"/>
      <c r="BW748" s="50"/>
      <c r="BX748" s="50"/>
      <c r="BY748" s="50"/>
      <c r="BZ748" s="50"/>
      <c r="CA748" s="50"/>
      <c r="CB748" s="50"/>
      <c r="CC748" s="50"/>
      <c r="CD748" s="50"/>
      <c r="CE748" s="50"/>
      <c r="CF748" s="50"/>
      <c r="CG748" s="50"/>
      <c r="CH748" s="50"/>
      <c r="CI748" s="50"/>
      <c r="CJ748" s="50"/>
    </row>
    <row r="749">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c r="AR749" s="50"/>
      <c r="AS749" s="50"/>
      <c r="AT749" s="50"/>
      <c r="AU749" s="853"/>
      <c r="AV749" s="853"/>
      <c r="AW749" s="853"/>
      <c r="AX749" s="853"/>
      <c r="AY749" s="853"/>
      <c r="AZ749" s="853"/>
      <c r="BA749" s="853"/>
      <c r="BB749" s="853"/>
      <c r="BC749" s="853"/>
      <c r="BD749" s="853"/>
      <c r="BE749" s="853"/>
      <c r="BF749" s="853"/>
      <c r="BG749" s="50"/>
      <c r="BH749" s="50"/>
      <c r="BI749" s="50"/>
      <c r="BJ749" s="50"/>
      <c r="BK749" s="50"/>
      <c r="BL749" s="50"/>
      <c r="BM749" s="50"/>
      <c r="BN749" s="50"/>
      <c r="BO749" s="50"/>
      <c r="BP749" s="50"/>
      <c r="BQ749" s="50"/>
      <c r="BR749" s="50"/>
      <c r="BS749" s="50"/>
      <c r="BT749" s="50"/>
      <c r="BU749" s="50"/>
      <c r="BV749" s="50"/>
      <c r="BW749" s="50"/>
      <c r="BX749" s="50"/>
      <c r="BY749" s="50"/>
      <c r="BZ749" s="50"/>
      <c r="CA749" s="50"/>
      <c r="CB749" s="50"/>
      <c r="CC749" s="50"/>
      <c r="CD749" s="50"/>
      <c r="CE749" s="50"/>
      <c r="CF749" s="50"/>
      <c r="CG749" s="50"/>
      <c r="CH749" s="50"/>
      <c r="CI749" s="50"/>
      <c r="CJ749" s="50"/>
    </row>
    <row r="750">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c r="AR750" s="50"/>
      <c r="AS750" s="50"/>
      <c r="AT750" s="50"/>
      <c r="AU750" s="853"/>
      <c r="AV750" s="853"/>
      <c r="AW750" s="853"/>
      <c r="AX750" s="853"/>
      <c r="AY750" s="853"/>
      <c r="AZ750" s="853"/>
      <c r="BA750" s="853"/>
      <c r="BB750" s="853"/>
      <c r="BC750" s="853"/>
      <c r="BD750" s="853"/>
      <c r="BE750" s="853"/>
      <c r="BF750" s="853"/>
      <c r="BG750" s="50"/>
      <c r="BH750" s="50"/>
      <c r="BI750" s="50"/>
      <c r="BJ750" s="50"/>
      <c r="BK750" s="50"/>
      <c r="BL750" s="50"/>
      <c r="BM750" s="50"/>
      <c r="BN750" s="50"/>
      <c r="BO750" s="50"/>
      <c r="BP750" s="50"/>
      <c r="BQ750" s="50"/>
      <c r="BR750" s="50"/>
      <c r="BS750" s="50"/>
      <c r="BT750" s="50"/>
      <c r="BU750" s="50"/>
      <c r="BV750" s="50"/>
      <c r="BW750" s="50"/>
      <c r="BX750" s="50"/>
      <c r="BY750" s="50"/>
      <c r="BZ750" s="50"/>
      <c r="CA750" s="50"/>
      <c r="CB750" s="50"/>
      <c r="CC750" s="50"/>
      <c r="CD750" s="50"/>
      <c r="CE750" s="50"/>
      <c r="CF750" s="50"/>
      <c r="CG750" s="50"/>
      <c r="CH750" s="50"/>
      <c r="CI750" s="50"/>
      <c r="CJ750" s="50"/>
    </row>
    <row r="751">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c r="AR751" s="50"/>
      <c r="AS751" s="50"/>
      <c r="AT751" s="50"/>
      <c r="AU751" s="853"/>
      <c r="AV751" s="853"/>
      <c r="AW751" s="853"/>
      <c r="AX751" s="853"/>
      <c r="AY751" s="853"/>
      <c r="AZ751" s="853"/>
      <c r="BA751" s="853"/>
      <c r="BB751" s="853"/>
      <c r="BC751" s="853"/>
      <c r="BD751" s="853"/>
      <c r="BE751" s="853"/>
      <c r="BF751" s="853"/>
      <c r="BG751" s="50"/>
      <c r="BH751" s="50"/>
      <c r="BI751" s="50"/>
      <c r="BJ751" s="50"/>
      <c r="BK751" s="50"/>
      <c r="BL751" s="50"/>
      <c r="BM751" s="50"/>
      <c r="BN751" s="50"/>
      <c r="BO751" s="50"/>
      <c r="BP751" s="50"/>
      <c r="BQ751" s="50"/>
      <c r="BR751" s="50"/>
      <c r="BS751" s="50"/>
      <c r="BT751" s="50"/>
      <c r="BU751" s="50"/>
      <c r="BV751" s="50"/>
      <c r="BW751" s="50"/>
      <c r="BX751" s="50"/>
      <c r="BY751" s="50"/>
      <c r="BZ751" s="50"/>
      <c r="CA751" s="50"/>
      <c r="CB751" s="50"/>
      <c r="CC751" s="50"/>
      <c r="CD751" s="50"/>
      <c r="CE751" s="50"/>
      <c r="CF751" s="50"/>
      <c r="CG751" s="50"/>
      <c r="CH751" s="50"/>
      <c r="CI751" s="50"/>
      <c r="CJ751" s="50"/>
    </row>
    <row r="752">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c r="AR752" s="50"/>
      <c r="AS752" s="50"/>
      <c r="AT752" s="50"/>
      <c r="AU752" s="853"/>
      <c r="AV752" s="853"/>
      <c r="AW752" s="853"/>
      <c r="AX752" s="853"/>
      <c r="AY752" s="853"/>
      <c r="AZ752" s="853"/>
      <c r="BA752" s="853"/>
      <c r="BB752" s="853"/>
      <c r="BC752" s="853"/>
      <c r="BD752" s="853"/>
      <c r="BE752" s="853"/>
      <c r="BF752" s="853"/>
      <c r="BG752" s="50"/>
      <c r="BH752" s="50"/>
      <c r="BI752" s="50"/>
      <c r="BJ752" s="50"/>
      <c r="BK752" s="50"/>
      <c r="BL752" s="50"/>
      <c r="BM752" s="50"/>
      <c r="BN752" s="50"/>
      <c r="BO752" s="50"/>
      <c r="BP752" s="50"/>
      <c r="BQ752" s="50"/>
      <c r="BR752" s="50"/>
      <c r="BS752" s="50"/>
      <c r="BT752" s="50"/>
      <c r="BU752" s="50"/>
      <c r="BV752" s="50"/>
      <c r="BW752" s="50"/>
      <c r="BX752" s="50"/>
      <c r="BY752" s="50"/>
      <c r="BZ752" s="50"/>
      <c r="CA752" s="50"/>
      <c r="CB752" s="50"/>
      <c r="CC752" s="50"/>
      <c r="CD752" s="50"/>
      <c r="CE752" s="50"/>
      <c r="CF752" s="50"/>
      <c r="CG752" s="50"/>
      <c r="CH752" s="50"/>
      <c r="CI752" s="50"/>
      <c r="CJ752" s="50"/>
    </row>
    <row r="753">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c r="AR753" s="50"/>
      <c r="AS753" s="50"/>
      <c r="AT753" s="50"/>
      <c r="AU753" s="853"/>
      <c r="AV753" s="853"/>
      <c r="AW753" s="853"/>
      <c r="AX753" s="853"/>
      <c r="AY753" s="853"/>
      <c r="AZ753" s="853"/>
      <c r="BA753" s="853"/>
      <c r="BB753" s="853"/>
      <c r="BC753" s="853"/>
      <c r="BD753" s="853"/>
      <c r="BE753" s="853"/>
      <c r="BF753" s="853"/>
      <c r="BG753" s="50"/>
      <c r="BH753" s="50"/>
      <c r="BI753" s="50"/>
      <c r="BJ753" s="50"/>
      <c r="BK753" s="50"/>
      <c r="BL753" s="50"/>
      <c r="BM753" s="50"/>
      <c r="BN753" s="50"/>
      <c r="BO753" s="50"/>
      <c r="BP753" s="50"/>
      <c r="BQ753" s="50"/>
      <c r="BR753" s="50"/>
      <c r="BS753" s="50"/>
      <c r="BT753" s="50"/>
      <c r="BU753" s="50"/>
      <c r="BV753" s="50"/>
      <c r="BW753" s="50"/>
      <c r="BX753" s="50"/>
      <c r="BY753" s="50"/>
      <c r="BZ753" s="50"/>
      <c r="CA753" s="50"/>
      <c r="CB753" s="50"/>
      <c r="CC753" s="50"/>
      <c r="CD753" s="50"/>
      <c r="CE753" s="50"/>
      <c r="CF753" s="50"/>
      <c r="CG753" s="50"/>
      <c r="CH753" s="50"/>
      <c r="CI753" s="50"/>
      <c r="CJ753" s="50"/>
    </row>
    <row r="754">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c r="AR754" s="50"/>
      <c r="AS754" s="50"/>
      <c r="AT754" s="50"/>
      <c r="AU754" s="853"/>
      <c r="AV754" s="853"/>
      <c r="AW754" s="853"/>
      <c r="AX754" s="853"/>
      <c r="AY754" s="853"/>
      <c r="AZ754" s="853"/>
      <c r="BA754" s="853"/>
      <c r="BB754" s="853"/>
      <c r="BC754" s="853"/>
      <c r="BD754" s="853"/>
      <c r="BE754" s="853"/>
      <c r="BF754" s="853"/>
      <c r="BG754" s="50"/>
      <c r="BH754" s="50"/>
      <c r="BI754" s="50"/>
      <c r="BJ754" s="50"/>
      <c r="BK754" s="50"/>
      <c r="BL754" s="50"/>
      <c r="BM754" s="50"/>
      <c r="BN754" s="50"/>
      <c r="BO754" s="50"/>
      <c r="BP754" s="50"/>
      <c r="BQ754" s="50"/>
      <c r="BR754" s="50"/>
      <c r="BS754" s="50"/>
      <c r="BT754" s="50"/>
      <c r="BU754" s="50"/>
      <c r="BV754" s="50"/>
      <c r="BW754" s="50"/>
      <c r="BX754" s="50"/>
      <c r="BY754" s="50"/>
      <c r="BZ754" s="50"/>
      <c r="CA754" s="50"/>
      <c r="CB754" s="50"/>
      <c r="CC754" s="50"/>
      <c r="CD754" s="50"/>
      <c r="CE754" s="50"/>
      <c r="CF754" s="50"/>
      <c r="CG754" s="50"/>
      <c r="CH754" s="50"/>
      <c r="CI754" s="50"/>
      <c r="CJ754" s="50"/>
    </row>
    <row r="755">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c r="AR755" s="50"/>
      <c r="AS755" s="50"/>
      <c r="AT755" s="50"/>
      <c r="AU755" s="853"/>
      <c r="AV755" s="853"/>
      <c r="AW755" s="853"/>
      <c r="AX755" s="853"/>
      <c r="AY755" s="853"/>
      <c r="AZ755" s="853"/>
      <c r="BA755" s="853"/>
      <c r="BB755" s="853"/>
      <c r="BC755" s="853"/>
      <c r="BD755" s="853"/>
      <c r="BE755" s="853"/>
      <c r="BF755" s="853"/>
      <c r="BG755" s="50"/>
      <c r="BH755" s="50"/>
      <c r="BI755" s="50"/>
      <c r="BJ755" s="50"/>
      <c r="BK755" s="50"/>
      <c r="BL755" s="50"/>
      <c r="BM755" s="50"/>
      <c r="BN755" s="50"/>
      <c r="BO755" s="50"/>
      <c r="BP755" s="50"/>
      <c r="BQ755" s="50"/>
      <c r="BR755" s="50"/>
      <c r="BS755" s="50"/>
      <c r="BT755" s="50"/>
      <c r="BU755" s="50"/>
      <c r="BV755" s="50"/>
      <c r="BW755" s="50"/>
      <c r="BX755" s="50"/>
      <c r="BY755" s="50"/>
      <c r="BZ755" s="50"/>
      <c r="CA755" s="50"/>
      <c r="CB755" s="50"/>
      <c r="CC755" s="50"/>
      <c r="CD755" s="50"/>
      <c r="CE755" s="50"/>
      <c r="CF755" s="50"/>
      <c r="CG755" s="50"/>
      <c r="CH755" s="50"/>
      <c r="CI755" s="50"/>
      <c r="CJ755" s="50"/>
    </row>
    <row r="756">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c r="AR756" s="50"/>
      <c r="AS756" s="50"/>
      <c r="AT756" s="50"/>
      <c r="AU756" s="853"/>
      <c r="AV756" s="853"/>
      <c r="AW756" s="853"/>
      <c r="AX756" s="853"/>
      <c r="AY756" s="853"/>
      <c r="AZ756" s="853"/>
      <c r="BA756" s="853"/>
      <c r="BB756" s="853"/>
      <c r="BC756" s="853"/>
      <c r="BD756" s="853"/>
      <c r="BE756" s="853"/>
      <c r="BF756" s="853"/>
      <c r="BG756" s="50"/>
      <c r="BH756" s="50"/>
      <c r="BI756" s="50"/>
      <c r="BJ756" s="50"/>
      <c r="BK756" s="50"/>
      <c r="BL756" s="50"/>
      <c r="BM756" s="50"/>
      <c r="BN756" s="50"/>
      <c r="BO756" s="50"/>
      <c r="BP756" s="50"/>
      <c r="BQ756" s="50"/>
      <c r="BR756" s="50"/>
      <c r="BS756" s="50"/>
      <c r="BT756" s="50"/>
      <c r="BU756" s="50"/>
      <c r="BV756" s="50"/>
      <c r="BW756" s="50"/>
      <c r="BX756" s="50"/>
      <c r="BY756" s="50"/>
      <c r="BZ756" s="50"/>
      <c r="CA756" s="50"/>
      <c r="CB756" s="50"/>
      <c r="CC756" s="50"/>
      <c r="CD756" s="50"/>
      <c r="CE756" s="50"/>
      <c r="CF756" s="50"/>
      <c r="CG756" s="50"/>
      <c r="CH756" s="50"/>
      <c r="CI756" s="50"/>
      <c r="CJ756" s="50"/>
    </row>
    <row r="757">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c r="AR757" s="50"/>
      <c r="AS757" s="50"/>
      <c r="AT757" s="50"/>
      <c r="AU757" s="853"/>
      <c r="AV757" s="853"/>
      <c r="AW757" s="853"/>
      <c r="AX757" s="853"/>
      <c r="AY757" s="853"/>
      <c r="AZ757" s="853"/>
      <c r="BA757" s="853"/>
      <c r="BB757" s="853"/>
      <c r="BC757" s="853"/>
      <c r="BD757" s="853"/>
      <c r="BE757" s="853"/>
      <c r="BF757" s="853"/>
      <c r="BG757" s="50"/>
      <c r="BH757" s="50"/>
      <c r="BI757" s="50"/>
      <c r="BJ757" s="50"/>
      <c r="BK757" s="50"/>
      <c r="BL757" s="50"/>
      <c r="BM757" s="50"/>
      <c r="BN757" s="50"/>
      <c r="BO757" s="50"/>
      <c r="BP757" s="50"/>
      <c r="BQ757" s="50"/>
      <c r="BR757" s="50"/>
      <c r="BS757" s="50"/>
      <c r="BT757" s="50"/>
      <c r="BU757" s="50"/>
      <c r="BV757" s="50"/>
      <c r="BW757" s="50"/>
      <c r="BX757" s="50"/>
      <c r="BY757" s="50"/>
      <c r="BZ757" s="50"/>
      <c r="CA757" s="50"/>
      <c r="CB757" s="50"/>
      <c r="CC757" s="50"/>
      <c r="CD757" s="50"/>
      <c r="CE757" s="50"/>
      <c r="CF757" s="50"/>
      <c r="CG757" s="50"/>
      <c r="CH757" s="50"/>
      <c r="CI757" s="50"/>
      <c r="CJ757" s="50"/>
    </row>
    <row r="758">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c r="AR758" s="50"/>
      <c r="AS758" s="50"/>
      <c r="AT758" s="50"/>
      <c r="AU758" s="853"/>
      <c r="AV758" s="853"/>
      <c r="AW758" s="853"/>
      <c r="AX758" s="853"/>
      <c r="AY758" s="853"/>
      <c r="AZ758" s="853"/>
      <c r="BA758" s="853"/>
      <c r="BB758" s="853"/>
      <c r="BC758" s="853"/>
      <c r="BD758" s="853"/>
      <c r="BE758" s="853"/>
      <c r="BF758" s="853"/>
      <c r="BG758" s="50"/>
      <c r="BH758" s="50"/>
      <c r="BI758" s="50"/>
      <c r="BJ758" s="50"/>
      <c r="BK758" s="50"/>
      <c r="BL758" s="50"/>
      <c r="BM758" s="50"/>
      <c r="BN758" s="50"/>
      <c r="BO758" s="50"/>
      <c r="BP758" s="50"/>
      <c r="BQ758" s="50"/>
      <c r="BR758" s="50"/>
      <c r="BS758" s="50"/>
      <c r="BT758" s="50"/>
      <c r="BU758" s="50"/>
      <c r="BV758" s="50"/>
      <c r="BW758" s="50"/>
      <c r="BX758" s="50"/>
      <c r="BY758" s="50"/>
      <c r="BZ758" s="50"/>
      <c r="CA758" s="50"/>
      <c r="CB758" s="50"/>
      <c r="CC758" s="50"/>
      <c r="CD758" s="50"/>
      <c r="CE758" s="50"/>
      <c r="CF758" s="50"/>
      <c r="CG758" s="50"/>
      <c r="CH758" s="50"/>
      <c r="CI758" s="50"/>
      <c r="CJ758" s="50"/>
    </row>
    <row r="759">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c r="AR759" s="50"/>
      <c r="AS759" s="50"/>
      <c r="AT759" s="50"/>
      <c r="AU759" s="853"/>
      <c r="AV759" s="853"/>
      <c r="AW759" s="853"/>
      <c r="AX759" s="853"/>
      <c r="AY759" s="853"/>
      <c r="AZ759" s="853"/>
      <c r="BA759" s="853"/>
      <c r="BB759" s="853"/>
      <c r="BC759" s="853"/>
      <c r="BD759" s="853"/>
      <c r="BE759" s="853"/>
      <c r="BF759" s="853"/>
      <c r="BG759" s="50"/>
      <c r="BH759" s="50"/>
      <c r="BI759" s="50"/>
      <c r="BJ759" s="50"/>
      <c r="BK759" s="50"/>
      <c r="BL759" s="50"/>
      <c r="BM759" s="50"/>
      <c r="BN759" s="50"/>
      <c r="BO759" s="50"/>
      <c r="BP759" s="50"/>
      <c r="BQ759" s="50"/>
      <c r="BR759" s="50"/>
      <c r="BS759" s="50"/>
      <c r="BT759" s="50"/>
      <c r="BU759" s="50"/>
      <c r="BV759" s="50"/>
      <c r="BW759" s="50"/>
      <c r="BX759" s="50"/>
      <c r="BY759" s="50"/>
      <c r="BZ759" s="50"/>
      <c r="CA759" s="50"/>
      <c r="CB759" s="50"/>
      <c r="CC759" s="50"/>
      <c r="CD759" s="50"/>
      <c r="CE759" s="50"/>
      <c r="CF759" s="50"/>
      <c r="CG759" s="50"/>
      <c r="CH759" s="50"/>
      <c r="CI759" s="50"/>
      <c r="CJ759" s="50"/>
    </row>
    <row r="760">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c r="AR760" s="50"/>
      <c r="AS760" s="50"/>
      <c r="AT760" s="50"/>
      <c r="AU760" s="853"/>
      <c r="AV760" s="853"/>
      <c r="AW760" s="853"/>
      <c r="AX760" s="853"/>
      <c r="AY760" s="853"/>
      <c r="AZ760" s="853"/>
      <c r="BA760" s="853"/>
      <c r="BB760" s="853"/>
      <c r="BC760" s="853"/>
      <c r="BD760" s="853"/>
      <c r="BE760" s="853"/>
      <c r="BF760" s="853"/>
      <c r="BG760" s="50"/>
      <c r="BH760" s="50"/>
      <c r="BI760" s="50"/>
      <c r="BJ760" s="50"/>
      <c r="BK760" s="50"/>
      <c r="BL760" s="50"/>
      <c r="BM760" s="50"/>
      <c r="BN760" s="50"/>
      <c r="BO760" s="50"/>
      <c r="BP760" s="50"/>
      <c r="BQ760" s="50"/>
      <c r="BR760" s="50"/>
      <c r="BS760" s="50"/>
      <c r="BT760" s="50"/>
      <c r="BU760" s="50"/>
      <c r="BV760" s="50"/>
      <c r="BW760" s="50"/>
      <c r="BX760" s="50"/>
      <c r="BY760" s="50"/>
      <c r="BZ760" s="50"/>
      <c r="CA760" s="50"/>
      <c r="CB760" s="50"/>
      <c r="CC760" s="50"/>
      <c r="CD760" s="50"/>
      <c r="CE760" s="50"/>
      <c r="CF760" s="50"/>
      <c r="CG760" s="50"/>
      <c r="CH760" s="50"/>
      <c r="CI760" s="50"/>
      <c r="CJ760" s="50"/>
    </row>
    <row r="761">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c r="AR761" s="50"/>
      <c r="AS761" s="50"/>
      <c r="AT761" s="50"/>
      <c r="AU761" s="853"/>
      <c r="AV761" s="853"/>
      <c r="AW761" s="853"/>
      <c r="AX761" s="853"/>
      <c r="AY761" s="853"/>
      <c r="AZ761" s="853"/>
      <c r="BA761" s="853"/>
      <c r="BB761" s="853"/>
      <c r="BC761" s="853"/>
      <c r="BD761" s="853"/>
      <c r="BE761" s="853"/>
      <c r="BF761" s="853"/>
      <c r="BG761" s="50"/>
      <c r="BH761" s="50"/>
      <c r="BI761" s="50"/>
      <c r="BJ761" s="50"/>
      <c r="BK761" s="50"/>
      <c r="BL761" s="50"/>
      <c r="BM761" s="50"/>
      <c r="BN761" s="50"/>
      <c r="BO761" s="50"/>
      <c r="BP761" s="50"/>
      <c r="BQ761" s="50"/>
      <c r="BR761" s="50"/>
      <c r="BS761" s="50"/>
      <c r="BT761" s="50"/>
      <c r="BU761" s="50"/>
      <c r="BV761" s="50"/>
      <c r="BW761" s="50"/>
      <c r="BX761" s="50"/>
      <c r="BY761" s="50"/>
      <c r="BZ761" s="50"/>
      <c r="CA761" s="50"/>
      <c r="CB761" s="50"/>
      <c r="CC761" s="50"/>
      <c r="CD761" s="50"/>
      <c r="CE761" s="50"/>
      <c r="CF761" s="50"/>
      <c r="CG761" s="50"/>
      <c r="CH761" s="50"/>
      <c r="CI761" s="50"/>
      <c r="CJ761" s="50"/>
    </row>
    <row r="762">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c r="AR762" s="50"/>
      <c r="AS762" s="50"/>
      <c r="AT762" s="50"/>
      <c r="AU762" s="853"/>
      <c r="AV762" s="853"/>
      <c r="AW762" s="853"/>
      <c r="AX762" s="853"/>
      <c r="AY762" s="853"/>
      <c r="AZ762" s="853"/>
      <c r="BA762" s="853"/>
      <c r="BB762" s="853"/>
      <c r="BC762" s="853"/>
      <c r="BD762" s="853"/>
      <c r="BE762" s="853"/>
      <c r="BF762" s="853"/>
      <c r="BG762" s="50"/>
      <c r="BH762" s="50"/>
      <c r="BI762" s="50"/>
      <c r="BJ762" s="50"/>
      <c r="BK762" s="50"/>
      <c r="BL762" s="50"/>
      <c r="BM762" s="50"/>
      <c r="BN762" s="50"/>
      <c r="BO762" s="50"/>
      <c r="BP762" s="50"/>
      <c r="BQ762" s="50"/>
      <c r="BR762" s="50"/>
      <c r="BS762" s="50"/>
      <c r="BT762" s="50"/>
      <c r="BU762" s="50"/>
      <c r="BV762" s="50"/>
      <c r="BW762" s="50"/>
      <c r="BX762" s="50"/>
      <c r="BY762" s="50"/>
      <c r="BZ762" s="50"/>
      <c r="CA762" s="50"/>
      <c r="CB762" s="50"/>
      <c r="CC762" s="50"/>
      <c r="CD762" s="50"/>
      <c r="CE762" s="50"/>
      <c r="CF762" s="50"/>
      <c r="CG762" s="50"/>
      <c r="CH762" s="50"/>
      <c r="CI762" s="50"/>
      <c r="CJ762" s="50"/>
    </row>
    <row r="763">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c r="AR763" s="50"/>
      <c r="AS763" s="50"/>
      <c r="AT763" s="50"/>
      <c r="AU763" s="853"/>
      <c r="AV763" s="853"/>
      <c r="AW763" s="853"/>
      <c r="AX763" s="853"/>
      <c r="AY763" s="853"/>
      <c r="AZ763" s="853"/>
      <c r="BA763" s="853"/>
      <c r="BB763" s="853"/>
      <c r="BC763" s="853"/>
      <c r="BD763" s="853"/>
      <c r="BE763" s="853"/>
      <c r="BF763" s="853"/>
      <c r="BG763" s="50"/>
      <c r="BH763" s="50"/>
      <c r="BI763" s="50"/>
      <c r="BJ763" s="50"/>
      <c r="BK763" s="50"/>
      <c r="BL763" s="50"/>
      <c r="BM763" s="50"/>
      <c r="BN763" s="50"/>
      <c r="BO763" s="50"/>
      <c r="BP763" s="50"/>
      <c r="BQ763" s="50"/>
      <c r="BR763" s="50"/>
      <c r="BS763" s="50"/>
      <c r="BT763" s="50"/>
      <c r="BU763" s="50"/>
      <c r="BV763" s="50"/>
      <c r="BW763" s="50"/>
      <c r="BX763" s="50"/>
      <c r="BY763" s="50"/>
      <c r="BZ763" s="50"/>
      <c r="CA763" s="50"/>
      <c r="CB763" s="50"/>
      <c r="CC763" s="50"/>
      <c r="CD763" s="50"/>
      <c r="CE763" s="50"/>
      <c r="CF763" s="50"/>
      <c r="CG763" s="50"/>
      <c r="CH763" s="50"/>
      <c r="CI763" s="50"/>
      <c r="CJ763" s="50"/>
    </row>
    <row r="764">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c r="AR764" s="50"/>
      <c r="AS764" s="50"/>
      <c r="AT764" s="50"/>
      <c r="AU764" s="853"/>
      <c r="AV764" s="853"/>
      <c r="AW764" s="853"/>
      <c r="AX764" s="853"/>
      <c r="AY764" s="853"/>
      <c r="AZ764" s="853"/>
      <c r="BA764" s="853"/>
      <c r="BB764" s="853"/>
      <c r="BC764" s="853"/>
      <c r="BD764" s="853"/>
      <c r="BE764" s="853"/>
      <c r="BF764" s="853"/>
      <c r="BG764" s="50"/>
      <c r="BH764" s="50"/>
      <c r="BI764" s="50"/>
      <c r="BJ764" s="50"/>
      <c r="BK764" s="50"/>
      <c r="BL764" s="50"/>
      <c r="BM764" s="50"/>
      <c r="BN764" s="50"/>
      <c r="BO764" s="50"/>
      <c r="BP764" s="50"/>
      <c r="BQ764" s="50"/>
      <c r="BR764" s="50"/>
      <c r="BS764" s="50"/>
      <c r="BT764" s="50"/>
      <c r="BU764" s="50"/>
      <c r="BV764" s="50"/>
      <c r="BW764" s="50"/>
      <c r="BX764" s="50"/>
      <c r="BY764" s="50"/>
      <c r="BZ764" s="50"/>
      <c r="CA764" s="50"/>
      <c r="CB764" s="50"/>
      <c r="CC764" s="50"/>
      <c r="CD764" s="50"/>
      <c r="CE764" s="50"/>
      <c r="CF764" s="50"/>
      <c r="CG764" s="50"/>
      <c r="CH764" s="50"/>
      <c r="CI764" s="50"/>
      <c r="CJ764" s="50"/>
    </row>
    <row r="765">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853"/>
      <c r="AV765" s="853"/>
      <c r="AW765" s="853"/>
      <c r="AX765" s="853"/>
      <c r="AY765" s="853"/>
      <c r="AZ765" s="853"/>
      <c r="BA765" s="853"/>
      <c r="BB765" s="853"/>
      <c r="BC765" s="853"/>
      <c r="BD765" s="853"/>
      <c r="BE765" s="853"/>
      <c r="BF765" s="853"/>
      <c r="BG765" s="50"/>
      <c r="BH765" s="50"/>
      <c r="BI765" s="50"/>
      <c r="BJ765" s="50"/>
      <c r="BK765" s="50"/>
      <c r="BL765" s="50"/>
      <c r="BM765" s="50"/>
      <c r="BN765" s="50"/>
      <c r="BO765" s="50"/>
      <c r="BP765" s="50"/>
      <c r="BQ765" s="50"/>
      <c r="BR765" s="50"/>
      <c r="BS765" s="50"/>
      <c r="BT765" s="50"/>
      <c r="BU765" s="50"/>
      <c r="BV765" s="50"/>
      <c r="BW765" s="50"/>
      <c r="BX765" s="50"/>
      <c r="BY765" s="50"/>
      <c r="BZ765" s="50"/>
      <c r="CA765" s="50"/>
      <c r="CB765" s="50"/>
      <c r="CC765" s="50"/>
      <c r="CD765" s="50"/>
      <c r="CE765" s="50"/>
      <c r="CF765" s="50"/>
      <c r="CG765" s="50"/>
      <c r="CH765" s="50"/>
      <c r="CI765" s="50"/>
      <c r="CJ765" s="50"/>
    </row>
    <row r="766">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c r="AR766" s="50"/>
      <c r="AS766" s="50"/>
      <c r="AT766" s="50"/>
      <c r="AU766" s="853"/>
      <c r="AV766" s="853"/>
      <c r="AW766" s="853"/>
      <c r="AX766" s="853"/>
      <c r="AY766" s="853"/>
      <c r="AZ766" s="853"/>
      <c r="BA766" s="853"/>
      <c r="BB766" s="853"/>
      <c r="BC766" s="853"/>
      <c r="BD766" s="853"/>
      <c r="BE766" s="853"/>
      <c r="BF766" s="853"/>
      <c r="BG766" s="50"/>
      <c r="BH766" s="50"/>
      <c r="BI766" s="50"/>
      <c r="BJ766" s="50"/>
      <c r="BK766" s="50"/>
      <c r="BL766" s="50"/>
      <c r="BM766" s="50"/>
      <c r="BN766" s="50"/>
      <c r="BO766" s="50"/>
      <c r="BP766" s="50"/>
      <c r="BQ766" s="50"/>
      <c r="BR766" s="50"/>
      <c r="BS766" s="50"/>
      <c r="BT766" s="50"/>
      <c r="BU766" s="50"/>
      <c r="BV766" s="50"/>
      <c r="BW766" s="50"/>
      <c r="BX766" s="50"/>
      <c r="BY766" s="50"/>
      <c r="BZ766" s="50"/>
      <c r="CA766" s="50"/>
      <c r="CB766" s="50"/>
      <c r="CC766" s="50"/>
      <c r="CD766" s="50"/>
      <c r="CE766" s="50"/>
      <c r="CF766" s="50"/>
      <c r="CG766" s="50"/>
      <c r="CH766" s="50"/>
      <c r="CI766" s="50"/>
      <c r="CJ766" s="50"/>
    </row>
    <row r="767">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c r="AR767" s="50"/>
      <c r="AS767" s="50"/>
      <c r="AT767" s="50"/>
      <c r="AU767" s="853"/>
      <c r="AV767" s="853"/>
      <c r="AW767" s="853"/>
      <c r="AX767" s="853"/>
      <c r="AY767" s="853"/>
      <c r="AZ767" s="853"/>
      <c r="BA767" s="853"/>
      <c r="BB767" s="853"/>
      <c r="BC767" s="853"/>
      <c r="BD767" s="853"/>
      <c r="BE767" s="853"/>
      <c r="BF767" s="853"/>
      <c r="BG767" s="50"/>
      <c r="BH767" s="50"/>
      <c r="BI767" s="50"/>
      <c r="BJ767" s="50"/>
      <c r="BK767" s="50"/>
      <c r="BL767" s="50"/>
      <c r="BM767" s="50"/>
      <c r="BN767" s="50"/>
      <c r="BO767" s="50"/>
      <c r="BP767" s="50"/>
      <c r="BQ767" s="50"/>
      <c r="BR767" s="50"/>
      <c r="BS767" s="50"/>
      <c r="BT767" s="50"/>
      <c r="BU767" s="50"/>
      <c r="BV767" s="50"/>
      <c r="BW767" s="50"/>
      <c r="BX767" s="50"/>
      <c r="BY767" s="50"/>
      <c r="BZ767" s="50"/>
      <c r="CA767" s="50"/>
      <c r="CB767" s="50"/>
      <c r="CC767" s="50"/>
      <c r="CD767" s="50"/>
      <c r="CE767" s="50"/>
      <c r="CF767" s="50"/>
      <c r="CG767" s="50"/>
      <c r="CH767" s="50"/>
      <c r="CI767" s="50"/>
      <c r="CJ767" s="50"/>
    </row>
    <row r="768">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c r="AR768" s="50"/>
      <c r="AS768" s="50"/>
      <c r="AT768" s="50"/>
      <c r="AU768" s="853"/>
      <c r="AV768" s="853"/>
      <c r="AW768" s="853"/>
      <c r="AX768" s="853"/>
      <c r="AY768" s="853"/>
      <c r="AZ768" s="853"/>
      <c r="BA768" s="853"/>
      <c r="BB768" s="853"/>
      <c r="BC768" s="853"/>
      <c r="BD768" s="853"/>
      <c r="BE768" s="853"/>
      <c r="BF768" s="853"/>
      <c r="BG768" s="50"/>
      <c r="BH768" s="50"/>
      <c r="BI768" s="50"/>
      <c r="BJ768" s="50"/>
      <c r="BK768" s="50"/>
      <c r="BL768" s="50"/>
      <c r="BM768" s="50"/>
      <c r="BN768" s="50"/>
      <c r="BO768" s="50"/>
      <c r="BP768" s="50"/>
      <c r="BQ768" s="50"/>
      <c r="BR768" s="50"/>
      <c r="BS768" s="50"/>
      <c r="BT768" s="50"/>
      <c r="BU768" s="50"/>
      <c r="BV768" s="50"/>
      <c r="BW768" s="50"/>
      <c r="BX768" s="50"/>
      <c r="BY768" s="50"/>
      <c r="BZ768" s="50"/>
      <c r="CA768" s="50"/>
      <c r="CB768" s="50"/>
      <c r="CC768" s="50"/>
      <c r="CD768" s="50"/>
      <c r="CE768" s="50"/>
      <c r="CF768" s="50"/>
      <c r="CG768" s="50"/>
      <c r="CH768" s="50"/>
      <c r="CI768" s="50"/>
      <c r="CJ768" s="50"/>
    </row>
    <row r="769">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853"/>
      <c r="AV769" s="853"/>
      <c r="AW769" s="853"/>
      <c r="AX769" s="853"/>
      <c r="AY769" s="853"/>
      <c r="AZ769" s="853"/>
      <c r="BA769" s="853"/>
      <c r="BB769" s="853"/>
      <c r="BC769" s="853"/>
      <c r="BD769" s="853"/>
      <c r="BE769" s="853"/>
      <c r="BF769" s="853"/>
      <c r="BG769" s="50"/>
      <c r="BH769" s="50"/>
      <c r="BI769" s="50"/>
      <c r="BJ769" s="50"/>
      <c r="BK769" s="50"/>
      <c r="BL769" s="50"/>
      <c r="BM769" s="50"/>
      <c r="BN769" s="50"/>
      <c r="BO769" s="50"/>
      <c r="BP769" s="50"/>
      <c r="BQ769" s="50"/>
      <c r="BR769" s="50"/>
      <c r="BS769" s="50"/>
      <c r="BT769" s="50"/>
      <c r="BU769" s="50"/>
      <c r="BV769" s="50"/>
      <c r="BW769" s="50"/>
      <c r="BX769" s="50"/>
      <c r="BY769" s="50"/>
      <c r="BZ769" s="50"/>
      <c r="CA769" s="50"/>
      <c r="CB769" s="50"/>
      <c r="CC769" s="50"/>
      <c r="CD769" s="50"/>
      <c r="CE769" s="50"/>
      <c r="CF769" s="50"/>
      <c r="CG769" s="50"/>
      <c r="CH769" s="50"/>
      <c r="CI769" s="50"/>
      <c r="CJ769" s="50"/>
    </row>
    <row r="770">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c r="AR770" s="50"/>
      <c r="AS770" s="50"/>
      <c r="AT770" s="50"/>
      <c r="AU770" s="853"/>
      <c r="AV770" s="853"/>
      <c r="AW770" s="853"/>
      <c r="AX770" s="853"/>
      <c r="AY770" s="853"/>
      <c r="AZ770" s="853"/>
      <c r="BA770" s="853"/>
      <c r="BB770" s="853"/>
      <c r="BC770" s="853"/>
      <c r="BD770" s="853"/>
      <c r="BE770" s="853"/>
      <c r="BF770" s="853"/>
      <c r="BG770" s="50"/>
      <c r="BH770" s="50"/>
      <c r="BI770" s="50"/>
      <c r="BJ770" s="50"/>
      <c r="BK770" s="50"/>
      <c r="BL770" s="50"/>
      <c r="BM770" s="50"/>
      <c r="BN770" s="50"/>
      <c r="BO770" s="50"/>
      <c r="BP770" s="50"/>
      <c r="BQ770" s="50"/>
      <c r="BR770" s="50"/>
      <c r="BS770" s="50"/>
      <c r="BT770" s="50"/>
      <c r="BU770" s="50"/>
      <c r="BV770" s="50"/>
      <c r="BW770" s="50"/>
      <c r="BX770" s="50"/>
      <c r="BY770" s="50"/>
      <c r="BZ770" s="50"/>
      <c r="CA770" s="50"/>
      <c r="CB770" s="50"/>
      <c r="CC770" s="50"/>
      <c r="CD770" s="50"/>
      <c r="CE770" s="50"/>
      <c r="CF770" s="50"/>
      <c r="CG770" s="50"/>
      <c r="CH770" s="50"/>
      <c r="CI770" s="50"/>
      <c r="CJ770" s="50"/>
    </row>
    <row r="771">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853"/>
      <c r="AV771" s="853"/>
      <c r="AW771" s="853"/>
      <c r="AX771" s="853"/>
      <c r="AY771" s="853"/>
      <c r="AZ771" s="853"/>
      <c r="BA771" s="853"/>
      <c r="BB771" s="853"/>
      <c r="BC771" s="853"/>
      <c r="BD771" s="853"/>
      <c r="BE771" s="853"/>
      <c r="BF771" s="853"/>
      <c r="BG771" s="50"/>
      <c r="BH771" s="50"/>
      <c r="BI771" s="50"/>
      <c r="BJ771" s="50"/>
      <c r="BK771" s="50"/>
      <c r="BL771" s="50"/>
      <c r="BM771" s="50"/>
      <c r="BN771" s="50"/>
      <c r="BO771" s="50"/>
      <c r="BP771" s="50"/>
      <c r="BQ771" s="50"/>
      <c r="BR771" s="50"/>
      <c r="BS771" s="50"/>
      <c r="BT771" s="50"/>
      <c r="BU771" s="50"/>
      <c r="BV771" s="50"/>
      <c r="BW771" s="50"/>
      <c r="BX771" s="50"/>
      <c r="BY771" s="50"/>
      <c r="BZ771" s="50"/>
      <c r="CA771" s="50"/>
      <c r="CB771" s="50"/>
      <c r="CC771" s="50"/>
      <c r="CD771" s="50"/>
      <c r="CE771" s="50"/>
      <c r="CF771" s="50"/>
      <c r="CG771" s="50"/>
      <c r="CH771" s="50"/>
      <c r="CI771" s="50"/>
      <c r="CJ771" s="50"/>
    </row>
    <row r="772">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c r="AR772" s="50"/>
      <c r="AS772" s="50"/>
      <c r="AT772" s="50"/>
      <c r="AU772" s="853"/>
      <c r="AV772" s="853"/>
      <c r="AW772" s="853"/>
      <c r="AX772" s="853"/>
      <c r="AY772" s="853"/>
      <c r="AZ772" s="853"/>
      <c r="BA772" s="853"/>
      <c r="BB772" s="853"/>
      <c r="BC772" s="853"/>
      <c r="BD772" s="853"/>
      <c r="BE772" s="853"/>
      <c r="BF772" s="853"/>
      <c r="BG772" s="50"/>
      <c r="BH772" s="50"/>
      <c r="BI772" s="50"/>
      <c r="BJ772" s="50"/>
      <c r="BK772" s="50"/>
      <c r="BL772" s="50"/>
      <c r="BM772" s="50"/>
      <c r="BN772" s="50"/>
      <c r="BO772" s="50"/>
      <c r="BP772" s="50"/>
      <c r="BQ772" s="50"/>
      <c r="BR772" s="50"/>
      <c r="BS772" s="50"/>
      <c r="BT772" s="50"/>
      <c r="BU772" s="50"/>
      <c r="BV772" s="50"/>
      <c r="BW772" s="50"/>
      <c r="BX772" s="50"/>
      <c r="BY772" s="50"/>
      <c r="BZ772" s="50"/>
      <c r="CA772" s="50"/>
      <c r="CB772" s="50"/>
      <c r="CC772" s="50"/>
      <c r="CD772" s="50"/>
      <c r="CE772" s="50"/>
      <c r="CF772" s="50"/>
      <c r="CG772" s="50"/>
      <c r="CH772" s="50"/>
      <c r="CI772" s="50"/>
      <c r="CJ772" s="50"/>
    </row>
    <row r="773">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853"/>
      <c r="AV773" s="853"/>
      <c r="AW773" s="853"/>
      <c r="AX773" s="853"/>
      <c r="AY773" s="853"/>
      <c r="AZ773" s="853"/>
      <c r="BA773" s="853"/>
      <c r="BB773" s="853"/>
      <c r="BC773" s="853"/>
      <c r="BD773" s="853"/>
      <c r="BE773" s="853"/>
      <c r="BF773" s="853"/>
      <c r="BG773" s="50"/>
      <c r="BH773" s="50"/>
      <c r="BI773" s="50"/>
      <c r="BJ773" s="50"/>
      <c r="BK773" s="50"/>
      <c r="BL773" s="50"/>
      <c r="BM773" s="50"/>
      <c r="BN773" s="50"/>
      <c r="BO773" s="50"/>
      <c r="BP773" s="50"/>
      <c r="BQ773" s="50"/>
      <c r="BR773" s="50"/>
      <c r="BS773" s="50"/>
      <c r="BT773" s="50"/>
      <c r="BU773" s="50"/>
      <c r="BV773" s="50"/>
      <c r="BW773" s="50"/>
      <c r="BX773" s="50"/>
      <c r="BY773" s="50"/>
      <c r="BZ773" s="50"/>
      <c r="CA773" s="50"/>
      <c r="CB773" s="50"/>
      <c r="CC773" s="50"/>
      <c r="CD773" s="50"/>
      <c r="CE773" s="50"/>
      <c r="CF773" s="50"/>
      <c r="CG773" s="50"/>
      <c r="CH773" s="50"/>
      <c r="CI773" s="50"/>
      <c r="CJ773" s="50"/>
    </row>
    <row r="774">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c r="AR774" s="50"/>
      <c r="AS774" s="50"/>
      <c r="AT774" s="50"/>
      <c r="AU774" s="853"/>
      <c r="AV774" s="853"/>
      <c r="AW774" s="853"/>
      <c r="AX774" s="853"/>
      <c r="AY774" s="853"/>
      <c r="AZ774" s="853"/>
      <c r="BA774" s="853"/>
      <c r="BB774" s="853"/>
      <c r="BC774" s="853"/>
      <c r="BD774" s="853"/>
      <c r="BE774" s="853"/>
      <c r="BF774" s="853"/>
      <c r="BG774" s="50"/>
      <c r="BH774" s="50"/>
      <c r="BI774" s="50"/>
      <c r="BJ774" s="50"/>
      <c r="BK774" s="50"/>
      <c r="BL774" s="50"/>
      <c r="BM774" s="50"/>
      <c r="BN774" s="50"/>
      <c r="BO774" s="50"/>
      <c r="BP774" s="50"/>
      <c r="BQ774" s="50"/>
      <c r="BR774" s="50"/>
      <c r="BS774" s="50"/>
      <c r="BT774" s="50"/>
      <c r="BU774" s="50"/>
      <c r="BV774" s="50"/>
      <c r="BW774" s="50"/>
      <c r="BX774" s="50"/>
      <c r="BY774" s="50"/>
      <c r="BZ774" s="50"/>
      <c r="CA774" s="50"/>
      <c r="CB774" s="50"/>
      <c r="CC774" s="50"/>
      <c r="CD774" s="50"/>
      <c r="CE774" s="50"/>
      <c r="CF774" s="50"/>
      <c r="CG774" s="50"/>
      <c r="CH774" s="50"/>
      <c r="CI774" s="50"/>
      <c r="CJ774" s="50"/>
    </row>
    <row r="775">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c r="AR775" s="50"/>
      <c r="AS775" s="50"/>
      <c r="AT775" s="50"/>
      <c r="AU775" s="853"/>
      <c r="AV775" s="853"/>
      <c r="AW775" s="853"/>
      <c r="AX775" s="853"/>
      <c r="AY775" s="853"/>
      <c r="AZ775" s="853"/>
      <c r="BA775" s="853"/>
      <c r="BB775" s="853"/>
      <c r="BC775" s="853"/>
      <c r="BD775" s="853"/>
      <c r="BE775" s="853"/>
      <c r="BF775" s="853"/>
      <c r="BG775" s="50"/>
      <c r="BH775" s="50"/>
      <c r="BI775" s="50"/>
      <c r="BJ775" s="50"/>
      <c r="BK775" s="50"/>
      <c r="BL775" s="50"/>
      <c r="BM775" s="50"/>
      <c r="BN775" s="50"/>
      <c r="BO775" s="50"/>
      <c r="BP775" s="50"/>
      <c r="BQ775" s="50"/>
      <c r="BR775" s="50"/>
      <c r="BS775" s="50"/>
      <c r="BT775" s="50"/>
      <c r="BU775" s="50"/>
      <c r="BV775" s="50"/>
      <c r="BW775" s="50"/>
      <c r="BX775" s="50"/>
      <c r="BY775" s="50"/>
      <c r="BZ775" s="50"/>
      <c r="CA775" s="50"/>
      <c r="CB775" s="50"/>
      <c r="CC775" s="50"/>
      <c r="CD775" s="50"/>
      <c r="CE775" s="50"/>
      <c r="CF775" s="50"/>
      <c r="CG775" s="50"/>
      <c r="CH775" s="50"/>
      <c r="CI775" s="50"/>
      <c r="CJ775" s="50"/>
    </row>
    <row r="776">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c r="AR776" s="50"/>
      <c r="AS776" s="50"/>
      <c r="AT776" s="50"/>
      <c r="AU776" s="853"/>
      <c r="AV776" s="853"/>
      <c r="AW776" s="853"/>
      <c r="AX776" s="853"/>
      <c r="AY776" s="853"/>
      <c r="AZ776" s="853"/>
      <c r="BA776" s="853"/>
      <c r="BB776" s="853"/>
      <c r="BC776" s="853"/>
      <c r="BD776" s="853"/>
      <c r="BE776" s="853"/>
      <c r="BF776" s="853"/>
      <c r="BG776" s="50"/>
      <c r="BH776" s="50"/>
      <c r="BI776" s="50"/>
      <c r="BJ776" s="50"/>
      <c r="BK776" s="50"/>
      <c r="BL776" s="50"/>
      <c r="BM776" s="50"/>
      <c r="BN776" s="50"/>
      <c r="BO776" s="50"/>
      <c r="BP776" s="50"/>
      <c r="BQ776" s="50"/>
      <c r="BR776" s="50"/>
      <c r="BS776" s="50"/>
      <c r="BT776" s="50"/>
      <c r="BU776" s="50"/>
      <c r="BV776" s="50"/>
      <c r="BW776" s="50"/>
      <c r="BX776" s="50"/>
      <c r="BY776" s="50"/>
      <c r="BZ776" s="50"/>
      <c r="CA776" s="50"/>
      <c r="CB776" s="50"/>
      <c r="CC776" s="50"/>
      <c r="CD776" s="50"/>
      <c r="CE776" s="50"/>
      <c r="CF776" s="50"/>
      <c r="CG776" s="50"/>
      <c r="CH776" s="50"/>
      <c r="CI776" s="50"/>
      <c r="CJ776" s="50"/>
    </row>
    <row r="777">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853"/>
      <c r="AV777" s="853"/>
      <c r="AW777" s="853"/>
      <c r="AX777" s="853"/>
      <c r="AY777" s="853"/>
      <c r="AZ777" s="853"/>
      <c r="BA777" s="853"/>
      <c r="BB777" s="853"/>
      <c r="BC777" s="853"/>
      <c r="BD777" s="853"/>
      <c r="BE777" s="853"/>
      <c r="BF777" s="853"/>
      <c r="BG777" s="50"/>
      <c r="BH777" s="50"/>
      <c r="BI777" s="50"/>
      <c r="BJ777" s="50"/>
      <c r="BK777" s="50"/>
      <c r="BL777" s="50"/>
      <c r="BM777" s="50"/>
      <c r="BN777" s="50"/>
      <c r="BO777" s="50"/>
      <c r="BP777" s="50"/>
      <c r="BQ777" s="50"/>
      <c r="BR777" s="50"/>
      <c r="BS777" s="50"/>
      <c r="BT777" s="50"/>
      <c r="BU777" s="50"/>
      <c r="BV777" s="50"/>
      <c r="BW777" s="50"/>
      <c r="BX777" s="50"/>
      <c r="BY777" s="50"/>
      <c r="BZ777" s="50"/>
      <c r="CA777" s="50"/>
      <c r="CB777" s="50"/>
      <c r="CC777" s="50"/>
      <c r="CD777" s="50"/>
      <c r="CE777" s="50"/>
      <c r="CF777" s="50"/>
      <c r="CG777" s="50"/>
      <c r="CH777" s="50"/>
      <c r="CI777" s="50"/>
      <c r="CJ777" s="50"/>
    </row>
    <row r="778">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c r="AR778" s="50"/>
      <c r="AS778" s="50"/>
      <c r="AT778" s="50"/>
      <c r="AU778" s="853"/>
      <c r="AV778" s="853"/>
      <c r="AW778" s="853"/>
      <c r="AX778" s="853"/>
      <c r="AY778" s="853"/>
      <c r="AZ778" s="853"/>
      <c r="BA778" s="853"/>
      <c r="BB778" s="853"/>
      <c r="BC778" s="853"/>
      <c r="BD778" s="853"/>
      <c r="BE778" s="853"/>
      <c r="BF778" s="853"/>
      <c r="BG778" s="50"/>
      <c r="BH778" s="50"/>
      <c r="BI778" s="50"/>
      <c r="BJ778" s="50"/>
      <c r="BK778" s="50"/>
      <c r="BL778" s="50"/>
      <c r="BM778" s="50"/>
      <c r="BN778" s="50"/>
      <c r="BO778" s="50"/>
      <c r="BP778" s="50"/>
      <c r="BQ778" s="50"/>
      <c r="BR778" s="50"/>
      <c r="BS778" s="50"/>
      <c r="BT778" s="50"/>
      <c r="BU778" s="50"/>
      <c r="BV778" s="50"/>
      <c r="BW778" s="50"/>
      <c r="BX778" s="50"/>
      <c r="BY778" s="50"/>
      <c r="BZ778" s="50"/>
      <c r="CA778" s="50"/>
      <c r="CB778" s="50"/>
      <c r="CC778" s="50"/>
      <c r="CD778" s="50"/>
      <c r="CE778" s="50"/>
      <c r="CF778" s="50"/>
      <c r="CG778" s="50"/>
      <c r="CH778" s="50"/>
      <c r="CI778" s="50"/>
      <c r="CJ778" s="50"/>
    </row>
    <row r="779">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c r="AR779" s="50"/>
      <c r="AS779" s="50"/>
      <c r="AT779" s="50"/>
      <c r="AU779" s="853"/>
      <c r="AV779" s="853"/>
      <c r="AW779" s="853"/>
      <c r="AX779" s="853"/>
      <c r="AY779" s="853"/>
      <c r="AZ779" s="853"/>
      <c r="BA779" s="853"/>
      <c r="BB779" s="853"/>
      <c r="BC779" s="853"/>
      <c r="BD779" s="853"/>
      <c r="BE779" s="853"/>
      <c r="BF779" s="853"/>
      <c r="BG779" s="50"/>
      <c r="BH779" s="50"/>
      <c r="BI779" s="50"/>
      <c r="BJ779" s="50"/>
      <c r="BK779" s="50"/>
      <c r="BL779" s="50"/>
      <c r="BM779" s="50"/>
      <c r="BN779" s="50"/>
      <c r="BO779" s="50"/>
      <c r="BP779" s="50"/>
      <c r="BQ779" s="50"/>
      <c r="BR779" s="50"/>
      <c r="BS779" s="50"/>
      <c r="BT779" s="50"/>
      <c r="BU779" s="50"/>
      <c r="BV779" s="50"/>
      <c r="BW779" s="50"/>
      <c r="BX779" s="50"/>
      <c r="BY779" s="50"/>
      <c r="BZ779" s="50"/>
      <c r="CA779" s="50"/>
      <c r="CB779" s="50"/>
      <c r="CC779" s="50"/>
      <c r="CD779" s="50"/>
      <c r="CE779" s="50"/>
      <c r="CF779" s="50"/>
      <c r="CG779" s="50"/>
      <c r="CH779" s="50"/>
      <c r="CI779" s="50"/>
      <c r="CJ779" s="50"/>
    </row>
    <row r="780">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c r="AR780" s="50"/>
      <c r="AS780" s="50"/>
      <c r="AT780" s="50"/>
      <c r="AU780" s="853"/>
      <c r="AV780" s="853"/>
      <c r="AW780" s="853"/>
      <c r="AX780" s="853"/>
      <c r="AY780" s="853"/>
      <c r="AZ780" s="853"/>
      <c r="BA780" s="853"/>
      <c r="BB780" s="853"/>
      <c r="BC780" s="853"/>
      <c r="BD780" s="853"/>
      <c r="BE780" s="853"/>
      <c r="BF780" s="853"/>
      <c r="BG780" s="50"/>
      <c r="BH780" s="50"/>
      <c r="BI780" s="50"/>
      <c r="BJ780" s="50"/>
      <c r="BK780" s="50"/>
      <c r="BL780" s="50"/>
      <c r="BM780" s="50"/>
      <c r="BN780" s="50"/>
      <c r="BO780" s="50"/>
      <c r="BP780" s="50"/>
      <c r="BQ780" s="50"/>
      <c r="BR780" s="50"/>
      <c r="BS780" s="50"/>
      <c r="BT780" s="50"/>
      <c r="BU780" s="50"/>
      <c r="BV780" s="50"/>
      <c r="BW780" s="50"/>
      <c r="BX780" s="50"/>
      <c r="BY780" s="50"/>
      <c r="BZ780" s="50"/>
      <c r="CA780" s="50"/>
      <c r="CB780" s="50"/>
      <c r="CC780" s="50"/>
      <c r="CD780" s="50"/>
      <c r="CE780" s="50"/>
      <c r="CF780" s="50"/>
      <c r="CG780" s="50"/>
      <c r="CH780" s="50"/>
      <c r="CI780" s="50"/>
      <c r="CJ780" s="50"/>
    </row>
    <row r="781">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853"/>
      <c r="AV781" s="853"/>
      <c r="AW781" s="853"/>
      <c r="AX781" s="853"/>
      <c r="AY781" s="853"/>
      <c r="AZ781" s="853"/>
      <c r="BA781" s="853"/>
      <c r="BB781" s="853"/>
      <c r="BC781" s="853"/>
      <c r="BD781" s="853"/>
      <c r="BE781" s="853"/>
      <c r="BF781" s="853"/>
      <c r="BG781" s="50"/>
      <c r="BH781" s="50"/>
      <c r="BI781" s="50"/>
      <c r="BJ781" s="50"/>
      <c r="BK781" s="50"/>
      <c r="BL781" s="50"/>
      <c r="BM781" s="50"/>
      <c r="BN781" s="50"/>
      <c r="BO781" s="50"/>
      <c r="BP781" s="50"/>
      <c r="BQ781" s="50"/>
      <c r="BR781" s="50"/>
      <c r="BS781" s="50"/>
      <c r="BT781" s="50"/>
      <c r="BU781" s="50"/>
      <c r="BV781" s="50"/>
      <c r="BW781" s="50"/>
      <c r="BX781" s="50"/>
      <c r="BY781" s="50"/>
      <c r="BZ781" s="50"/>
      <c r="CA781" s="50"/>
      <c r="CB781" s="50"/>
      <c r="CC781" s="50"/>
      <c r="CD781" s="50"/>
      <c r="CE781" s="50"/>
      <c r="CF781" s="50"/>
      <c r="CG781" s="50"/>
      <c r="CH781" s="50"/>
      <c r="CI781" s="50"/>
      <c r="CJ781" s="50"/>
    </row>
    <row r="782">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c r="AR782" s="50"/>
      <c r="AS782" s="50"/>
      <c r="AT782" s="50"/>
      <c r="AU782" s="853"/>
      <c r="AV782" s="853"/>
      <c r="AW782" s="853"/>
      <c r="AX782" s="853"/>
      <c r="AY782" s="853"/>
      <c r="AZ782" s="853"/>
      <c r="BA782" s="853"/>
      <c r="BB782" s="853"/>
      <c r="BC782" s="853"/>
      <c r="BD782" s="853"/>
      <c r="BE782" s="853"/>
      <c r="BF782" s="853"/>
      <c r="BG782" s="50"/>
      <c r="BH782" s="50"/>
      <c r="BI782" s="50"/>
      <c r="BJ782" s="50"/>
      <c r="BK782" s="50"/>
      <c r="BL782" s="50"/>
      <c r="BM782" s="50"/>
      <c r="BN782" s="50"/>
      <c r="BO782" s="50"/>
      <c r="BP782" s="50"/>
      <c r="BQ782" s="50"/>
      <c r="BR782" s="50"/>
      <c r="BS782" s="50"/>
      <c r="BT782" s="50"/>
      <c r="BU782" s="50"/>
      <c r="BV782" s="50"/>
      <c r="BW782" s="50"/>
      <c r="BX782" s="50"/>
      <c r="BY782" s="50"/>
      <c r="BZ782" s="50"/>
      <c r="CA782" s="50"/>
      <c r="CB782" s="50"/>
      <c r="CC782" s="50"/>
      <c r="CD782" s="50"/>
      <c r="CE782" s="50"/>
      <c r="CF782" s="50"/>
      <c r="CG782" s="50"/>
      <c r="CH782" s="50"/>
      <c r="CI782" s="50"/>
      <c r="CJ782" s="50"/>
    </row>
    <row r="783">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c r="AR783" s="50"/>
      <c r="AS783" s="50"/>
      <c r="AT783" s="50"/>
      <c r="AU783" s="853"/>
      <c r="AV783" s="853"/>
      <c r="AW783" s="853"/>
      <c r="AX783" s="853"/>
      <c r="AY783" s="853"/>
      <c r="AZ783" s="853"/>
      <c r="BA783" s="853"/>
      <c r="BB783" s="853"/>
      <c r="BC783" s="853"/>
      <c r="BD783" s="853"/>
      <c r="BE783" s="853"/>
      <c r="BF783" s="853"/>
      <c r="BG783" s="50"/>
      <c r="BH783" s="50"/>
      <c r="BI783" s="50"/>
      <c r="BJ783" s="50"/>
      <c r="BK783" s="50"/>
      <c r="BL783" s="50"/>
      <c r="BM783" s="50"/>
      <c r="BN783" s="50"/>
      <c r="BO783" s="50"/>
      <c r="BP783" s="50"/>
      <c r="BQ783" s="50"/>
      <c r="BR783" s="50"/>
      <c r="BS783" s="50"/>
      <c r="BT783" s="50"/>
      <c r="BU783" s="50"/>
      <c r="BV783" s="50"/>
      <c r="BW783" s="50"/>
      <c r="BX783" s="50"/>
      <c r="BY783" s="50"/>
      <c r="BZ783" s="50"/>
      <c r="CA783" s="50"/>
      <c r="CB783" s="50"/>
      <c r="CC783" s="50"/>
      <c r="CD783" s="50"/>
      <c r="CE783" s="50"/>
      <c r="CF783" s="50"/>
      <c r="CG783" s="50"/>
      <c r="CH783" s="50"/>
      <c r="CI783" s="50"/>
      <c r="CJ783" s="50"/>
    </row>
    <row r="784">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c r="AR784" s="50"/>
      <c r="AS784" s="50"/>
      <c r="AT784" s="50"/>
      <c r="AU784" s="853"/>
      <c r="AV784" s="853"/>
      <c r="AW784" s="853"/>
      <c r="AX784" s="853"/>
      <c r="AY784" s="853"/>
      <c r="AZ784" s="853"/>
      <c r="BA784" s="853"/>
      <c r="BB784" s="853"/>
      <c r="BC784" s="853"/>
      <c r="BD784" s="853"/>
      <c r="BE784" s="853"/>
      <c r="BF784" s="853"/>
      <c r="BG784" s="50"/>
      <c r="BH784" s="50"/>
      <c r="BI784" s="50"/>
      <c r="BJ784" s="50"/>
      <c r="BK784" s="50"/>
      <c r="BL784" s="50"/>
      <c r="BM784" s="50"/>
      <c r="BN784" s="50"/>
      <c r="BO784" s="50"/>
      <c r="BP784" s="50"/>
      <c r="BQ784" s="50"/>
      <c r="BR784" s="50"/>
      <c r="BS784" s="50"/>
      <c r="BT784" s="50"/>
      <c r="BU784" s="50"/>
      <c r="BV784" s="50"/>
      <c r="BW784" s="50"/>
      <c r="BX784" s="50"/>
      <c r="BY784" s="50"/>
      <c r="BZ784" s="50"/>
      <c r="CA784" s="50"/>
      <c r="CB784" s="50"/>
      <c r="CC784" s="50"/>
      <c r="CD784" s="50"/>
      <c r="CE784" s="50"/>
      <c r="CF784" s="50"/>
      <c r="CG784" s="50"/>
      <c r="CH784" s="50"/>
      <c r="CI784" s="50"/>
      <c r="CJ784" s="50"/>
    </row>
    <row r="785">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c r="AR785" s="50"/>
      <c r="AS785" s="50"/>
      <c r="AT785" s="50"/>
      <c r="AU785" s="853"/>
      <c r="AV785" s="853"/>
      <c r="AW785" s="853"/>
      <c r="AX785" s="853"/>
      <c r="AY785" s="853"/>
      <c r="AZ785" s="853"/>
      <c r="BA785" s="853"/>
      <c r="BB785" s="853"/>
      <c r="BC785" s="853"/>
      <c r="BD785" s="853"/>
      <c r="BE785" s="853"/>
      <c r="BF785" s="853"/>
      <c r="BG785" s="50"/>
      <c r="BH785" s="50"/>
      <c r="BI785" s="50"/>
      <c r="BJ785" s="50"/>
      <c r="BK785" s="50"/>
      <c r="BL785" s="50"/>
      <c r="BM785" s="50"/>
      <c r="BN785" s="50"/>
      <c r="BO785" s="50"/>
      <c r="BP785" s="50"/>
      <c r="BQ785" s="50"/>
      <c r="BR785" s="50"/>
      <c r="BS785" s="50"/>
      <c r="BT785" s="50"/>
      <c r="BU785" s="50"/>
      <c r="BV785" s="50"/>
      <c r="BW785" s="50"/>
      <c r="BX785" s="50"/>
      <c r="BY785" s="50"/>
      <c r="BZ785" s="50"/>
      <c r="CA785" s="50"/>
      <c r="CB785" s="50"/>
      <c r="CC785" s="50"/>
      <c r="CD785" s="50"/>
      <c r="CE785" s="50"/>
      <c r="CF785" s="50"/>
      <c r="CG785" s="50"/>
      <c r="CH785" s="50"/>
      <c r="CI785" s="50"/>
      <c r="CJ785" s="50"/>
    </row>
    <row r="786">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c r="AR786" s="50"/>
      <c r="AS786" s="50"/>
      <c r="AT786" s="50"/>
      <c r="AU786" s="853"/>
      <c r="AV786" s="853"/>
      <c r="AW786" s="853"/>
      <c r="AX786" s="853"/>
      <c r="AY786" s="853"/>
      <c r="AZ786" s="853"/>
      <c r="BA786" s="853"/>
      <c r="BB786" s="853"/>
      <c r="BC786" s="853"/>
      <c r="BD786" s="853"/>
      <c r="BE786" s="853"/>
      <c r="BF786" s="853"/>
      <c r="BG786" s="50"/>
      <c r="BH786" s="50"/>
      <c r="BI786" s="50"/>
      <c r="BJ786" s="50"/>
      <c r="BK786" s="50"/>
      <c r="BL786" s="50"/>
      <c r="BM786" s="50"/>
      <c r="BN786" s="50"/>
      <c r="BO786" s="50"/>
      <c r="BP786" s="50"/>
      <c r="BQ786" s="50"/>
      <c r="BR786" s="50"/>
      <c r="BS786" s="50"/>
      <c r="BT786" s="50"/>
      <c r="BU786" s="50"/>
      <c r="BV786" s="50"/>
      <c r="BW786" s="50"/>
      <c r="BX786" s="50"/>
      <c r="BY786" s="50"/>
      <c r="BZ786" s="50"/>
      <c r="CA786" s="50"/>
      <c r="CB786" s="50"/>
      <c r="CC786" s="50"/>
      <c r="CD786" s="50"/>
      <c r="CE786" s="50"/>
      <c r="CF786" s="50"/>
      <c r="CG786" s="50"/>
      <c r="CH786" s="50"/>
      <c r="CI786" s="50"/>
      <c r="CJ786" s="50"/>
    </row>
    <row r="787">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c r="AR787" s="50"/>
      <c r="AS787" s="50"/>
      <c r="AT787" s="50"/>
      <c r="AU787" s="853"/>
      <c r="AV787" s="853"/>
      <c r="AW787" s="853"/>
      <c r="AX787" s="853"/>
      <c r="AY787" s="853"/>
      <c r="AZ787" s="853"/>
      <c r="BA787" s="853"/>
      <c r="BB787" s="853"/>
      <c r="BC787" s="853"/>
      <c r="BD787" s="853"/>
      <c r="BE787" s="853"/>
      <c r="BF787" s="853"/>
      <c r="BG787" s="50"/>
      <c r="BH787" s="50"/>
      <c r="BI787" s="50"/>
      <c r="BJ787" s="50"/>
      <c r="BK787" s="50"/>
      <c r="BL787" s="50"/>
      <c r="BM787" s="50"/>
      <c r="BN787" s="50"/>
      <c r="BO787" s="50"/>
      <c r="BP787" s="50"/>
      <c r="BQ787" s="50"/>
      <c r="BR787" s="50"/>
      <c r="BS787" s="50"/>
      <c r="BT787" s="50"/>
      <c r="BU787" s="50"/>
      <c r="BV787" s="50"/>
      <c r="BW787" s="50"/>
      <c r="BX787" s="50"/>
      <c r="BY787" s="50"/>
      <c r="BZ787" s="50"/>
      <c r="CA787" s="50"/>
      <c r="CB787" s="50"/>
      <c r="CC787" s="50"/>
      <c r="CD787" s="50"/>
      <c r="CE787" s="50"/>
      <c r="CF787" s="50"/>
      <c r="CG787" s="50"/>
      <c r="CH787" s="50"/>
      <c r="CI787" s="50"/>
      <c r="CJ787" s="50"/>
    </row>
    <row r="788">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c r="AR788" s="50"/>
      <c r="AS788" s="50"/>
      <c r="AT788" s="50"/>
      <c r="AU788" s="853"/>
      <c r="AV788" s="853"/>
      <c r="AW788" s="853"/>
      <c r="AX788" s="853"/>
      <c r="AY788" s="853"/>
      <c r="AZ788" s="853"/>
      <c r="BA788" s="853"/>
      <c r="BB788" s="853"/>
      <c r="BC788" s="853"/>
      <c r="BD788" s="853"/>
      <c r="BE788" s="853"/>
      <c r="BF788" s="853"/>
      <c r="BG788" s="50"/>
      <c r="BH788" s="50"/>
      <c r="BI788" s="50"/>
      <c r="BJ788" s="50"/>
      <c r="BK788" s="50"/>
      <c r="BL788" s="50"/>
      <c r="BM788" s="50"/>
      <c r="BN788" s="50"/>
      <c r="BO788" s="50"/>
      <c r="BP788" s="50"/>
      <c r="BQ788" s="50"/>
      <c r="BR788" s="50"/>
      <c r="BS788" s="50"/>
      <c r="BT788" s="50"/>
      <c r="BU788" s="50"/>
      <c r="BV788" s="50"/>
      <c r="BW788" s="50"/>
      <c r="BX788" s="50"/>
      <c r="BY788" s="50"/>
      <c r="BZ788" s="50"/>
      <c r="CA788" s="50"/>
      <c r="CB788" s="50"/>
      <c r="CC788" s="50"/>
      <c r="CD788" s="50"/>
      <c r="CE788" s="50"/>
      <c r="CF788" s="50"/>
      <c r="CG788" s="50"/>
      <c r="CH788" s="50"/>
      <c r="CI788" s="50"/>
      <c r="CJ788" s="50"/>
    </row>
    <row r="789">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c r="AR789" s="50"/>
      <c r="AS789" s="50"/>
      <c r="AT789" s="50"/>
      <c r="AU789" s="853"/>
      <c r="AV789" s="853"/>
      <c r="AW789" s="853"/>
      <c r="AX789" s="853"/>
      <c r="AY789" s="853"/>
      <c r="AZ789" s="853"/>
      <c r="BA789" s="853"/>
      <c r="BB789" s="853"/>
      <c r="BC789" s="853"/>
      <c r="BD789" s="853"/>
      <c r="BE789" s="853"/>
      <c r="BF789" s="853"/>
      <c r="BG789" s="50"/>
      <c r="BH789" s="50"/>
      <c r="BI789" s="50"/>
      <c r="BJ789" s="50"/>
      <c r="BK789" s="50"/>
      <c r="BL789" s="50"/>
      <c r="BM789" s="50"/>
      <c r="BN789" s="50"/>
      <c r="BO789" s="50"/>
      <c r="BP789" s="50"/>
      <c r="BQ789" s="50"/>
      <c r="BR789" s="50"/>
      <c r="BS789" s="50"/>
      <c r="BT789" s="50"/>
      <c r="BU789" s="50"/>
      <c r="BV789" s="50"/>
      <c r="BW789" s="50"/>
      <c r="BX789" s="50"/>
      <c r="BY789" s="50"/>
      <c r="BZ789" s="50"/>
      <c r="CA789" s="50"/>
      <c r="CB789" s="50"/>
      <c r="CC789" s="50"/>
      <c r="CD789" s="50"/>
      <c r="CE789" s="50"/>
      <c r="CF789" s="50"/>
      <c r="CG789" s="50"/>
      <c r="CH789" s="50"/>
      <c r="CI789" s="50"/>
      <c r="CJ789" s="50"/>
    </row>
    <row r="790">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c r="AR790" s="50"/>
      <c r="AS790" s="50"/>
      <c r="AT790" s="50"/>
      <c r="AU790" s="853"/>
      <c r="AV790" s="853"/>
      <c r="AW790" s="853"/>
      <c r="AX790" s="853"/>
      <c r="AY790" s="853"/>
      <c r="AZ790" s="853"/>
      <c r="BA790" s="853"/>
      <c r="BB790" s="853"/>
      <c r="BC790" s="853"/>
      <c r="BD790" s="853"/>
      <c r="BE790" s="853"/>
      <c r="BF790" s="853"/>
      <c r="BG790" s="50"/>
      <c r="BH790" s="50"/>
      <c r="BI790" s="50"/>
      <c r="BJ790" s="50"/>
      <c r="BK790" s="50"/>
      <c r="BL790" s="50"/>
      <c r="BM790" s="50"/>
      <c r="BN790" s="50"/>
      <c r="BO790" s="50"/>
      <c r="BP790" s="50"/>
      <c r="BQ790" s="50"/>
      <c r="BR790" s="50"/>
      <c r="BS790" s="50"/>
      <c r="BT790" s="50"/>
      <c r="BU790" s="50"/>
      <c r="BV790" s="50"/>
      <c r="BW790" s="50"/>
      <c r="BX790" s="50"/>
      <c r="BY790" s="50"/>
      <c r="BZ790" s="50"/>
      <c r="CA790" s="50"/>
      <c r="CB790" s="50"/>
      <c r="CC790" s="50"/>
      <c r="CD790" s="50"/>
      <c r="CE790" s="50"/>
      <c r="CF790" s="50"/>
      <c r="CG790" s="50"/>
      <c r="CH790" s="50"/>
      <c r="CI790" s="50"/>
      <c r="CJ790" s="50"/>
    </row>
    <row r="791">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c r="AR791" s="50"/>
      <c r="AS791" s="50"/>
      <c r="AT791" s="50"/>
      <c r="AU791" s="853"/>
      <c r="AV791" s="853"/>
      <c r="AW791" s="853"/>
      <c r="AX791" s="853"/>
      <c r="AY791" s="853"/>
      <c r="AZ791" s="853"/>
      <c r="BA791" s="853"/>
      <c r="BB791" s="853"/>
      <c r="BC791" s="853"/>
      <c r="BD791" s="853"/>
      <c r="BE791" s="853"/>
      <c r="BF791" s="853"/>
      <c r="BG791" s="50"/>
      <c r="BH791" s="50"/>
      <c r="BI791" s="50"/>
      <c r="BJ791" s="50"/>
      <c r="BK791" s="50"/>
      <c r="BL791" s="50"/>
      <c r="BM791" s="50"/>
      <c r="BN791" s="50"/>
      <c r="BO791" s="50"/>
      <c r="BP791" s="50"/>
      <c r="BQ791" s="50"/>
      <c r="BR791" s="50"/>
      <c r="BS791" s="50"/>
      <c r="BT791" s="50"/>
      <c r="BU791" s="50"/>
      <c r="BV791" s="50"/>
      <c r="BW791" s="50"/>
      <c r="BX791" s="50"/>
      <c r="BY791" s="50"/>
      <c r="BZ791" s="50"/>
      <c r="CA791" s="50"/>
      <c r="CB791" s="50"/>
      <c r="CC791" s="50"/>
      <c r="CD791" s="50"/>
      <c r="CE791" s="50"/>
      <c r="CF791" s="50"/>
      <c r="CG791" s="50"/>
      <c r="CH791" s="50"/>
      <c r="CI791" s="50"/>
      <c r="CJ791" s="50"/>
    </row>
    <row r="792">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c r="AR792" s="50"/>
      <c r="AS792" s="50"/>
      <c r="AT792" s="50"/>
      <c r="AU792" s="853"/>
      <c r="AV792" s="853"/>
      <c r="AW792" s="853"/>
      <c r="AX792" s="853"/>
      <c r="AY792" s="853"/>
      <c r="AZ792" s="853"/>
      <c r="BA792" s="853"/>
      <c r="BB792" s="853"/>
      <c r="BC792" s="853"/>
      <c r="BD792" s="853"/>
      <c r="BE792" s="853"/>
      <c r="BF792" s="853"/>
      <c r="BG792" s="50"/>
      <c r="BH792" s="50"/>
      <c r="BI792" s="50"/>
      <c r="BJ792" s="50"/>
      <c r="BK792" s="50"/>
      <c r="BL792" s="50"/>
      <c r="BM792" s="50"/>
      <c r="BN792" s="50"/>
      <c r="BO792" s="50"/>
      <c r="BP792" s="50"/>
      <c r="BQ792" s="50"/>
      <c r="BR792" s="50"/>
      <c r="BS792" s="50"/>
      <c r="BT792" s="50"/>
      <c r="BU792" s="50"/>
      <c r="BV792" s="50"/>
      <c r="BW792" s="50"/>
      <c r="BX792" s="50"/>
      <c r="BY792" s="50"/>
      <c r="BZ792" s="50"/>
      <c r="CA792" s="50"/>
      <c r="CB792" s="50"/>
      <c r="CC792" s="50"/>
      <c r="CD792" s="50"/>
      <c r="CE792" s="50"/>
      <c r="CF792" s="50"/>
      <c r="CG792" s="50"/>
      <c r="CH792" s="50"/>
      <c r="CI792" s="50"/>
      <c r="CJ792" s="50"/>
    </row>
    <row r="793">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c r="AR793" s="50"/>
      <c r="AS793" s="50"/>
      <c r="AT793" s="50"/>
      <c r="AU793" s="853"/>
      <c r="AV793" s="853"/>
      <c r="AW793" s="853"/>
      <c r="AX793" s="853"/>
      <c r="AY793" s="853"/>
      <c r="AZ793" s="853"/>
      <c r="BA793" s="853"/>
      <c r="BB793" s="853"/>
      <c r="BC793" s="853"/>
      <c r="BD793" s="853"/>
      <c r="BE793" s="853"/>
      <c r="BF793" s="853"/>
      <c r="BG793" s="50"/>
      <c r="BH793" s="50"/>
      <c r="BI793" s="50"/>
      <c r="BJ793" s="50"/>
      <c r="BK793" s="50"/>
      <c r="BL793" s="50"/>
      <c r="BM793" s="50"/>
      <c r="BN793" s="50"/>
      <c r="BO793" s="50"/>
      <c r="BP793" s="50"/>
      <c r="BQ793" s="50"/>
      <c r="BR793" s="50"/>
      <c r="BS793" s="50"/>
      <c r="BT793" s="50"/>
      <c r="BU793" s="50"/>
      <c r="BV793" s="50"/>
      <c r="BW793" s="50"/>
      <c r="BX793" s="50"/>
      <c r="BY793" s="50"/>
      <c r="BZ793" s="50"/>
      <c r="CA793" s="50"/>
      <c r="CB793" s="50"/>
      <c r="CC793" s="50"/>
      <c r="CD793" s="50"/>
      <c r="CE793" s="50"/>
      <c r="CF793" s="50"/>
      <c r="CG793" s="50"/>
      <c r="CH793" s="50"/>
      <c r="CI793" s="50"/>
      <c r="CJ793" s="50"/>
    </row>
    <row r="794">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c r="AR794" s="50"/>
      <c r="AS794" s="50"/>
      <c r="AT794" s="50"/>
      <c r="AU794" s="853"/>
      <c r="AV794" s="853"/>
      <c r="AW794" s="853"/>
      <c r="AX794" s="853"/>
      <c r="AY794" s="853"/>
      <c r="AZ794" s="853"/>
      <c r="BA794" s="853"/>
      <c r="BB794" s="853"/>
      <c r="BC794" s="853"/>
      <c r="BD794" s="853"/>
      <c r="BE794" s="853"/>
      <c r="BF794" s="853"/>
      <c r="BG794" s="50"/>
      <c r="BH794" s="50"/>
      <c r="BI794" s="50"/>
      <c r="BJ794" s="50"/>
      <c r="BK794" s="50"/>
      <c r="BL794" s="50"/>
      <c r="BM794" s="50"/>
      <c r="BN794" s="50"/>
      <c r="BO794" s="50"/>
      <c r="BP794" s="50"/>
      <c r="BQ794" s="50"/>
      <c r="BR794" s="50"/>
      <c r="BS794" s="50"/>
      <c r="BT794" s="50"/>
      <c r="BU794" s="50"/>
      <c r="BV794" s="50"/>
      <c r="BW794" s="50"/>
      <c r="BX794" s="50"/>
      <c r="BY794" s="50"/>
      <c r="BZ794" s="50"/>
      <c r="CA794" s="50"/>
      <c r="CB794" s="50"/>
      <c r="CC794" s="50"/>
      <c r="CD794" s="50"/>
      <c r="CE794" s="50"/>
      <c r="CF794" s="50"/>
      <c r="CG794" s="50"/>
      <c r="CH794" s="50"/>
      <c r="CI794" s="50"/>
      <c r="CJ794" s="50"/>
    </row>
    <row r="795">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c r="AR795" s="50"/>
      <c r="AS795" s="50"/>
      <c r="AT795" s="50"/>
      <c r="AU795" s="853"/>
      <c r="AV795" s="853"/>
      <c r="AW795" s="853"/>
      <c r="AX795" s="853"/>
      <c r="AY795" s="853"/>
      <c r="AZ795" s="853"/>
      <c r="BA795" s="853"/>
      <c r="BB795" s="853"/>
      <c r="BC795" s="853"/>
      <c r="BD795" s="853"/>
      <c r="BE795" s="853"/>
      <c r="BF795" s="853"/>
      <c r="BG795" s="50"/>
      <c r="BH795" s="50"/>
      <c r="BI795" s="50"/>
      <c r="BJ795" s="50"/>
      <c r="BK795" s="50"/>
      <c r="BL795" s="50"/>
      <c r="BM795" s="50"/>
      <c r="BN795" s="50"/>
      <c r="BO795" s="50"/>
      <c r="BP795" s="50"/>
      <c r="BQ795" s="50"/>
      <c r="BR795" s="50"/>
      <c r="BS795" s="50"/>
      <c r="BT795" s="50"/>
      <c r="BU795" s="50"/>
      <c r="BV795" s="50"/>
      <c r="BW795" s="50"/>
      <c r="BX795" s="50"/>
      <c r="BY795" s="50"/>
      <c r="BZ795" s="50"/>
      <c r="CA795" s="50"/>
      <c r="CB795" s="50"/>
      <c r="CC795" s="50"/>
      <c r="CD795" s="50"/>
      <c r="CE795" s="50"/>
      <c r="CF795" s="50"/>
      <c r="CG795" s="50"/>
      <c r="CH795" s="50"/>
      <c r="CI795" s="50"/>
      <c r="CJ795" s="50"/>
    </row>
    <row r="796">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c r="AR796" s="50"/>
      <c r="AS796" s="50"/>
      <c r="AT796" s="50"/>
      <c r="AU796" s="853"/>
      <c r="AV796" s="853"/>
      <c r="AW796" s="853"/>
      <c r="AX796" s="853"/>
      <c r="AY796" s="853"/>
      <c r="AZ796" s="853"/>
      <c r="BA796" s="853"/>
      <c r="BB796" s="853"/>
      <c r="BC796" s="853"/>
      <c r="BD796" s="853"/>
      <c r="BE796" s="853"/>
      <c r="BF796" s="853"/>
      <c r="BG796" s="50"/>
      <c r="BH796" s="50"/>
      <c r="BI796" s="50"/>
      <c r="BJ796" s="50"/>
      <c r="BK796" s="50"/>
      <c r="BL796" s="50"/>
      <c r="BM796" s="50"/>
      <c r="BN796" s="50"/>
      <c r="BO796" s="50"/>
      <c r="BP796" s="50"/>
      <c r="BQ796" s="50"/>
      <c r="BR796" s="50"/>
      <c r="BS796" s="50"/>
      <c r="BT796" s="50"/>
      <c r="BU796" s="50"/>
      <c r="BV796" s="50"/>
      <c r="BW796" s="50"/>
      <c r="BX796" s="50"/>
      <c r="BY796" s="50"/>
      <c r="BZ796" s="50"/>
      <c r="CA796" s="50"/>
      <c r="CB796" s="50"/>
      <c r="CC796" s="50"/>
      <c r="CD796" s="50"/>
      <c r="CE796" s="50"/>
      <c r="CF796" s="50"/>
      <c r="CG796" s="50"/>
      <c r="CH796" s="50"/>
      <c r="CI796" s="50"/>
      <c r="CJ796" s="50"/>
    </row>
    <row r="797">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c r="AR797" s="50"/>
      <c r="AS797" s="50"/>
      <c r="AT797" s="50"/>
      <c r="AU797" s="853"/>
      <c r="AV797" s="853"/>
      <c r="AW797" s="853"/>
      <c r="AX797" s="853"/>
      <c r="AY797" s="853"/>
      <c r="AZ797" s="853"/>
      <c r="BA797" s="853"/>
      <c r="BB797" s="853"/>
      <c r="BC797" s="853"/>
      <c r="BD797" s="853"/>
      <c r="BE797" s="853"/>
      <c r="BF797" s="853"/>
      <c r="BG797" s="50"/>
      <c r="BH797" s="50"/>
      <c r="BI797" s="50"/>
      <c r="BJ797" s="50"/>
      <c r="BK797" s="50"/>
      <c r="BL797" s="50"/>
      <c r="BM797" s="50"/>
      <c r="BN797" s="50"/>
      <c r="BO797" s="50"/>
      <c r="BP797" s="50"/>
      <c r="BQ797" s="50"/>
      <c r="BR797" s="50"/>
      <c r="BS797" s="50"/>
      <c r="BT797" s="50"/>
      <c r="BU797" s="50"/>
      <c r="BV797" s="50"/>
      <c r="BW797" s="50"/>
      <c r="BX797" s="50"/>
      <c r="BY797" s="50"/>
      <c r="BZ797" s="50"/>
      <c r="CA797" s="50"/>
      <c r="CB797" s="50"/>
      <c r="CC797" s="50"/>
      <c r="CD797" s="50"/>
      <c r="CE797" s="50"/>
      <c r="CF797" s="50"/>
      <c r="CG797" s="50"/>
      <c r="CH797" s="50"/>
      <c r="CI797" s="50"/>
      <c r="CJ797" s="50"/>
    </row>
    <row r="798">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c r="AR798" s="50"/>
      <c r="AS798" s="50"/>
      <c r="AT798" s="50"/>
      <c r="AU798" s="853"/>
      <c r="AV798" s="853"/>
      <c r="AW798" s="853"/>
      <c r="AX798" s="853"/>
      <c r="AY798" s="853"/>
      <c r="AZ798" s="853"/>
      <c r="BA798" s="853"/>
      <c r="BB798" s="853"/>
      <c r="BC798" s="853"/>
      <c r="BD798" s="853"/>
      <c r="BE798" s="853"/>
      <c r="BF798" s="853"/>
      <c r="BG798" s="50"/>
      <c r="BH798" s="50"/>
      <c r="BI798" s="50"/>
      <c r="BJ798" s="50"/>
      <c r="BK798" s="50"/>
      <c r="BL798" s="50"/>
      <c r="BM798" s="50"/>
      <c r="BN798" s="50"/>
      <c r="BO798" s="50"/>
      <c r="BP798" s="50"/>
      <c r="BQ798" s="50"/>
      <c r="BR798" s="50"/>
      <c r="BS798" s="50"/>
      <c r="BT798" s="50"/>
      <c r="BU798" s="50"/>
      <c r="BV798" s="50"/>
      <c r="BW798" s="50"/>
      <c r="BX798" s="50"/>
      <c r="BY798" s="50"/>
      <c r="BZ798" s="50"/>
      <c r="CA798" s="50"/>
      <c r="CB798" s="50"/>
      <c r="CC798" s="50"/>
      <c r="CD798" s="50"/>
      <c r="CE798" s="50"/>
      <c r="CF798" s="50"/>
      <c r="CG798" s="50"/>
      <c r="CH798" s="50"/>
      <c r="CI798" s="50"/>
      <c r="CJ798" s="50"/>
    </row>
    <row r="799">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c r="AR799" s="50"/>
      <c r="AS799" s="50"/>
      <c r="AT799" s="50"/>
      <c r="AU799" s="853"/>
      <c r="AV799" s="853"/>
      <c r="AW799" s="853"/>
      <c r="AX799" s="853"/>
      <c r="AY799" s="853"/>
      <c r="AZ799" s="853"/>
      <c r="BA799" s="853"/>
      <c r="BB799" s="853"/>
      <c r="BC799" s="853"/>
      <c r="BD799" s="853"/>
      <c r="BE799" s="853"/>
      <c r="BF799" s="853"/>
      <c r="BG799" s="50"/>
      <c r="BH799" s="50"/>
      <c r="BI799" s="50"/>
      <c r="BJ799" s="50"/>
      <c r="BK799" s="50"/>
      <c r="BL799" s="50"/>
      <c r="BM799" s="50"/>
      <c r="BN799" s="50"/>
      <c r="BO799" s="50"/>
      <c r="BP799" s="50"/>
      <c r="BQ799" s="50"/>
      <c r="BR799" s="50"/>
      <c r="BS799" s="50"/>
      <c r="BT799" s="50"/>
      <c r="BU799" s="50"/>
      <c r="BV799" s="50"/>
      <c r="BW799" s="50"/>
      <c r="BX799" s="50"/>
      <c r="BY799" s="50"/>
      <c r="BZ799" s="50"/>
      <c r="CA799" s="50"/>
      <c r="CB799" s="50"/>
      <c r="CC799" s="50"/>
      <c r="CD799" s="50"/>
      <c r="CE799" s="50"/>
      <c r="CF799" s="50"/>
      <c r="CG799" s="50"/>
      <c r="CH799" s="50"/>
      <c r="CI799" s="50"/>
      <c r="CJ799" s="50"/>
    </row>
    <row r="800">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c r="AR800" s="50"/>
      <c r="AS800" s="50"/>
      <c r="AT800" s="50"/>
      <c r="AU800" s="853"/>
      <c r="AV800" s="853"/>
      <c r="AW800" s="853"/>
      <c r="AX800" s="853"/>
      <c r="AY800" s="853"/>
      <c r="AZ800" s="853"/>
      <c r="BA800" s="853"/>
      <c r="BB800" s="853"/>
      <c r="BC800" s="853"/>
      <c r="BD800" s="853"/>
      <c r="BE800" s="853"/>
      <c r="BF800" s="853"/>
      <c r="BG800" s="50"/>
      <c r="BH800" s="50"/>
      <c r="BI800" s="50"/>
      <c r="BJ800" s="50"/>
      <c r="BK800" s="50"/>
      <c r="BL800" s="50"/>
      <c r="BM800" s="50"/>
      <c r="BN800" s="50"/>
      <c r="BO800" s="50"/>
      <c r="BP800" s="50"/>
      <c r="BQ800" s="50"/>
      <c r="BR800" s="50"/>
      <c r="BS800" s="50"/>
      <c r="BT800" s="50"/>
      <c r="BU800" s="50"/>
      <c r="BV800" s="50"/>
      <c r="BW800" s="50"/>
      <c r="BX800" s="50"/>
      <c r="BY800" s="50"/>
      <c r="BZ800" s="50"/>
      <c r="CA800" s="50"/>
      <c r="CB800" s="50"/>
      <c r="CC800" s="50"/>
      <c r="CD800" s="50"/>
      <c r="CE800" s="50"/>
      <c r="CF800" s="50"/>
      <c r="CG800" s="50"/>
      <c r="CH800" s="50"/>
      <c r="CI800" s="50"/>
      <c r="CJ800" s="50"/>
    </row>
    <row r="801">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c r="AR801" s="50"/>
      <c r="AS801" s="50"/>
      <c r="AT801" s="50"/>
      <c r="AU801" s="853"/>
      <c r="AV801" s="853"/>
      <c r="AW801" s="853"/>
      <c r="AX801" s="853"/>
      <c r="AY801" s="853"/>
      <c r="AZ801" s="853"/>
      <c r="BA801" s="853"/>
      <c r="BB801" s="853"/>
      <c r="BC801" s="853"/>
      <c r="BD801" s="853"/>
      <c r="BE801" s="853"/>
      <c r="BF801" s="853"/>
      <c r="BG801" s="50"/>
      <c r="BH801" s="50"/>
      <c r="BI801" s="50"/>
      <c r="BJ801" s="50"/>
      <c r="BK801" s="50"/>
      <c r="BL801" s="50"/>
      <c r="BM801" s="50"/>
      <c r="BN801" s="50"/>
      <c r="BO801" s="50"/>
      <c r="BP801" s="50"/>
      <c r="BQ801" s="50"/>
      <c r="BR801" s="50"/>
      <c r="BS801" s="50"/>
      <c r="BT801" s="50"/>
      <c r="BU801" s="50"/>
      <c r="BV801" s="50"/>
      <c r="BW801" s="50"/>
      <c r="BX801" s="50"/>
      <c r="BY801" s="50"/>
      <c r="BZ801" s="50"/>
      <c r="CA801" s="50"/>
      <c r="CB801" s="50"/>
      <c r="CC801" s="50"/>
      <c r="CD801" s="50"/>
      <c r="CE801" s="50"/>
      <c r="CF801" s="50"/>
      <c r="CG801" s="50"/>
      <c r="CH801" s="50"/>
      <c r="CI801" s="50"/>
      <c r="CJ801" s="50"/>
    </row>
    <row r="802">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c r="AR802" s="50"/>
      <c r="AS802" s="50"/>
      <c r="AT802" s="50"/>
      <c r="AU802" s="853"/>
      <c r="AV802" s="853"/>
      <c r="AW802" s="853"/>
      <c r="AX802" s="853"/>
      <c r="AY802" s="853"/>
      <c r="AZ802" s="853"/>
      <c r="BA802" s="853"/>
      <c r="BB802" s="853"/>
      <c r="BC802" s="853"/>
      <c r="BD802" s="853"/>
      <c r="BE802" s="853"/>
      <c r="BF802" s="853"/>
      <c r="BG802" s="50"/>
      <c r="BH802" s="50"/>
      <c r="BI802" s="50"/>
      <c r="BJ802" s="50"/>
      <c r="BK802" s="50"/>
      <c r="BL802" s="50"/>
      <c r="BM802" s="50"/>
      <c r="BN802" s="50"/>
      <c r="BO802" s="50"/>
      <c r="BP802" s="50"/>
      <c r="BQ802" s="50"/>
      <c r="BR802" s="50"/>
      <c r="BS802" s="50"/>
      <c r="BT802" s="50"/>
      <c r="BU802" s="50"/>
      <c r="BV802" s="50"/>
      <c r="BW802" s="50"/>
      <c r="BX802" s="50"/>
      <c r="BY802" s="50"/>
      <c r="BZ802" s="50"/>
      <c r="CA802" s="50"/>
      <c r="CB802" s="50"/>
      <c r="CC802" s="50"/>
      <c r="CD802" s="50"/>
      <c r="CE802" s="50"/>
      <c r="CF802" s="50"/>
      <c r="CG802" s="50"/>
      <c r="CH802" s="50"/>
      <c r="CI802" s="50"/>
      <c r="CJ802" s="50"/>
    </row>
    <row r="803">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c r="AR803" s="50"/>
      <c r="AS803" s="50"/>
      <c r="AT803" s="50"/>
      <c r="AU803" s="853"/>
      <c r="AV803" s="853"/>
      <c r="AW803" s="853"/>
      <c r="AX803" s="853"/>
      <c r="AY803" s="853"/>
      <c r="AZ803" s="853"/>
      <c r="BA803" s="853"/>
      <c r="BB803" s="853"/>
      <c r="BC803" s="853"/>
      <c r="BD803" s="853"/>
      <c r="BE803" s="853"/>
      <c r="BF803" s="853"/>
      <c r="BG803" s="50"/>
      <c r="BH803" s="50"/>
      <c r="BI803" s="50"/>
      <c r="BJ803" s="50"/>
      <c r="BK803" s="50"/>
      <c r="BL803" s="50"/>
      <c r="BM803" s="50"/>
      <c r="BN803" s="50"/>
      <c r="BO803" s="50"/>
      <c r="BP803" s="50"/>
      <c r="BQ803" s="50"/>
      <c r="BR803" s="50"/>
      <c r="BS803" s="50"/>
      <c r="BT803" s="50"/>
      <c r="BU803" s="50"/>
      <c r="BV803" s="50"/>
      <c r="BW803" s="50"/>
      <c r="BX803" s="50"/>
      <c r="BY803" s="50"/>
      <c r="BZ803" s="50"/>
      <c r="CA803" s="50"/>
      <c r="CB803" s="50"/>
      <c r="CC803" s="50"/>
      <c r="CD803" s="50"/>
      <c r="CE803" s="50"/>
      <c r="CF803" s="50"/>
      <c r="CG803" s="50"/>
      <c r="CH803" s="50"/>
      <c r="CI803" s="50"/>
      <c r="CJ803" s="50"/>
    </row>
    <row r="804">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c r="AR804" s="50"/>
      <c r="AS804" s="50"/>
      <c r="AT804" s="50"/>
      <c r="AU804" s="853"/>
      <c r="AV804" s="853"/>
      <c r="AW804" s="853"/>
      <c r="AX804" s="853"/>
      <c r="AY804" s="853"/>
      <c r="AZ804" s="853"/>
      <c r="BA804" s="853"/>
      <c r="BB804" s="853"/>
      <c r="BC804" s="853"/>
      <c r="BD804" s="853"/>
      <c r="BE804" s="853"/>
      <c r="BF804" s="853"/>
      <c r="BG804" s="50"/>
      <c r="BH804" s="50"/>
      <c r="BI804" s="50"/>
      <c r="BJ804" s="50"/>
      <c r="BK804" s="50"/>
      <c r="BL804" s="50"/>
      <c r="BM804" s="50"/>
      <c r="BN804" s="50"/>
      <c r="BO804" s="50"/>
      <c r="BP804" s="50"/>
      <c r="BQ804" s="50"/>
      <c r="BR804" s="50"/>
      <c r="BS804" s="50"/>
      <c r="BT804" s="50"/>
      <c r="BU804" s="50"/>
      <c r="BV804" s="50"/>
      <c r="BW804" s="50"/>
      <c r="BX804" s="50"/>
      <c r="BY804" s="50"/>
      <c r="BZ804" s="50"/>
      <c r="CA804" s="50"/>
      <c r="CB804" s="50"/>
      <c r="CC804" s="50"/>
      <c r="CD804" s="50"/>
      <c r="CE804" s="50"/>
      <c r="CF804" s="50"/>
      <c r="CG804" s="50"/>
      <c r="CH804" s="50"/>
      <c r="CI804" s="50"/>
      <c r="CJ804" s="50"/>
    </row>
    <row r="805">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c r="AR805" s="50"/>
      <c r="AS805" s="50"/>
      <c r="AT805" s="50"/>
      <c r="AU805" s="853"/>
      <c r="AV805" s="853"/>
      <c r="AW805" s="853"/>
      <c r="AX805" s="853"/>
      <c r="AY805" s="853"/>
      <c r="AZ805" s="853"/>
      <c r="BA805" s="853"/>
      <c r="BB805" s="853"/>
      <c r="BC805" s="853"/>
      <c r="BD805" s="853"/>
      <c r="BE805" s="853"/>
      <c r="BF805" s="853"/>
      <c r="BG805" s="50"/>
      <c r="BH805" s="50"/>
      <c r="BI805" s="50"/>
      <c r="BJ805" s="50"/>
      <c r="BK805" s="50"/>
      <c r="BL805" s="50"/>
      <c r="BM805" s="50"/>
      <c r="BN805" s="50"/>
      <c r="BO805" s="50"/>
      <c r="BP805" s="50"/>
      <c r="BQ805" s="50"/>
      <c r="BR805" s="50"/>
      <c r="BS805" s="50"/>
      <c r="BT805" s="50"/>
      <c r="BU805" s="50"/>
      <c r="BV805" s="50"/>
      <c r="BW805" s="50"/>
      <c r="BX805" s="50"/>
      <c r="BY805" s="50"/>
      <c r="BZ805" s="50"/>
      <c r="CA805" s="50"/>
      <c r="CB805" s="50"/>
      <c r="CC805" s="50"/>
      <c r="CD805" s="50"/>
      <c r="CE805" s="50"/>
      <c r="CF805" s="50"/>
      <c r="CG805" s="50"/>
      <c r="CH805" s="50"/>
      <c r="CI805" s="50"/>
      <c r="CJ805" s="50"/>
    </row>
    <row r="806">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c r="AR806" s="50"/>
      <c r="AS806" s="50"/>
      <c r="AT806" s="50"/>
      <c r="AU806" s="853"/>
      <c r="AV806" s="853"/>
      <c r="AW806" s="853"/>
      <c r="AX806" s="853"/>
      <c r="AY806" s="853"/>
      <c r="AZ806" s="853"/>
      <c r="BA806" s="853"/>
      <c r="BB806" s="853"/>
      <c r="BC806" s="853"/>
      <c r="BD806" s="853"/>
      <c r="BE806" s="853"/>
      <c r="BF806" s="853"/>
      <c r="BG806" s="50"/>
      <c r="BH806" s="50"/>
      <c r="BI806" s="50"/>
      <c r="BJ806" s="50"/>
      <c r="BK806" s="50"/>
      <c r="BL806" s="50"/>
      <c r="BM806" s="50"/>
      <c r="BN806" s="50"/>
      <c r="BO806" s="50"/>
      <c r="BP806" s="50"/>
      <c r="BQ806" s="50"/>
      <c r="BR806" s="50"/>
      <c r="BS806" s="50"/>
      <c r="BT806" s="50"/>
      <c r="BU806" s="50"/>
      <c r="BV806" s="50"/>
      <c r="BW806" s="50"/>
      <c r="BX806" s="50"/>
      <c r="BY806" s="50"/>
      <c r="BZ806" s="50"/>
      <c r="CA806" s="50"/>
      <c r="CB806" s="50"/>
      <c r="CC806" s="50"/>
      <c r="CD806" s="50"/>
      <c r="CE806" s="50"/>
      <c r="CF806" s="50"/>
      <c r="CG806" s="50"/>
      <c r="CH806" s="50"/>
      <c r="CI806" s="50"/>
      <c r="CJ806" s="50"/>
    </row>
    <row r="807">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c r="AR807" s="50"/>
      <c r="AS807" s="50"/>
      <c r="AT807" s="50"/>
      <c r="AU807" s="853"/>
      <c r="AV807" s="853"/>
      <c r="AW807" s="853"/>
      <c r="AX807" s="853"/>
      <c r="AY807" s="853"/>
      <c r="AZ807" s="853"/>
      <c r="BA807" s="853"/>
      <c r="BB807" s="853"/>
      <c r="BC807" s="853"/>
      <c r="BD807" s="853"/>
      <c r="BE807" s="853"/>
      <c r="BF807" s="853"/>
      <c r="BG807" s="50"/>
      <c r="BH807" s="50"/>
      <c r="BI807" s="50"/>
      <c r="BJ807" s="50"/>
      <c r="BK807" s="50"/>
      <c r="BL807" s="50"/>
      <c r="BM807" s="50"/>
      <c r="BN807" s="50"/>
      <c r="BO807" s="50"/>
      <c r="BP807" s="50"/>
      <c r="BQ807" s="50"/>
      <c r="BR807" s="50"/>
      <c r="BS807" s="50"/>
      <c r="BT807" s="50"/>
      <c r="BU807" s="50"/>
      <c r="BV807" s="50"/>
      <c r="BW807" s="50"/>
      <c r="BX807" s="50"/>
      <c r="BY807" s="50"/>
      <c r="BZ807" s="50"/>
      <c r="CA807" s="50"/>
      <c r="CB807" s="50"/>
      <c r="CC807" s="50"/>
      <c r="CD807" s="50"/>
      <c r="CE807" s="50"/>
      <c r="CF807" s="50"/>
      <c r="CG807" s="50"/>
      <c r="CH807" s="50"/>
      <c r="CI807" s="50"/>
      <c r="CJ807" s="50"/>
    </row>
    <row r="808">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c r="AR808" s="50"/>
      <c r="AS808" s="50"/>
      <c r="AT808" s="50"/>
      <c r="AU808" s="853"/>
      <c r="AV808" s="853"/>
      <c r="AW808" s="853"/>
      <c r="AX808" s="853"/>
      <c r="AY808" s="853"/>
      <c r="AZ808" s="853"/>
      <c r="BA808" s="853"/>
      <c r="BB808" s="853"/>
      <c r="BC808" s="853"/>
      <c r="BD808" s="853"/>
      <c r="BE808" s="853"/>
      <c r="BF808" s="853"/>
      <c r="BG808" s="50"/>
      <c r="BH808" s="50"/>
      <c r="BI808" s="50"/>
      <c r="BJ808" s="50"/>
      <c r="BK808" s="50"/>
      <c r="BL808" s="50"/>
      <c r="BM808" s="50"/>
      <c r="BN808" s="50"/>
      <c r="BO808" s="50"/>
      <c r="BP808" s="50"/>
      <c r="BQ808" s="50"/>
      <c r="BR808" s="50"/>
      <c r="BS808" s="50"/>
      <c r="BT808" s="50"/>
      <c r="BU808" s="50"/>
      <c r="BV808" s="50"/>
      <c r="BW808" s="50"/>
      <c r="BX808" s="50"/>
      <c r="BY808" s="50"/>
      <c r="BZ808" s="50"/>
      <c r="CA808" s="50"/>
      <c r="CB808" s="50"/>
      <c r="CC808" s="50"/>
      <c r="CD808" s="50"/>
      <c r="CE808" s="50"/>
      <c r="CF808" s="50"/>
      <c r="CG808" s="50"/>
      <c r="CH808" s="50"/>
      <c r="CI808" s="50"/>
      <c r="CJ808" s="50"/>
    </row>
    <row r="809">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c r="AR809" s="50"/>
      <c r="AS809" s="50"/>
      <c r="AT809" s="50"/>
      <c r="AU809" s="853"/>
      <c r="AV809" s="853"/>
      <c r="AW809" s="853"/>
      <c r="AX809" s="853"/>
      <c r="AY809" s="853"/>
      <c r="AZ809" s="853"/>
      <c r="BA809" s="853"/>
      <c r="BB809" s="853"/>
      <c r="BC809" s="853"/>
      <c r="BD809" s="853"/>
      <c r="BE809" s="853"/>
      <c r="BF809" s="853"/>
      <c r="BG809" s="50"/>
      <c r="BH809" s="50"/>
      <c r="BI809" s="50"/>
      <c r="BJ809" s="50"/>
      <c r="BK809" s="50"/>
      <c r="BL809" s="50"/>
      <c r="BM809" s="50"/>
      <c r="BN809" s="50"/>
      <c r="BO809" s="50"/>
      <c r="BP809" s="50"/>
      <c r="BQ809" s="50"/>
      <c r="BR809" s="50"/>
      <c r="BS809" s="50"/>
      <c r="BT809" s="50"/>
      <c r="BU809" s="50"/>
      <c r="BV809" s="50"/>
      <c r="BW809" s="50"/>
      <c r="BX809" s="50"/>
      <c r="BY809" s="50"/>
      <c r="BZ809" s="50"/>
      <c r="CA809" s="50"/>
      <c r="CB809" s="50"/>
      <c r="CC809" s="50"/>
      <c r="CD809" s="50"/>
      <c r="CE809" s="50"/>
      <c r="CF809" s="50"/>
      <c r="CG809" s="50"/>
      <c r="CH809" s="50"/>
      <c r="CI809" s="50"/>
      <c r="CJ809" s="50"/>
    </row>
    <row r="810">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c r="AR810" s="50"/>
      <c r="AS810" s="50"/>
      <c r="AT810" s="50"/>
      <c r="AU810" s="853"/>
      <c r="AV810" s="853"/>
      <c r="AW810" s="853"/>
      <c r="AX810" s="853"/>
      <c r="AY810" s="853"/>
      <c r="AZ810" s="853"/>
      <c r="BA810" s="853"/>
      <c r="BB810" s="853"/>
      <c r="BC810" s="853"/>
      <c r="BD810" s="853"/>
      <c r="BE810" s="853"/>
      <c r="BF810" s="853"/>
      <c r="BG810" s="50"/>
      <c r="BH810" s="50"/>
      <c r="BI810" s="50"/>
      <c r="BJ810" s="50"/>
      <c r="BK810" s="50"/>
      <c r="BL810" s="50"/>
      <c r="BM810" s="50"/>
      <c r="BN810" s="50"/>
      <c r="BO810" s="50"/>
      <c r="BP810" s="50"/>
      <c r="BQ810" s="50"/>
      <c r="BR810" s="50"/>
      <c r="BS810" s="50"/>
      <c r="BT810" s="50"/>
      <c r="BU810" s="50"/>
      <c r="BV810" s="50"/>
      <c r="BW810" s="50"/>
      <c r="BX810" s="50"/>
      <c r="BY810" s="50"/>
      <c r="BZ810" s="50"/>
      <c r="CA810" s="50"/>
      <c r="CB810" s="50"/>
      <c r="CC810" s="50"/>
      <c r="CD810" s="50"/>
      <c r="CE810" s="50"/>
      <c r="CF810" s="50"/>
      <c r="CG810" s="50"/>
      <c r="CH810" s="50"/>
      <c r="CI810" s="50"/>
      <c r="CJ810" s="50"/>
    </row>
    <row r="811">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c r="AR811" s="50"/>
      <c r="AS811" s="50"/>
      <c r="AT811" s="50"/>
      <c r="AU811" s="853"/>
      <c r="AV811" s="853"/>
      <c r="AW811" s="853"/>
      <c r="AX811" s="853"/>
      <c r="AY811" s="853"/>
      <c r="AZ811" s="853"/>
      <c r="BA811" s="853"/>
      <c r="BB811" s="853"/>
      <c r="BC811" s="853"/>
      <c r="BD811" s="853"/>
      <c r="BE811" s="853"/>
      <c r="BF811" s="853"/>
      <c r="BG811" s="50"/>
      <c r="BH811" s="50"/>
      <c r="BI811" s="50"/>
      <c r="BJ811" s="50"/>
      <c r="BK811" s="50"/>
      <c r="BL811" s="50"/>
      <c r="BM811" s="50"/>
      <c r="BN811" s="50"/>
      <c r="BO811" s="50"/>
      <c r="BP811" s="50"/>
      <c r="BQ811" s="50"/>
      <c r="BR811" s="50"/>
      <c r="BS811" s="50"/>
      <c r="BT811" s="50"/>
      <c r="BU811" s="50"/>
      <c r="BV811" s="50"/>
      <c r="BW811" s="50"/>
      <c r="BX811" s="50"/>
      <c r="BY811" s="50"/>
      <c r="BZ811" s="50"/>
      <c r="CA811" s="50"/>
      <c r="CB811" s="50"/>
      <c r="CC811" s="50"/>
      <c r="CD811" s="50"/>
      <c r="CE811" s="50"/>
      <c r="CF811" s="50"/>
      <c r="CG811" s="50"/>
      <c r="CH811" s="50"/>
      <c r="CI811" s="50"/>
      <c r="CJ811" s="50"/>
    </row>
    <row r="812">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c r="AR812" s="50"/>
      <c r="AS812" s="50"/>
      <c r="AT812" s="50"/>
      <c r="AU812" s="853"/>
      <c r="AV812" s="853"/>
      <c r="AW812" s="853"/>
      <c r="AX812" s="853"/>
      <c r="AY812" s="853"/>
      <c r="AZ812" s="853"/>
      <c r="BA812" s="853"/>
      <c r="BB812" s="853"/>
      <c r="BC812" s="853"/>
      <c r="BD812" s="853"/>
      <c r="BE812" s="853"/>
      <c r="BF812" s="853"/>
      <c r="BG812" s="50"/>
      <c r="BH812" s="50"/>
      <c r="BI812" s="50"/>
      <c r="BJ812" s="50"/>
      <c r="BK812" s="50"/>
      <c r="BL812" s="50"/>
      <c r="BM812" s="50"/>
      <c r="BN812" s="50"/>
      <c r="BO812" s="50"/>
      <c r="BP812" s="50"/>
      <c r="BQ812" s="50"/>
      <c r="BR812" s="50"/>
      <c r="BS812" s="50"/>
      <c r="BT812" s="50"/>
      <c r="BU812" s="50"/>
      <c r="BV812" s="50"/>
      <c r="BW812" s="50"/>
      <c r="BX812" s="50"/>
      <c r="BY812" s="50"/>
      <c r="BZ812" s="50"/>
      <c r="CA812" s="50"/>
      <c r="CB812" s="50"/>
      <c r="CC812" s="50"/>
      <c r="CD812" s="50"/>
      <c r="CE812" s="50"/>
      <c r="CF812" s="50"/>
      <c r="CG812" s="50"/>
      <c r="CH812" s="50"/>
      <c r="CI812" s="50"/>
      <c r="CJ812" s="50"/>
    </row>
    <row r="813">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c r="AR813" s="50"/>
      <c r="AS813" s="50"/>
      <c r="AT813" s="50"/>
      <c r="AU813" s="853"/>
      <c r="AV813" s="853"/>
      <c r="AW813" s="853"/>
      <c r="AX813" s="853"/>
      <c r="AY813" s="853"/>
      <c r="AZ813" s="853"/>
      <c r="BA813" s="853"/>
      <c r="BB813" s="853"/>
      <c r="BC813" s="853"/>
      <c r="BD813" s="853"/>
      <c r="BE813" s="853"/>
      <c r="BF813" s="853"/>
      <c r="BG813" s="50"/>
      <c r="BH813" s="50"/>
      <c r="BI813" s="50"/>
      <c r="BJ813" s="50"/>
      <c r="BK813" s="50"/>
      <c r="BL813" s="50"/>
      <c r="BM813" s="50"/>
      <c r="BN813" s="50"/>
      <c r="BO813" s="50"/>
      <c r="BP813" s="50"/>
      <c r="BQ813" s="50"/>
      <c r="BR813" s="50"/>
      <c r="BS813" s="50"/>
      <c r="BT813" s="50"/>
      <c r="BU813" s="50"/>
      <c r="BV813" s="50"/>
      <c r="BW813" s="50"/>
      <c r="BX813" s="50"/>
      <c r="BY813" s="50"/>
      <c r="BZ813" s="50"/>
      <c r="CA813" s="50"/>
      <c r="CB813" s="50"/>
      <c r="CC813" s="50"/>
      <c r="CD813" s="50"/>
      <c r="CE813" s="50"/>
      <c r="CF813" s="50"/>
      <c r="CG813" s="50"/>
      <c r="CH813" s="50"/>
      <c r="CI813" s="50"/>
      <c r="CJ813" s="50"/>
    </row>
    <row r="814">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c r="AR814" s="50"/>
      <c r="AS814" s="50"/>
      <c r="AT814" s="50"/>
      <c r="AU814" s="853"/>
      <c r="AV814" s="853"/>
      <c r="AW814" s="853"/>
      <c r="AX814" s="853"/>
      <c r="AY814" s="853"/>
      <c r="AZ814" s="853"/>
      <c r="BA814" s="853"/>
      <c r="BB814" s="853"/>
      <c r="BC814" s="853"/>
      <c r="BD814" s="853"/>
      <c r="BE814" s="853"/>
      <c r="BF814" s="853"/>
      <c r="BG814" s="50"/>
      <c r="BH814" s="50"/>
      <c r="BI814" s="50"/>
      <c r="BJ814" s="50"/>
      <c r="BK814" s="50"/>
      <c r="BL814" s="50"/>
      <c r="BM814" s="50"/>
      <c r="BN814" s="50"/>
      <c r="BO814" s="50"/>
      <c r="BP814" s="50"/>
      <c r="BQ814" s="50"/>
      <c r="BR814" s="50"/>
      <c r="BS814" s="50"/>
      <c r="BT814" s="50"/>
      <c r="BU814" s="50"/>
      <c r="BV814" s="50"/>
      <c r="BW814" s="50"/>
      <c r="BX814" s="50"/>
      <c r="BY814" s="50"/>
      <c r="BZ814" s="50"/>
      <c r="CA814" s="50"/>
      <c r="CB814" s="50"/>
      <c r="CC814" s="50"/>
      <c r="CD814" s="50"/>
      <c r="CE814" s="50"/>
      <c r="CF814" s="50"/>
      <c r="CG814" s="50"/>
      <c r="CH814" s="50"/>
      <c r="CI814" s="50"/>
      <c r="CJ814" s="50"/>
    </row>
    <row r="815">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c r="AR815" s="50"/>
      <c r="AS815" s="50"/>
      <c r="AT815" s="50"/>
      <c r="AU815" s="853"/>
      <c r="AV815" s="853"/>
      <c r="AW815" s="853"/>
      <c r="AX815" s="853"/>
      <c r="AY815" s="853"/>
      <c r="AZ815" s="853"/>
      <c r="BA815" s="853"/>
      <c r="BB815" s="853"/>
      <c r="BC815" s="853"/>
      <c r="BD815" s="853"/>
      <c r="BE815" s="853"/>
      <c r="BF815" s="853"/>
      <c r="BG815" s="50"/>
      <c r="BH815" s="50"/>
      <c r="BI815" s="50"/>
      <c r="BJ815" s="50"/>
      <c r="BK815" s="50"/>
      <c r="BL815" s="50"/>
      <c r="BM815" s="50"/>
      <c r="BN815" s="50"/>
      <c r="BO815" s="50"/>
      <c r="BP815" s="50"/>
      <c r="BQ815" s="50"/>
      <c r="BR815" s="50"/>
      <c r="BS815" s="50"/>
      <c r="BT815" s="50"/>
      <c r="BU815" s="50"/>
      <c r="BV815" s="50"/>
      <c r="BW815" s="50"/>
      <c r="BX815" s="50"/>
      <c r="BY815" s="50"/>
      <c r="BZ815" s="50"/>
      <c r="CA815" s="50"/>
      <c r="CB815" s="50"/>
      <c r="CC815" s="50"/>
      <c r="CD815" s="50"/>
      <c r="CE815" s="50"/>
      <c r="CF815" s="50"/>
      <c r="CG815" s="50"/>
      <c r="CH815" s="50"/>
      <c r="CI815" s="50"/>
      <c r="CJ815" s="50"/>
    </row>
    <row r="816">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c r="AR816" s="50"/>
      <c r="AS816" s="50"/>
      <c r="AT816" s="50"/>
      <c r="AU816" s="853"/>
      <c r="AV816" s="853"/>
      <c r="AW816" s="853"/>
      <c r="AX816" s="853"/>
      <c r="AY816" s="853"/>
      <c r="AZ816" s="853"/>
      <c r="BA816" s="853"/>
      <c r="BB816" s="853"/>
      <c r="BC816" s="853"/>
      <c r="BD816" s="853"/>
      <c r="BE816" s="853"/>
      <c r="BF816" s="853"/>
      <c r="BG816" s="50"/>
      <c r="BH816" s="50"/>
      <c r="BI816" s="50"/>
      <c r="BJ816" s="50"/>
      <c r="BK816" s="50"/>
      <c r="BL816" s="50"/>
      <c r="BM816" s="50"/>
      <c r="BN816" s="50"/>
      <c r="BO816" s="50"/>
      <c r="BP816" s="50"/>
      <c r="BQ816" s="50"/>
      <c r="BR816" s="50"/>
      <c r="BS816" s="50"/>
      <c r="BT816" s="50"/>
      <c r="BU816" s="50"/>
      <c r="BV816" s="50"/>
      <c r="BW816" s="50"/>
      <c r="BX816" s="50"/>
      <c r="BY816" s="50"/>
      <c r="BZ816" s="50"/>
      <c r="CA816" s="50"/>
      <c r="CB816" s="50"/>
      <c r="CC816" s="50"/>
      <c r="CD816" s="50"/>
      <c r="CE816" s="50"/>
      <c r="CF816" s="50"/>
      <c r="CG816" s="50"/>
      <c r="CH816" s="50"/>
      <c r="CI816" s="50"/>
      <c r="CJ816" s="50"/>
    </row>
    <row r="817">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c r="AR817" s="50"/>
      <c r="AS817" s="50"/>
      <c r="AT817" s="50"/>
      <c r="AU817" s="853"/>
      <c r="AV817" s="853"/>
      <c r="AW817" s="853"/>
      <c r="AX817" s="853"/>
      <c r="AY817" s="853"/>
      <c r="AZ817" s="853"/>
      <c r="BA817" s="853"/>
      <c r="BB817" s="853"/>
      <c r="BC817" s="853"/>
      <c r="BD817" s="853"/>
      <c r="BE817" s="853"/>
      <c r="BF817" s="853"/>
      <c r="BG817" s="50"/>
      <c r="BH817" s="50"/>
      <c r="BI817" s="50"/>
      <c r="BJ817" s="50"/>
      <c r="BK817" s="50"/>
      <c r="BL817" s="50"/>
      <c r="BM817" s="50"/>
      <c r="BN817" s="50"/>
      <c r="BO817" s="50"/>
      <c r="BP817" s="50"/>
      <c r="BQ817" s="50"/>
      <c r="BR817" s="50"/>
      <c r="BS817" s="50"/>
      <c r="BT817" s="50"/>
      <c r="BU817" s="50"/>
      <c r="BV817" s="50"/>
      <c r="BW817" s="50"/>
      <c r="BX817" s="50"/>
      <c r="BY817" s="50"/>
      <c r="BZ817" s="50"/>
      <c r="CA817" s="50"/>
      <c r="CB817" s="50"/>
      <c r="CC817" s="50"/>
      <c r="CD817" s="50"/>
      <c r="CE817" s="50"/>
      <c r="CF817" s="50"/>
      <c r="CG817" s="50"/>
      <c r="CH817" s="50"/>
      <c r="CI817" s="50"/>
      <c r="CJ817" s="50"/>
    </row>
    <row r="818">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c r="AR818" s="50"/>
      <c r="AS818" s="50"/>
      <c r="AT818" s="50"/>
      <c r="AU818" s="853"/>
      <c r="AV818" s="853"/>
      <c r="AW818" s="853"/>
      <c r="AX818" s="853"/>
      <c r="AY818" s="853"/>
      <c r="AZ818" s="853"/>
      <c r="BA818" s="853"/>
      <c r="BB818" s="853"/>
      <c r="BC818" s="853"/>
      <c r="BD818" s="853"/>
      <c r="BE818" s="853"/>
      <c r="BF818" s="853"/>
      <c r="BG818" s="50"/>
      <c r="BH818" s="50"/>
      <c r="BI818" s="50"/>
      <c r="BJ818" s="50"/>
      <c r="BK818" s="50"/>
      <c r="BL818" s="50"/>
      <c r="BM818" s="50"/>
      <c r="BN818" s="50"/>
      <c r="BO818" s="50"/>
      <c r="BP818" s="50"/>
      <c r="BQ818" s="50"/>
      <c r="BR818" s="50"/>
      <c r="BS818" s="50"/>
      <c r="BT818" s="50"/>
      <c r="BU818" s="50"/>
      <c r="BV818" s="50"/>
      <c r="BW818" s="50"/>
      <c r="BX818" s="50"/>
      <c r="BY818" s="50"/>
      <c r="BZ818" s="50"/>
      <c r="CA818" s="50"/>
      <c r="CB818" s="50"/>
      <c r="CC818" s="50"/>
      <c r="CD818" s="50"/>
      <c r="CE818" s="50"/>
      <c r="CF818" s="50"/>
      <c r="CG818" s="50"/>
      <c r="CH818" s="50"/>
      <c r="CI818" s="50"/>
      <c r="CJ818" s="50"/>
    </row>
    <row r="819">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c r="AR819" s="50"/>
      <c r="AS819" s="50"/>
      <c r="AT819" s="50"/>
      <c r="AU819" s="853"/>
      <c r="AV819" s="853"/>
      <c r="AW819" s="853"/>
      <c r="AX819" s="853"/>
      <c r="AY819" s="853"/>
      <c r="AZ819" s="853"/>
      <c r="BA819" s="853"/>
      <c r="BB819" s="853"/>
      <c r="BC819" s="853"/>
      <c r="BD819" s="853"/>
      <c r="BE819" s="853"/>
      <c r="BF819" s="853"/>
      <c r="BG819" s="50"/>
      <c r="BH819" s="50"/>
      <c r="BI819" s="50"/>
      <c r="BJ819" s="50"/>
      <c r="BK819" s="50"/>
      <c r="BL819" s="50"/>
      <c r="BM819" s="50"/>
      <c r="BN819" s="50"/>
      <c r="BO819" s="50"/>
      <c r="BP819" s="50"/>
      <c r="BQ819" s="50"/>
      <c r="BR819" s="50"/>
      <c r="BS819" s="50"/>
      <c r="BT819" s="50"/>
      <c r="BU819" s="50"/>
      <c r="BV819" s="50"/>
      <c r="BW819" s="50"/>
      <c r="BX819" s="50"/>
      <c r="BY819" s="50"/>
      <c r="BZ819" s="50"/>
      <c r="CA819" s="50"/>
      <c r="CB819" s="50"/>
      <c r="CC819" s="50"/>
      <c r="CD819" s="50"/>
      <c r="CE819" s="50"/>
      <c r="CF819" s="50"/>
      <c r="CG819" s="50"/>
      <c r="CH819" s="50"/>
      <c r="CI819" s="50"/>
      <c r="CJ819" s="50"/>
    </row>
    <row r="820">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c r="AR820" s="50"/>
      <c r="AS820" s="50"/>
      <c r="AT820" s="50"/>
      <c r="AU820" s="853"/>
      <c r="AV820" s="853"/>
      <c r="AW820" s="853"/>
      <c r="AX820" s="853"/>
      <c r="AY820" s="853"/>
      <c r="AZ820" s="853"/>
      <c r="BA820" s="853"/>
      <c r="BB820" s="853"/>
      <c r="BC820" s="853"/>
      <c r="BD820" s="853"/>
      <c r="BE820" s="853"/>
      <c r="BF820" s="853"/>
      <c r="BG820" s="50"/>
      <c r="BH820" s="50"/>
      <c r="BI820" s="50"/>
      <c r="BJ820" s="50"/>
      <c r="BK820" s="50"/>
      <c r="BL820" s="50"/>
      <c r="BM820" s="50"/>
      <c r="BN820" s="50"/>
      <c r="BO820" s="50"/>
      <c r="BP820" s="50"/>
      <c r="BQ820" s="50"/>
      <c r="BR820" s="50"/>
      <c r="BS820" s="50"/>
      <c r="BT820" s="50"/>
      <c r="BU820" s="50"/>
      <c r="BV820" s="50"/>
      <c r="BW820" s="50"/>
      <c r="BX820" s="50"/>
      <c r="BY820" s="50"/>
      <c r="BZ820" s="50"/>
      <c r="CA820" s="50"/>
      <c r="CB820" s="50"/>
      <c r="CC820" s="50"/>
      <c r="CD820" s="50"/>
      <c r="CE820" s="50"/>
      <c r="CF820" s="50"/>
      <c r="CG820" s="50"/>
      <c r="CH820" s="50"/>
      <c r="CI820" s="50"/>
      <c r="CJ820" s="50"/>
    </row>
    <row r="821">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c r="AR821" s="50"/>
      <c r="AS821" s="50"/>
      <c r="AT821" s="50"/>
      <c r="AU821" s="853"/>
      <c r="AV821" s="853"/>
      <c r="AW821" s="853"/>
      <c r="AX821" s="853"/>
      <c r="AY821" s="853"/>
      <c r="AZ821" s="853"/>
      <c r="BA821" s="853"/>
      <c r="BB821" s="853"/>
      <c r="BC821" s="853"/>
      <c r="BD821" s="853"/>
      <c r="BE821" s="853"/>
      <c r="BF821" s="853"/>
      <c r="BG821" s="50"/>
      <c r="BH821" s="50"/>
      <c r="BI821" s="50"/>
      <c r="BJ821" s="50"/>
      <c r="BK821" s="50"/>
      <c r="BL821" s="50"/>
      <c r="BM821" s="50"/>
      <c r="BN821" s="50"/>
      <c r="BO821" s="50"/>
      <c r="BP821" s="50"/>
      <c r="BQ821" s="50"/>
      <c r="BR821" s="50"/>
      <c r="BS821" s="50"/>
      <c r="BT821" s="50"/>
      <c r="BU821" s="50"/>
      <c r="BV821" s="50"/>
      <c r="BW821" s="50"/>
      <c r="BX821" s="50"/>
      <c r="BY821" s="50"/>
      <c r="BZ821" s="50"/>
      <c r="CA821" s="50"/>
      <c r="CB821" s="50"/>
      <c r="CC821" s="50"/>
      <c r="CD821" s="50"/>
      <c r="CE821" s="50"/>
      <c r="CF821" s="50"/>
      <c r="CG821" s="50"/>
      <c r="CH821" s="50"/>
      <c r="CI821" s="50"/>
      <c r="CJ821" s="50"/>
    </row>
    <row r="822">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c r="AR822" s="50"/>
      <c r="AS822" s="50"/>
      <c r="AT822" s="50"/>
      <c r="AU822" s="853"/>
      <c r="AV822" s="853"/>
      <c r="AW822" s="853"/>
      <c r="AX822" s="853"/>
      <c r="AY822" s="853"/>
      <c r="AZ822" s="853"/>
      <c r="BA822" s="853"/>
      <c r="BB822" s="853"/>
      <c r="BC822" s="853"/>
      <c r="BD822" s="853"/>
      <c r="BE822" s="853"/>
      <c r="BF822" s="853"/>
      <c r="BG822" s="50"/>
      <c r="BH822" s="50"/>
      <c r="BI822" s="50"/>
      <c r="BJ822" s="50"/>
      <c r="BK822" s="50"/>
      <c r="BL822" s="50"/>
      <c r="BM822" s="50"/>
      <c r="BN822" s="50"/>
      <c r="BO822" s="50"/>
      <c r="BP822" s="50"/>
      <c r="BQ822" s="50"/>
      <c r="BR822" s="50"/>
      <c r="BS822" s="50"/>
      <c r="BT822" s="50"/>
      <c r="BU822" s="50"/>
      <c r="BV822" s="50"/>
      <c r="BW822" s="50"/>
      <c r="BX822" s="50"/>
      <c r="BY822" s="50"/>
      <c r="BZ822" s="50"/>
      <c r="CA822" s="50"/>
      <c r="CB822" s="50"/>
      <c r="CC822" s="50"/>
      <c r="CD822" s="50"/>
      <c r="CE822" s="50"/>
      <c r="CF822" s="50"/>
      <c r="CG822" s="50"/>
      <c r="CH822" s="50"/>
      <c r="CI822" s="50"/>
      <c r="CJ822" s="50"/>
    </row>
    <row r="823">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c r="AR823" s="50"/>
      <c r="AS823" s="50"/>
      <c r="AT823" s="50"/>
      <c r="AU823" s="853"/>
      <c r="AV823" s="853"/>
      <c r="AW823" s="853"/>
      <c r="AX823" s="853"/>
      <c r="AY823" s="853"/>
      <c r="AZ823" s="853"/>
      <c r="BA823" s="853"/>
      <c r="BB823" s="853"/>
      <c r="BC823" s="853"/>
      <c r="BD823" s="853"/>
      <c r="BE823" s="853"/>
      <c r="BF823" s="853"/>
      <c r="BG823" s="50"/>
      <c r="BH823" s="50"/>
      <c r="BI823" s="50"/>
      <c r="BJ823" s="50"/>
      <c r="BK823" s="50"/>
      <c r="BL823" s="50"/>
      <c r="BM823" s="50"/>
      <c r="BN823" s="50"/>
      <c r="BO823" s="50"/>
      <c r="BP823" s="50"/>
      <c r="BQ823" s="50"/>
      <c r="BR823" s="50"/>
      <c r="BS823" s="50"/>
      <c r="BT823" s="50"/>
      <c r="BU823" s="50"/>
      <c r="BV823" s="50"/>
      <c r="BW823" s="50"/>
      <c r="BX823" s="50"/>
      <c r="BY823" s="50"/>
      <c r="BZ823" s="50"/>
      <c r="CA823" s="50"/>
      <c r="CB823" s="50"/>
      <c r="CC823" s="50"/>
      <c r="CD823" s="50"/>
      <c r="CE823" s="50"/>
      <c r="CF823" s="50"/>
      <c r="CG823" s="50"/>
      <c r="CH823" s="50"/>
      <c r="CI823" s="50"/>
      <c r="CJ823" s="50"/>
    </row>
    <row r="824">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c r="AR824" s="50"/>
      <c r="AS824" s="50"/>
      <c r="AT824" s="50"/>
      <c r="AU824" s="853"/>
      <c r="AV824" s="853"/>
      <c r="AW824" s="853"/>
      <c r="AX824" s="853"/>
      <c r="AY824" s="853"/>
      <c r="AZ824" s="853"/>
      <c r="BA824" s="853"/>
      <c r="BB824" s="853"/>
      <c r="BC824" s="853"/>
      <c r="BD824" s="853"/>
      <c r="BE824" s="853"/>
      <c r="BF824" s="853"/>
      <c r="BG824" s="50"/>
      <c r="BH824" s="50"/>
      <c r="BI824" s="50"/>
      <c r="BJ824" s="50"/>
      <c r="BK824" s="50"/>
      <c r="BL824" s="50"/>
      <c r="BM824" s="50"/>
      <c r="BN824" s="50"/>
      <c r="BO824" s="50"/>
      <c r="BP824" s="50"/>
      <c r="BQ824" s="50"/>
      <c r="BR824" s="50"/>
      <c r="BS824" s="50"/>
      <c r="BT824" s="50"/>
      <c r="BU824" s="50"/>
      <c r="BV824" s="50"/>
      <c r="BW824" s="50"/>
      <c r="BX824" s="50"/>
      <c r="BY824" s="50"/>
      <c r="BZ824" s="50"/>
      <c r="CA824" s="50"/>
      <c r="CB824" s="50"/>
      <c r="CC824" s="50"/>
      <c r="CD824" s="50"/>
      <c r="CE824" s="50"/>
      <c r="CF824" s="50"/>
      <c r="CG824" s="50"/>
      <c r="CH824" s="50"/>
      <c r="CI824" s="50"/>
      <c r="CJ824" s="50"/>
    </row>
    <row r="825">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c r="AR825" s="50"/>
      <c r="AS825" s="50"/>
      <c r="AT825" s="50"/>
      <c r="AU825" s="853"/>
      <c r="AV825" s="853"/>
      <c r="AW825" s="853"/>
      <c r="AX825" s="853"/>
      <c r="AY825" s="853"/>
      <c r="AZ825" s="853"/>
      <c r="BA825" s="853"/>
      <c r="BB825" s="853"/>
      <c r="BC825" s="853"/>
      <c r="BD825" s="853"/>
      <c r="BE825" s="853"/>
      <c r="BF825" s="853"/>
      <c r="BG825" s="50"/>
      <c r="BH825" s="50"/>
      <c r="BI825" s="50"/>
      <c r="BJ825" s="50"/>
      <c r="BK825" s="50"/>
      <c r="BL825" s="50"/>
      <c r="BM825" s="50"/>
      <c r="BN825" s="50"/>
      <c r="BO825" s="50"/>
      <c r="BP825" s="50"/>
      <c r="BQ825" s="50"/>
      <c r="BR825" s="50"/>
      <c r="BS825" s="50"/>
      <c r="BT825" s="50"/>
      <c r="BU825" s="50"/>
      <c r="BV825" s="50"/>
      <c r="BW825" s="50"/>
      <c r="BX825" s="50"/>
      <c r="BY825" s="50"/>
      <c r="BZ825" s="50"/>
      <c r="CA825" s="50"/>
      <c r="CB825" s="50"/>
      <c r="CC825" s="50"/>
      <c r="CD825" s="50"/>
      <c r="CE825" s="50"/>
      <c r="CF825" s="50"/>
      <c r="CG825" s="50"/>
      <c r="CH825" s="50"/>
      <c r="CI825" s="50"/>
      <c r="CJ825" s="50"/>
    </row>
    <row r="826">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c r="AR826" s="50"/>
      <c r="AS826" s="50"/>
      <c r="AT826" s="50"/>
      <c r="AU826" s="853"/>
      <c r="AV826" s="853"/>
      <c r="AW826" s="853"/>
      <c r="AX826" s="853"/>
      <c r="AY826" s="853"/>
      <c r="AZ826" s="853"/>
      <c r="BA826" s="853"/>
      <c r="BB826" s="853"/>
      <c r="BC826" s="853"/>
      <c r="BD826" s="853"/>
      <c r="BE826" s="853"/>
      <c r="BF826" s="853"/>
      <c r="BG826" s="50"/>
      <c r="BH826" s="50"/>
      <c r="BI826" s="50"/>
      <c r="BJ826" s="50"/>
      <c r="BK826" s="50"/>
      <c r="BL826" s="50"/>
      <c r="BM826" s="50"/>
      <c r="BN826" s="50"/>
      <c r="BO826" s="50"/>
      <c r="BP826" s="50"/>
      <c r="BQ826" s="50"/>
      <c r="BR826" s="50"/>
      <c r="BS826" s="50"/>
      <c r="BT826" s="50"/>
      <c r="BU826" s="50"/>
      <c r="BV826" s="50"/>
      <c r="BW826" s="50"/>
      <c r="BX826" s="50"/>
      <c r="BY826" s="50"/>
      <c r="BZ826" s="50"/>
      <c r="CA826" s="50"/>
      <c r="CB826" s="50"/>
      <c r="CC826" s="50"/>
      <c r="CD826" s="50"/>
      <c r="CE826" s="50"/>
      <c r="CF826" s="50"/>
      <c r="CG826" s="50"/>
      <c r="CH826" s="50"/>
      <c r="CI826" s="50"/>
      <c r="CJ826" s="50"/>
    </row>
    <row r="827">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c r="AR827" s="50"/>
      <c r="AS827" s="50"/>
      <c r="AT827" s="50"/>
      <c r="AU827" s="853"/>
      <c r="AV827" s="853"/>
      <c r="AW827" s="853"/>
      <c r="AX827" s="853"/>
      <c r="AY827" s="853"/>
      <c r="AZ827" s="853"/>
      <c r="BA827" s="853"/>
      <c r="BB827" s="853"/>
      <c r="BC827" s="853"/>
      <c r="BD827" s="853"/>
      <c r="BE827" s="853"/>
      <c r="BF827" s="853"/>
      <c r="BG827" s="50"/>
      <c r="BH827" s="50"/>
      <c r="BI827" s="50"/>
      <c r="BJ827" s="50"/>
      <c r="BK827" s="50"/>
      <c r="BL827" s="50"/>
      <c r="BM827" s="50"/>
      <c r="BN827" s="50"/>
      <c r="BO827" s="50"/>
      <c r="BP827" s="50"/>
      <c r="BQ827" s="50"/>
      <c r="BR827" s="50"/>
      <c r="BS827" s="50"/>
      <c r="BT827" s="50"/>
      <c r="BU827" s="50"/>
      <c r="BV827" s="50"/>
      <c r="BW827" s="50"/>
      <c r="BX827" s="50"/>
      <c r="BY827" s="50"/>
      <c r="BZ827" s="50"/>
      <c r="CA827" s="50"/>
      <c r="CB827" s="50"/>
      <c r="CC827" s="50"/>
      <c r="CD827" s="50"/>
      <c r="CE827" s="50"/>
      <c r="CF827" s="50"/>
      <c r="CG827" s="50"/>
      <c r="CH827" s="50"/>
      <c r="CI827" s="50"/>
      <c r="CJ827" s="50"/>
    </row>
    <row r="828">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c r="AR828" s="50"/>
      <c r="AS828" s="50"/>
      <c r="AT828" s="50"/>
      <c r="AU828" s="853"/>
      <c r="AV828" s="853"/>
      <c r="AW828" s="853"/>
      <c r="AX828" s="853"/>
      <c r="AY828" s="853"/>
      <c r="AZ828" s="853"/>
      <c r="BA828" s="853"/>
      <c r="BB828" s="853"/>
      <c r="BC828" s="853"/>
      <c r="BD828" s="853"/>
      <c r="BE828" s="853"/>
      <c r="BF828" s="853"/>
      <c r="BG828" s="50"/>
      <c r="BH828" s="50"/>
      <c r="BI828" s="50"/>
      <c r="BJ828" s="50"/>
      <c r="BK828" s="50"/>
      <c r="BL828" s="50"/>
      <c r="BM828" s="50"/>
      <c r="BN828" s="50"/>
      <c r="BO828" s="50"/>
      <c r="BP828" s="50"/>
      <c r="BQ828" s="50"/>
      <c r="BR828" s="50"/>
      <c r="BS828" s="50"/>
      <c r="BT828" s="50"/>
      <c r="BU828" s="50"/>
      <c r="BV828" s="50"/>
      <c r="BW828" s="50"/>
      <c r="BX828" s="50"/>
      <c r="BY828" s="50"/>
      <c r="BZ828" s="50"/>
      <c r="CA828" s="50"/>
      <c r="CB828" s="50"/>
      <c r="CC828" s="50"/>
      <c r="CD828" s="50"/>
      <c r="CE828" s="50"/>
      <c r="CF828" s="50"/>
      <c r="CG828" s="50"/>
      <c r="CH828" s="50"/>
      <c r="CI828" s="50"/>
      <c r="CJ828" s="50"/>
    </row>
    <row r="829">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c r="AR829" s="50"/>
      <c r="AS829" s="50"/>
      <c r="AT829" s="50"/>
      <c r="AU829" s="853"/>
      <c r="AV829" s="853"/>
      <c r="AW829" s="853"/>
      <c r="AX829" s="853"/>
      <c r="AY829" s="853"/>
      <c r="AZ829" s="853"/>
      <c r="BA829" s="853"/>
      <c r="BB829" s="853"/>
      <c r="BC829" s="853"/>
      <c r="BD829" s="853"/>
      <c r="BE829" s="853"/>
      <c r="BF829" s="853"/>
      <c r="BG829" s="50"/>
      <c r="BH829" s="50"/>
      <c r="BI829" s="50"/>
      <c r="BJ829" s="50"/>
      <c r="BK829" s="50"/>
      <c r="BL829" s="50"/>
      <c r="BM829" s="50"/>
      <c r="BN829" s="50"/>
      <c r="BO829" s="50"/>
      <c r="BP829" s="50"/>
      <c r="BQ829" s="50"/>
      <c r="BR829" s="50"/>
      <c r="BS829" s="50"/>
      <c r="BT829" s="50"/>
      <c r="BU829" s="50"/>
      <c r="BV829" s="50"/>
      <c r="BW829" s="50"/>
      <c r="BX829" s="50"/>
      <c r="BY829" s="50"/>
      <c r="BZ829" s="50"/>
      <c r="CA829" s="50"/>
      <c r="CB829" s="50"/>
      <c r="CC829" s="50"/>
      <c r="CD829" s="50"/>
      <c r="CE829" s="50"/>
      <c r="CF829" s="50"/>
      <c r="CG829" s="50"/>
      <c r="CH829" s="50"/>
      <c r="CI829" s="50"/>
      <c r="CJ829" s="50"/>
    </row>
    <row r="830">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c r="AR830" s="50"/>
      <c r="AS830" s="50"/>
      <c r="AT830" s="50"/>
      <c r="AU830" s="853"/>
      <c r="AV830" s="853"/>
      <c r="AW830" s="853"/>
      <c r="AX830" s="853"/>
      <c r="AY830" s="853"/>
      <c r="AZ830" s="853"/>
      <c r="BA830" s="853"/>
      <c r="BB830" s="853"/>
      <c r="BC830" s="853"/>
      <c r="BD830" s="853"/>
      <c r="BE830" s="853"/>
      <c r="BF830" s="853"/>
      <c r="BG830" s="50"/>
      <c r="BH830" s="50"/>
      <c r="BI830" s="50"/>
      <c r="BJ830" s="50"/>
      <c r="BK830" s="50"/>
      <c r="BL830" s="50"/>
      <c r="BM830" s="50"/>
      <c r="BN830" s="50"/>
      <c r="BO830" s="50"/>
      <c r="BP830" s="50"/>
      <c r="BQ830" s="50"/>
      <c r="BR830" s="50"/>
      <c r="BS830" s="50"/>
      <c r="BT830" s="50"/>
      <c r="BU830" s="50"/>
      <c r="BV830" s="50"/>
      <c r="BW830" s="50"/>
      <c r="BX830" s="50"/>
      <c r="BY830" s="50"/>
      <c r="BZ830" s="50"/>
      <c r="CA830" s="50"/>
      <c r="CB830" s="50"/>
      <c r="CC830" s="50"/>
      <c r="CD830" s="50"/>
      <c r="CE830" s="50"/>
      <c r="CF830" s="50"/>
      <c r="CG830" s="50"/>
      <c r="CH830" s="50"/>
      <c r="CI830" s="50"/>
      <c r="CJ830" s="50"/>
    </row>
    <row r="831">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c r="AR831" s="50"/>
      <c r="AS831" s="50"/>
      <c r="AT831" s="50"/>
      <c r="AU831" s="853"/>
      <c r="AV831" s="853"/>
      <c r="AW831" s="853"/>
      <c r="AX831" s="853"/>
      <c r="AY831" s="853"/>
      <c r="AZ831" s="853"/>
      <c r="BA831" s="853"/>
      <c r="BB831" s="853"/>
      <c r="BC831" s="853"/>
      <c r="BD831" s="853"/>
      <c r="BE831" s="853"/>
      <c r="BF831" s="853"/>
      <c r="BG831" s="50"/>
      <c r="BH831" s="50"/>
      <c r="BI831" s="50"/>
      <c r="BJ831" s="50"/>
      <c r="BK831" s="50"/>
      <c r="BL831" s="50"/>
      <c r="BM831" s="50"/>
      <c r="BN831" s="50"/>
      <c r="BO831" s="50"/>
      <c r="BP831" s="50"/>
      <c r="BQ831" s="50"/>
      <c r="BR831" s="50"/>
      <c r="BS831" s="50"/>
      <c r="BT831" s="50"/>
      <c r="BU831" s="50"/>
      <c r="BV831" s="50"/>
      <c r="BW831" s="50"/>
      <c r="BX831" s="50"/>
      <c r="BY831" s="50"/>
      <c r="BZ831" s="50"/>
      <c r="CA831" s="50"/>
      <c r="CB831" s="50"/>
      <c r="CC831" s="50"/>
      <c r="CD831" s="50"/>
      <c r="CE831" s="50"/>
      <c r="CF831" s="50"/>
      <c r="CG831" s="50"/>
      <c r="CH831" s="50"/>
      <c r="CI831" s="50"/>
      <c r="CJ831" s="50"/>
    </row>
    <row r="832">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c r="AR832" s="50"/>
      <c r="AS832" s="50"/>
      <c r="AT832" s="50"/>
      <c r="AU832" s="853"/>
      <c r="AV832" s="853"/>
      <c r="AW832" s="853"/>
      <c r="AX832" s="853"/>
      <c r="AY832" s="853"/>
      <c r="AZ832" s="853"/>
      <c r="BA832" s="853"/>
      <c r="BB832" s="853"/>
      <c r="BC832" s="853"/>
      <c r="BD832" s="853"/>
      <c r="BE832" s="853"/>
      <c r="BF832" s="853"/>
      <c r="BG832" s="50"/>
      <c r="BH832" s="50"/>
      <c r="BI832" s="50"/>
      <c r="BJ832" s="50"/>
      <c r="BK832" s="50"/>
      <c r="BL832" s="50"/>
      <c r="BM832" s="50"/>
      <c r="BN832" s="50"/>
      <c r="BO832" s="50"/>
      <c r="BP832" s="50"/>
      <c r="BQ832" s="50"/>
      <c r="BR832" s="50"/>
      <c r="BS832" s="50"/>
      <c r="BT832" s="50"/>
      <c r="BU832" s="50"/>
      <c r="BV832" s="50"/>
      <c r="BW832" s="50"/>
      <c r="BX832" s="50"/>
      <c r="BY832" s="50"/>
      <c r="BZ832" s="50"/>
      <c r="CA832" s="50"/>
      <c r="CB832" s="50"/>
      <c r="CC832" s="50"/>
      <c r="CD832" s="50"/>
      <c r="CE832" s="50"/>
      <c r="CF832" s="50"/>
      <c r="CG832" s="50"/>
      <c r="CH832" s="50"/>
      <c r="CI832" s="50"/>
      <c r="CJ832" s="50"/>
    </row>
    <row r="833">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c r="AR833" s="50"/>
      <c r="AS833" s="50"/>
      <c r="AT833" s="50"/>
      <c r="AU833" s="853"/>
      <c r="AV833" s="853"/>
      <c r="AW833" s="853"/>
      <c r="AX833" s="853"/>
      <c r="AY833" s="853"/>
      <c r="AZ833" s="853"/>
      <c r="BA833" s="853"/>
      <c r="BB833" s="853"/>
      <c r="BC833" s="853"/>
      <c r="BD833" s="853"/>
      <c r="BE833" s="853"/>
      <c r="BF833" s="853"/>
      <c r="BG833" s="50"/>
      <c r="BH833" s="50"/>
      <c r="BI833" s="50"/>
      <c r="BJ833" s="50"/>
      <c r="BK833" s="50"/>
      <c r="BL833" s="50"/>
      <c r="BM833" s="50"/>
      <c r="BN833" s="50"/>
      <c r="BO833" s="50"/>
      <c r="BP833" s="50"/>
      <c r="BQ833" s="50"/>
      <c r="BR833" s="50"/>
      <c r="BS833" s="50"/>
      <c r="BT833" s="50"/>
      <c r="BU833" s="50"/>
      <c r="BV833" s="50"/>
      <c r="BW833" s="50"/>
      <c r="BX833" s="50"/>
      <c r="BY833" s="50"/>
      <c r="BZ833" s="50"/>
      <c r="CA833" s="50"/>
      <c r="CB833" s="50"/>
      <c r="CC833" s="50"/>
      <c r="CD833" s="50"/>
      <c r="CE833" s="50"/>
      <c r="CF833" s="50"/>
      <c r="CG833" s="50"/>
      <c r="CH833" s="50"/>
      <c r="CI833" s="50"/>
      <c r="CJ833" s="50"/>
    </row>
    <row r="834">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c r="AR834" s="50"/>
      <c r="AS834" s="50"/>
      <c r="AT834" s="50"/>
      <c r="AU834" s="853"/>
      <c r="AV834" s="853"/>
      <c r="AW834" s="853"/>
      <c r="AX834" s="853"/>
      <c r="AY834" s="853"/>
      <c r="AZ834" s="853"/>
      <c r="BA834" s="853"/>
      <c r="BB834" s="853"/>
      <c r="BC834" s="853"/>
      <c r="BD834" s="853"/>
      <c r="BE834" s="853"/>
      <c r="BF834" s="853"/>
      <c r="BG834" s="50"/>
      <c r="BH834" s="50"/>
      <c r="BI834" s="50"/>
      <c r="BJ834" s="50"/>
      <c r="BK834" s="50"/>
      <c r="BL834" s="50"/>
      <c r="BM834" s="50"/>
      <c r="BN834" s="50"/>
      <c r="BO834" s="50"/>
      <c r="BP834" s="50"/>
      <c r="BQ834" s="50"/>
      <c r="BR834" s="50"/>
      <c r="BS834" s="50"/>
      <c r="BT834" s="50"/>
      <c r="BU834" s="50"/>
      <c r="BV834" s="50"/>
      <c r="BW834" s="50"/>
      <c r="BX834" s="50"/>
      <c r="BY834" s="50"/>
      <c r="BZ834" s="50"/>
      <c r="CA834" s="50"/>
      <c r="CB834" s="50"/>
      <c r="CC834" s="50"/>
      <c r="CD834" s="50"/>
      <c r="CE834" s="50"/>
      <c r="CF834" s="50"/>
      <c r="CG834" s="50"/>
      <c r="CH834" s="50"/>
      <c r="CI834" s="50"/>
      <c r="CJ834" s="50"/>
    </row>
    <row r="835">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c r="AR835" s="50"/>
      <c r="AS835" s="50"/>
      <c r="AT835" s="50"/>
      <c r="AU835" s="853"/>
      <c r="AV835" s="853"/>
      <c r="AW835" s="853"/>
      <c r="AX835" s="853"/>
      <c r="AY835" s="853"/>
      <c r="AZ835" s="853"/>
      <c r="BA835" s="853"/>
      <c r="BB835" s="853"/>
      <c r="BC835" s="853"/>
      <c r="BD835" s="853"/>
      <c r="BE835" s="853"/>
      <c r="BF835" s="853"/>
      <c r="BG835" s="50"/>
      <c r="BH835" s="50"/>
      <c r="BI835" s="50"/>
      <c r="BJ835" s="50"/>
      <c r="BK835" s="50"/>
      <c r="BL835" s="50"/>
      <c r="BM835" s="50"/>
      <c r="BN835" s="50"/>
      <c r="BO835" s="50"/>
      <c r="BP835" s="50"/>
      <c r="BQ835" s="50"/>
      <c r="BR835" s="50"/>
      <c r="BS835" s="50"/>
      <c r="BT835" s="50"/>
      <c r="BU835" s="50"/>
      <c r="BV835" s="50"/>
      <c r="BW835" s="50"/>
      <c r="BX835" s="50"/>
      <c r="BY835" s="50"/>
      <c r="BZ835" s="50"/>
      <c r="CA835" s="50"/>
      <c r="CB835" s="50"/>
      <c r="CC835" s="50"/>
      <c r="CD835" s="50"/>
      <c r="CE835" s="50"/>
      <c r="CF835" s="50"/>
      <c r="CG835" s="50"/>
      <c r="CH835" s="50"/>
      <c r="CI835" s="50"/>
      <c r="CJ835" s="50"/>
    </row>
    <row r="836">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c r="AR836" s="50"/>
      <c r="AS836" s="50"/>
      <c r="AT836" s="50"/>
      <c r="AU836" s="853"/>
      <c r="AV836" s="853"/>
      <c r="AW836" s="853"/>
      <c r="AX836" s="853"/>
      <c r="AY836" s="853"/>
      <c r="AZ836" s="853"/>
      <c r="BA836" s="853"/>
      <c r="BB836" s="853"/>
      <c r="BC836" s="853"/>
      <c r="BD836" s="853"/>
      <c r="BE836" s="853"/>
      <c r="BF836" s="853"/>
      <c r="BG836" s="50"/>
      <c r="BH836" s="50"/>
      <c r="BI836" s="50"/>
      <c r="BJ836" s="50"/>
      <c r="BK836" s="50"/>
      <c r="BL836" s="50"/>
      <c r="BM836" s="50"/>
      <c r="BN836" s="50"/>
      <c r="BO836" s="50"/>
      <c r="BP836" s="50"/>
      <c r="BQ836" s="50"/>
      <c r="BR836" s="50"/>
      <c r="BS836" s="50"/>
      <c r="BT836" s="50"/>
      <c r="BU836" s="50"/>
      <c r="BV836" s="50"/>
      <c r="BW836" s="50"/>
      <c r="BX836" s="50"/>
      <c r="BY836" s="50"/>
      <c r="BZ836" s="50"/>
      <c r="CA836" s="50"/>
      <c r="CB836" s="50"/>
      <c r="CC836" s="50"/>
      <c r="CD836" s="50"/>
      <c r="CE836" s="50"/>
      <c r="CF836" s="50"/>
      <c r="CG836" s="50"/>
      <c r="CH836" s="50"/>
      <c r="CI836" s="50"/>
      <c r="CJ836" s="50"/>
    </row>
    <row r="837">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c r="AR837" s="50"/>
      <c r="AS837" s="50"/>
      <c r="AT837" s="50"/>
      <c r="AU837" s="853"/>
      <c r="AV837" s="853"/>
      <c r="AW837" s="853"/>
      <c r="AX837" s="853"/>
      <c r="AY837" s="853"/>
      <c r="AZ837" s="853"/>
      <c r="BA837" s="853"/>
      <c r="BB837" s="853"/>
      <c r="BC837" s="853"/>
      <c r="BD837" s="853"/>
      <c r="BE837" s="853"/>
      <c r="BF837" s="853"/>
      <c r="BG837" s="50"/>
      <c r="BH837" s="50"/>
      <c r="BI837" s="50"/>
      <c r="BJ837" s="50"/>
      <c r="BK837" s="50"/>
      <c r="BL837" s="50"/>
      <c r="BM837" s="50"/>
      <c r="BN837" s="50"/>
      <c r="BO837" s="50"/>
      <c r="BP837" s="50"/>
      <c r="BQ837" s="50"/>
      <c r="BR837" s="50"/>
      <c r="BS837" s="50"/>
      <c r="BT837" s="50"/>
      <c r="BU837" s="50"/>
      <c r="BV837" s="50"/>
      <c r="BW837" s="50"/>
      <c r="BX837" s="50"/>
      <c r="BY837" s="50"/>
      <c r="BZ837" s="50"/>
      <c r="CA837" s="50"/>
      <c r="CB837" s="50"/>
      <c r="CC837" s="50"/>
      <c r="CD837" s="50"/>
      <c r="CE837" s="50"/>
      <c r="CF837" s="50"/>
      <c r="CG837" s="50"/>
      <c r="CH837" s="50"/>
      <c r="CI837" s="50"/>
      <c r="CJ837" s="50"/>
    </row>
    <row r="838">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c r="AR838" s="50"/>
      <c r="AS838" s="50"/>
      <c r="AT838" s="50"/>
      <c r="AU838" s="853"/>
      <c r="AV838" s="853"/>
      <c r="AW838" s="853"/>
      <c r="AX838" s="853"/>
      <c r="AY838" s="853"/>
      <c r="AZ838" s="853"/>
      <c r="BA838" s="853"/>
      <c r="BB838" s="853"/>
      <c r="BC838" s="853"/>
      <c r="BD838" s="853"/>
      <c r="BE838" s="853"/>
      <c r="BF838" s="853"/>
      <c r="BG838" s="50"/>
      <c r="BH838" s="50"/>
      <c r="BI838" s="50"/>
      <c r="BJ838" s="50"/>
      <c r="BK838" s="50"/>
      <c r="BL838" s="50"/>
      <c r="BM838" s="50"/>
      <c r="BN838" s="50"/>
      <c r="BO838" s="50"/>
      <c r="BP838" s="50"/>
      <c r="BQ838" s="50"/>
      <c r="BR838" s="50"/>
      <c r="BS838" s="50"/>
      <c r="BT838" s="50"/>
      <c r="BU838" s="50"/>
      <c r="BV838" s="50"/>
      <c r="BW838" s="50"/>
      <c r="BX838" s="50"/>
      <c r="BY838" s="50"/>
      <c r="BZ838" s="50"/>
      <c r="CA838" s="50"/>
      <c r="CB838" s="50"/>
      <c r="CC838" s="50"/>
      <c r="CD838" s="50"/>
      <c r="CE838" s="50"/>
      <c r="CF838" s="50"/>
      <c r="CG838" s="50"/>
      <c r="CH838" s="50"/>
      <c r="CI838" s="50"/>
      <c r="CJ838" s="50"/>
    </row>
    <row r="839">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c r="AR839" s="50"/>
      <c r="AS839" s="50"/>
      <c r="AT839" s="50"/>
      <c r="AU839" s="853"/>
      <c r="AV839" s="853"/>
      <c r="AW839" s="853"/>
      <c r="AX839" s="853"/>
      <c r="AY839" s="853"/>
      <c r="AZ839" s="853"/>
      <c r="BA839" s="853"/>
      <c r="BB839" s="853"/>
      <c r="BC839" s="853"/>
      <c r="BD839" s="853"/>
      <c r="BE839" s="853"/>
      <c r="BF839" s="853"/>
      <c r="BG839" s="50"/>
      <c r="BH839" s="50"/>
      <c r="BI839" s="50"/>
      <c r="BJ839" s="50"/>
      <c r="BK839" s="50"/>
      <c r="BL839" s="50"/>
      <c r="BM839" s="50"/>
      <c r="BN839" s="50"/>
      <c r="BO839" s="50"/>
      <c r="BP839" s="50"/>
      <c r="BQ839" s="50"/>
      <c r="BR839" s="50"/>
      <c r="BS839" s="50"/>
      <c r="BT839" s="50"/>
      <c r="BU839" s="50"/>
      <c r="BV839" s="50"/>
      <c r="BW839" s="50"/>
      <c r="BX839" s="50"/>
      <c r="BY839" s="50"/>
      <c r="BZ839" s="50"/>
      <c r="CA839" s="50"/>
      <c r="CB839" s="50"/>
      <c r="CC839" s="50"/>
      <c r="CD839" s="50"/>
      <c r="CE839" s="50"/>
      <c r="CF839" s="50"/>
      <c r="CG839" s="50"/>
      <c r="CH839" s="50"/>
      <c r="CI839" s="50"/>
      <c r="CJ839" s="50"/>
    </row>
    <row r="840">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c r="AR840" s="50"/>
      <c r="AS840" s="50"/>
      <c r="AT840" s="50"/>
      <c r="AU840" s="853"/>
      <c r="AV840" s="853"/>
      <c r="AW840" s="853"/>
      <c r="AX840" s="853"/>
      <c r="AY840" s="853"/>
      <c r="AZ840" s="853"/>
      <c r="BA840" s="853"/>
      <c r="BB840" s="853"/>
      <c r="BC840" s="853"/>
      <c r="BD840" s="853"/>
      <c r="BE840" s="853"/>
      <c r="BF840" s="853"/>
      <c r="BG840" s="50"/>
      <c r="BH840" s="50"/>
      <c r="BI840" s="50"/>
      <c r="BJ840" s="50"/>
      <c r="BK840" s="50"/>
      <c r="BL840" s="50"/>
      <c r="BM840" s="50"/>
      <c r="BN840" s="50"/>
      <c r="BO840" s="50"/>
      <c r="BP840" s="50"/>
      <c r="BQ840" s="50"/>
      <c r="BR840" s="50"/>
      <c r="BS840" s="50"/>
      <c r="BT840" s="50"/>
      <c r="BU840" s="50"/>
      <c r="BV840" s="50"/>
      <c r="BW840" s="50"/>
      <c r="BX840" s="50"/>
      <c r="BY840" s="50"/>
      <c r="BZ840" s="50"/>
      <c r="CA840" s="50"/>
      <c r="CB840" s="50"/>
      <c r="CC840" s="50"/>
      <c r="CD840" s="50"/>
      <c r="CE840" s="50"/>
      <c r="CF840" s="50"/>
      <c r="CG840" s="50"/>
      <c r="CH840" s="50"/>
      <c r="CI840" s="50"/>
      <c r="CJ840" s="50"/>
    </row>
    <row r="841">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c r="AR841" s="50"/>
      <c r="AS841" s="50"/>
      <c r="AT841" s="50"/>
      <c r="AU841" s="853"/>
      <c r="AV841" s="853"/>
      <c r="AW841" s="853"/>
      <c r="AX841" s="853"/>
      <c r="AY841" s="853"/>
      <c r="AZ841" s="853"/>
      <c r="BA841" s="853"/>
      <c r="BB841" s="853"/>
      <c r="BC841" s="853"/>
      <c r="BD841" s="853"/>
      <c r="BE841" s="853"/>
      <c r="BF841" s="853"/>
      <c r="BG841" s="50"/>
      <c r="BH841" s="50"/>
      <c r="BI841" s="50"/>
      <c r="BJ841" s="50"/>
      <c r="BK841" s="50"/>
      <c r="BL841" s="50"/>
      <c r="BM841" s="50"/>
      <c r="BN841" s="50"/>
      <c r="BO841" s="50"/>
      <c r="BP841" s="50"/>
      <c r="BQ841" s="50"/>
      <c r="BR841" s="50"/>
      <c r="BS841" s="50"/>
      <c r="BT841" s="50"/>
      <c r="BU841" s="50"/>
      <c r="BV841" s="50"/>
      <c r="BW841" s="50"/>
      <c r="BX841" s="50"/>
      <c r="BY841" s="50"/>
      <c r="BZ841" s="50"/>
      <c r="CA841" s="50"/>
      <c r="CB841" s="50"/>
      <c r="CC841" s="50"/>
      <c r="CD841" s="50"/>
      <c r="CE841" s="50"/>
      <c r="CF841" s="50"/>
      <c r="CG841" s="50"/>
      <c r="CH841" s="50"/>
      <c r="CI841" s="50"/>
      <c r="CJ841" s="50"/>
    </row>
    <row r="842">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c r="AR842" s="50"/>
      <c r="AS842" s="50"/>
      <c r="AT842" s="50"/>
      <c r="AU842" s="853"/>
      <c r="AV842" s="853"/>
      <c r="AW842" s="853"/>
      <c r="AX842" s="853"/>
      <c r="AY842" s="853"/>
      <c r="AZ842" s="853"/>
      <c r="BA842" s="853"/>
      <c r="BB842" s="853"/>
      <c r="BC842" s="853"/>
      <c r="BD842" s="853"/>
      <c r="BE842" s="853"/>
      <c r="BF842" s="853"/>
      <c r="BG842" s="50"/>
      <c r="BH842" s="50"/>
      <c r="BI842" s="50"/>
      <c r="BJ842" s="50"/>
      <c r="BK842" s="50"/>
      <c r="BL842" s="50"/>
      <c r="BM842" s="50"/>
      <c r="BN842" s="50"/>
      <c r="BO842" s="50"/>
      <c r="BP842" s="50"/>
      <c r="BQ842" s="50"/>
      <c r="BR842" s="50"/>
      <c r="BS842" s="50"/>
      <c r="BT842" s="50"/>
      <c r="BU842" s="50"/>
      <c r="BV842" s="50"/>
      <c r="BW842" s="50"/>
      <c r="BX842" s="50"/>
      <c r="BY842" s="50"/>
      <c r="BZ842" s="50"/>
      <c r="CA842" s="50"/>
      <c r="CB842" s="50"/>
      <c r="CC842" s="50"/>
      <c r="CD842" s="50"/>
      <c r="CE842" s="50"/>
      <c r="CF842" s="50"/>
      <c r="CG842" s="50"/>
      <c r="CH842" s="50"/>
      <c r="CI842" s="50"/>
      <c r="CJ842" s="50"/>
    </row>
    <row r="843">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c r="AR843" s="50"/>
      <c r="AS843" s="50"/>
      <c r="AT843" s="50"/>
      <c r="AU843" s="853"/>
      <c r="AV843" s="853"/>
      <c r="AW843" s="853"/>
      <c r="AX843" s="853"/>
      <c r="AY843" s="853"/>
      <c r="AZ843" s="853"/>
      <c r="BA843" s="853"/>
      <c r="BB843" s="853"/>
      <c r="BC843" s="853"/>
      <c r="BD843" s="853"/>
      <c r="BE843" s="853"/>
      <c r="BF843" s="853"/>
      <c r="BG843" s="50"/>
      <c r="BH843" s="50"/>
      <c r="BI843" s="50"/>
      <c r="BJ843" s="50"/>
      <c r="BK843" s="50"/>
      <c r="BL843" s="50"/>
      <c r="BM843" s="50"/>
      <c r="BN843" s="50"/>
      <c r="BO843" s="50"/>
      <c r="BP843" s="50"/>
      <c r="BQ843" s="50"/>
      <c r="BR843" s="50"/>
      <c r="BS843" s="50"/>
      <c r="BT843" s="50"/>
      <c r="BU843" s="50"/>
      <c r="BV843" s="50"/>
      <c r="BW843" s="50"/>
      <c r="BX843" s="50"/>
      <c r="BY843" s="50"/>
      <c r="BZ843" s="50"/>
      <c r="CA843" s="50"/>
      <c r="CB843" s="50"/>
      <c r="CC843" s="50"/>
      <c r="CD843" s="50"/>
      <c r="CE843" s="50"/>
      <c r="CF843" s="50"/>
      <c r="CG843" s="50"/>
      <c r="CH843" s="50"/>
      <c r="CI843" s="50"/>
      <c r="CJ843" s="50"/>
    </row>
    <row r="844">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c r="AR844" s="50"/>
      <c r="AS844" s="50"/>
      <c r="AT844" s="50"/>
      <c r="AU844" s="853"/>
      <c r="AV844" s="853"/>
      <c r="AW844" s="853"/>
      <c r="AX844" s="853"/>
      <c r="AY844" s="853"/>
      <c r="AZ844" s="853"/>
      <c r="BA844" s="853"/>
      <c r="BB844" s="853"/>
      <c r="BC844" s="853"/>
      <c r="BD844" s="853"/>
      <c r="BE844" s="853"/>
      <c r="BF844" s="853"/>
      <c r="BG844" s="50"/>
      <c r="BH844" s="50"/>
      <c r="BI844" s="50"/>
      <c r="BJ844" s="50"/>
      <c r="BK844" s="50"/>
      <c r="BL844" s="50"/>
      <c r="BM844" s="50"/>
      <c r="BN844" s="50"/>
      <c r="BO844" s="50"/>
      <c r="BP844" s="50"/>
      <c r="BQ844" s="50"/>
      <c r="BR844" s="50"/>
      <c r="BS844" s="50"/>
      <c r="BT844" s="50"/>
      <c r="BU844" s="50"/>
      <c r="BV844" s="50"/>
      <c r="BW844" s="50"/>
      <c r="BX844" s="50"/>
      <c r="BY844" s="50"/>
      <c r="BZ844" s="50"/>
      <c r="CA844" s="50"/>
      <c r="CB844" s="50"/>
      <c r="CC844" s="50"/>
      <c r="CD844" s="50"/>
      <c r="CE844" s="50"/>
      <c r="CF844" s="50"/>
      <c r="CG844" s="50"/>
      <c r="CH844" s="50"/>
      <c r="CI844" s="50"/>
      <c r="CJ844" s="50"/>
    </row>
    <row r="845">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c r="AR845" s="50"/>
      <c r="AS845" s="50"/>
      <c r="AT845" s="50"/>
      <c r="AU845" s="853"/>
      <c r="AV845" s="853"/>
      <c r="AW845" s="853"/>
      <c r="AX845" s="853"/>
      <c r="AY845" s="853"/>
      <c r="AZ845" s="853"/>
      <c r="BA845" s="853"/>
      <c r="BB845" s="853"/>
      <c r="BC845" s="853"/>
      <c r="BD845" s="853"/>
      <c r="BE845" s="853"/>
      <c r="BF845" s="853"/>
      <c r="BG845" s="50"/>
      <c r="BH845" s="50"/>
      <c r="BI845" s="50"/>
      <c r="BJ845" s="50"/>
      <c r="BK845" s="50"/>
      <c r="BL845" s="50"/>
      <c r="BM845" s="50"/>
      <c r="BN845" s="50"/>
      <c r="BO845" s="50"/>
      <c r="BP845" s="50"/>
      <c r="BQ845" s="50"/>
      <c r="BR845" s="50"/>
      <c r="BS845" s="50"/>
      <c r="BT845" s="50"/>
      <c r="BU845" s="50"/>
      <c r="BV845" s="50"/>
      <c r="BW845" s="50"/>
      <c r="BX845" s="50"/>
      <c r="BY845" s="50"/>
      <c r="BZ845" s="50"/>
      <c r="CA845" s="50"/>
      <c r="CB845" s="50"/>
      <c r="CC845" s="50"/>
      <c r="CD845" s="50"/>
      <c r="CE845" s="50"/>
      <c r="CF845" s="50"/>
      <c r="CG845" s="50"/>
      <c r="CH845" s="50"/>
      <c r="CI845" s="50"/>
      <c r="CJ845" s="50"/>
    </row>
    <row r="846">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c r="AR846" s="50"/>
      <c r="AS846" s="50"/>
      <c r="AT846" s="50"/>
      <c r="AU846" s="853"/>
      <c r="AV846" s="853"/>
      <c r="AW846" s="853"/>
      <c r="AX846" s="853"/>
      <c r="AY846" s="853"/>
      <c r="AZ846" s="853"/>
      <c r="BA846" s="853"/>
      <c r="BB846" s="853"/>
      <c r="BC846" s="853"/>
      <c r="BD846" s="853"/>
      <c r="BE846" s="853"/>
      <c r="BF846" s="853"/>
      <c r="BG846" s="50"/>
      <c r="BH846" s="50"/>
      <c r="BI846" s="50"/>
      <c r="BJ846" s="50"/>
      <c r="BK846" s="50"/>
      <c r="BL846" s="50"/>
      <c r="BM846" s="50"/>
      <c r="BN846" s="50"/>
      <c r="BO846" s="50"/>
      <c r="BP846" s="50"/>
      <c r="BQ846" s="50"/>
      <c r="BR846" s="50"/>
      <c r="BS846" s="50"/>
      <c r="BT846" s="50"/>
      <c r="BU846" s="50"/>
      <c r="BV846" s="50"/>
      <c r="BW846" s="50"/>
      <c r="BX846" s="50"/>
      <c r="BY846" s="50"/>
      <c r="BZ846" s="50"/>
      <c r="CA846" s="50"/>
      <c r="CB846" s="50"/>
      <c r="CC846" s="50"/>
      <c r="CD846" s="50"/>
      <c r="CE846" s="50"/>
      <c r="CF846" s="50"/>
      <c r="CG846" s="50"/>
      <c r="CH846" s="50"/>
      <c r="CI846" s="50"/>
      <c r="CJ846" s="50"/>
    </row>
    <row r="847">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c r="AR847" s="50"/>
      <c r="AS847" s="50"/>
      <c r="AT847" s="50"/>
      <c r="AU847" s="853"/>
      <c r="AV847" s="853"/>
      <c r="AW847" s="853"/>
      <c r="AX847" s="853"/>
      <c r="AY847" s="853"/>
      <c r="AZ847" s="853"/>
      <c r="BA847" s="853"/>
      <c r="BB847" s="853"/>
      <c r="BC847" s="853"/>
      <c r="BD847" s="853"/>
      <c r="BE847" s="853"/>
      <c r="BF847" s="853"/>
      <c r="BG847" s="50"/>
      <c r="BH847" s="50"/>
      <c r="BI847" s="50"/>
      <c r="BJ847" s="50"/>
      <c r="BK847" s="50"/>
      <c r="BL847" s="50"/>
      <c r="BM847" s="50"/>
      <c r="BN847" s="50"/>
      <c r="BO847" s="50"/>
      <c r="BP847" s="50"/>
      <c r="BQ847" s="50"/>
      <c r="BR847" s="50"/>
      <c r="BS847" s="50"/>
      <c r="BT847" s="50"/>
      <c r="BU847" s="50"/>
      <c r="BV847" s="50"/>
      <c r="BW847" s="50"/>
      <c r="BX847" s="50"/>
      <c r="BY847" s="50"/>
      <c r="BZ847" s="50"/>
      <c r="CA847" s="50"/>
      <c r="CB847" s="50"/>
      <c r="CC847" s="50"/>
      <c r="CD847" s="50"/>
      <c r="CE847" s="50"/>
      <c r="CF847" s="50"/>
      <c r="CG847" s="50"/>
      <c r="CH847" s="50"/>
      <c r="CI847" s="50"/>
      <c r="CJ847" s="50"/>
    </row>
    <row r="848">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c r="AR848" s="50"/>
      <c r="AS848" s="50"/>
      <c r="AT848" s="50"/>
      <c r="AU848" s="853"/>
      <c r="AV848" s="853"/>
      <c r="AW848" s="853"/>
      <c r="AX848" s="853"/>
      <c r="AY848" s="853"/>
      <c r="AZ848" s="853"/>
      <c r="BA848" s="853"/>
      <c r="BB848" s="853"/>
      <c r="BC848" s="853"/>
      <c r="BD848" s="853"/>
      <c r="BE848" s="853"/>
      <c r="BF848" s="853"/>
      <c r="BG848" s="50"/>
      <c r="BH848" s="50"/>
      <c r="BI848" s="50"/>
      <c r="BJ848" s="50"/>
      <c r="BK848" s="50"/>
      <c r="BL848" s="50"/>
      <c r="BM848" s="50"/>
      <c r="BN848" s="50"/>
      <c r="BO848" s="50"/>
      <c r="BP848" s="50"/>
      <c r="BQ848" s="50"/>
      <c r="BR848" s="50"/>
      <c r="BS848" s="50"/>
      <c r="BT848" s="50"/>
      <c r="BU848" s="50"/>
      <c r="BV848" s="50"/>
      <c r="BW848" s="50"/>
      <c r="BX848" s="50"/>
      <c r="BY848" s="50"/>
      <c r="BZ848" s="50"/>
      <c r="CA848" s="50"/>
      <c r="CB848" s="50"/>
      <c r="CC848" s="50"/>
      <c r="CD848" s="50"/>
      <c r="CE848" s="50"/>
      <c r="CF848" s="50"/>
      <c r="CG848" s="50"/>
      <c r="CH848" s="50"/>
      <c r="CI848" s="50"/>
      <c r="CJ848" s="50"/>
    </row>
    <row r="849">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c r="AR849" s="50"/>
      <c r="AS849" s="50"/>
      <c r="AT849" s="50"/>
      <c r="AU849" s="853"/>
      <c r="AV849" s="853"/>
      <c r="AW849" s="853"/>
      <c r="AX849" s="853"/>
      <c r="AY849" s="853"/>
      <c r="AZ849" s="853"/>
      <c r="BA849" s="853"/>
      <c r="BB849" s="853"/>
      <c r="BC849" s="853"/>
      <c r="BD849" s="853"/>
      <c r="BE849" s="853"/>
      <c r="BF849" s="853"/>
      <c r="BG849" s="50"/>
      <c r="BH849" s="50"/>
      <c r="BI849" s="50"/>
      <c r="BJ849" s="50"/>
      <c r="BK849" s="50"/>
      <c r="BL849" s="50"/>
      <c r="BM849" s="50"/>
      <c r="BN849" s="50"/>
      <c r="BO849" s="50"/>
      <c r="BP849" s="50"/>
      <c r="BQ849" s="50"/>
      <c r="BR849" s="50"/>
      <c r="BS849" s="50"/>
      <c r="BT849" s="50"/>
      <c r="BU849" s="50"/>
      <c r="BV849" s="50"/>
      <c r="BW849" s="50"/>
      <c r="BX849" s="50"/>
      <c r="BY849" s="50"/>
      <c r="BZ849" s="50"/>
      <c r="CA849" s="50"/>
      <c r="CB849" s="50"/>
      <c r="CC849" s="50"/>
      <c r="CD849" s="50"/>
      <c r="CE849" s="50"/>
      <c r="CF849" s="50"/>
      <c r="CG849" s="50"/>
      <c r="CH849" s="50"/>
      <c r="CI849" s="50"/>
      <c r="CJ849" s="50"/>
    </row>
    <row r="850">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c r="AR850" s="50"/>
      <c r="AS850" s="50"/>
      <c r="AT850" s="50"/>
      <c r="AU850" s="853"/>
      <c r="AV850" s="853"/>
      <c r="AW850" s="853"/>
      <c r="AX850" s="853"/>
      <c r="AY850" s="853"/>
      <c r="AZ850" s="853"/>
      <c r="BA850" s="853"/>
      <c r="BB850" s="853"/>
      <c r="BC850" s="853"/>
      <c r="BD850" s="853"/>
      <c r="BE850" s="853"/>
      <c r="BF850" s="853"/>
      <c r="BG850" s="50"/>
      <c r="BH850" s="50"/>
      <c r="BI850" s="50"/>
      <c r="BJ850" s="50"/>
      <c r="BK850" s="50"/>
      <c r="BL850" s="50"/>
      <c r="BM850" s="50"/>
      <c r="BN850" s="50"/>
      <c r="BO850" s="50"/>
      <c r="BP850" s="50"/>
      <c r="BQ850" s="50"/>
      <c r="BR850" s="50"/>
      <c r="BS850" s="50"/>
      <c r="BT850" s="50"/>
      <c r="BU850" s="50"/>
      <c r="BV850" s="50"/>
      <c r="BW850" s="50"/>
      <c r="BX850" s="50"/>
      <c r="BY850" s="50"/>
      <c r="BZ850" s="50"/>
      <c r="CA850" s="50"/>
      <c r="CB850" s="50"/>
      <c r="CC850" s="50"/>
      <c r="CD850" s="50"/>
      <c r="CE850" s="50"/>
      <c r="CF850" s="50"/>
      <c r="CG850" s="50"/>
      <c r="CH850" s="50"/>
      <c r="CI850" s="50"/>
      <c r="CJ850" s="50"/>
    </row>
    <row r="851">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c r="AR851" s="50"/>
      <c r="AS851" s="50"/>
      <c r="AT851" s="50"/>
      <c r="AU851" s="853"/>
      <c r="AV851" s="853"/>
      <c r="AW851" s="853"/>
      <c r="AX851" s="853"/>
      <c r="AY851" s="853"/>
      <c r="AZ851" s="853"/>
      <c r="BA851" s="853"/>
      <c r="BB851" s="853"/>
      <c r="BC851" s="853"/>
      <c r="BD851" s="853"/>
      <c r="BE851" s="853"/>
      <c r="BF851" s="853"/>
      <c r="BG851" s="50"/>
      <c r="BH851" s="50"/>
      <c r="BI851" s="50"/>
      <c r="BJ851" s="50"/>
      <c r="BK851" s="50"/>
      <c r="BL851" s="50"/>
      <c r="BM851" s="50"/>
      <c r="BN851" s="50"/>
      <c r="BO851" s="50"/>
      <c r="BP851" s="50"/>
      <c r="BQ851" s="50"/>
      <c r="BR851" s="50"/>
      <c r="BS851" s="50"/>
      <c r="BT851" s="50"/>
      <c r="BU851" s="50"/>
      <c r="BV851" s="50"/>
      <c r="BW851" s="50"/>
      <c r="BX851" s="50"/>
      <c r="BY851" s="50"/>
      <c r="BZ851" s="50"/>
      <c r="CA851" s="50"/>
      <c r="CB851" s="50"/>
      <c r="CC851" s="50"/>
      <c r="CD851" s="50"/>
      <c r="CE851" s="50"/>
      <c r="CF851" s="50"/>
      <c r="CG851" s="50"/>
      <c r="CH851" s="50"/>
      <c r="CI851" s="50"/>
      <c r="CJ851" s="50"/>
    </row>
    <row r="852">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c r="AR852" s="50"/>
      <c r="AS852" s="50"/>
      <c r="AT852" s="50"/>
      <c r="AU852" s="853"/>
      <c r="AV852" s="853"/>
      <c r="AW852" s="853"/>
      <c r="AX852" s="853"/>
      <c r="AY852" s="853"/>
      <c r="AZ852" s="853"/>
      <c r="BA852" s="853"/>
      <c r="BB852" s="853"/>
      <c r="BC852" s="853"/>
      <c r="BD852" s="853"/>
      <c r="BE852" s="853"/>
      <c r="BF852" s="853"/>
      <c r="BG852" s="50"/>
      <c r="BH852" s="50"/>
      <c r="BI852" s="50"/>
      <c r="BJ852" s="50"/>
      <c r="BK852" s="50"/>
      <c r="BL852" s="50"/>
      <c r="BM852" s="50"/>
      <c r="BN852" s="50"/>
      <c r="BO852" s="50"/>
      <c r="BP852" s="50"/>
      <c r="BQ852" s="50"/>
      <c r="BR852" s="50"/>
      <c r="BS852" s="50"/>
      <c r="BT852" s="50"/>
      <c r="BU852" s="50"/>
      <c r="BV852" s="50"/>
      <c r="BW852" s="50"/>
      <c r="BX852" s="50"/>
      <c r="BY852" s="50"/>
      <c r="BZ852" s="50"/>
      <c r="CA852" s="50"/>
      <c r="CB852" s="50"/>
      <c r="CC852" s="50"/>
      <c r="CD852" s="50"/>
      <c r="CE852" s="50"/>
      <c r="CF852" s="50"/>
      <c r="CG852" s="50"/>
      <c r="CH852" s="50"/>
      <c r="CI852" s="50"/>
      <c r="CJ852" s="50"/>
    </row>
    <row r="853">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c r="AR853" s="50"/>
      <c r="AS853" s="50"/>
      <c r="AT853" s="50"/>
      <c r="AU853" s="853"/>
      <c r="AV853" s="853"/>
      <c r="AW853" s="853"/>
      <c r="AX853" s="853"/>
      <c r="AY853" s="853"/>
      <c r="AZ853" s="853"/>
      <c r="BA853" s="853"/>
      <c r="BB853" s="853"/>
      <c r="BC853" s="853"/>
      <c r="BD853" s="853"/>
      <c r="BE853" s="853"/>
      <c r="BF853" s="853"/>
      <c r="BG853" s="50"/>
      <c r="BH853" s="50"/>
      <c r="BI853" s="50"/>
      <c r="BJ853" s="50"/>
      <c r="BK853" s="50"/>
      <c r="BL853" s="50"/>
      <c r="BM853" s="50"/>
      <c r="BN853" s="50"/>
      <c r="BO853" s="50"/>
      <c r="BP853" s="50"/>
      <c r="BQ853" s="50"/>
      <c r="BR853" s="50"/>
      <c r="BS853" s="50"/>
      <c r="BT853" s="50"/>
      <c r="BU853" s="50"/>
      <c r="BV853" s="50"/>
      <c r="BW853" s="50"/>
      <c r="BX853" s="50"/>
      <c r="BY853" s="50"/>
      <c r="BZ853" s="50"/>
      <c r="CA853" s="50"/>
      <c r="CB853" s="50"/>
      <c r="CC853" s="50"/>
      <c r="CD853" s="50"/>
      <c r="CE853" s="50"/>
      <c r="CF853" s="50"/>
      <c r="CG853" s="50"/>
      <c r="CH853" s="50"/>
      <c r="CI853" s="50"/>
      <c r="CJ853" s="50"/>
    </row>
    <row r="854">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c r="AR854" s="50"/>
      <c r="AS854" s="50"/>
      <c r="AT854" s="50"/>
      <c r="AU854" s="853"/>
      <c r="AV854" s="853"/>
      <c r="AW854" s="853"/>
      <c r="AX854" s="853"/>
      <c r="AY854" s="853"/>
      <c r="AZ854" s="853"/>
      <c r="BA854" s="853"/>
      <c r="BB854" s="853"/>
      <c r="BC854" s="853"/>
      <c r="BD854" s="853"/>
      <c r="BE854" s="853"/>
      <c r="BF854" s="853"/>
      <c r="BG854" s="50"/>
      <c r="BH854" s="50"/>
      <c r="BI854" s="50"/>
      <c r="BJ854" s="50"/>
      <c r="BK854" s="50"/>
      <c r="BL854" s="50"/>
      <c r="BM854" s="50"/>
      <c r="BN854" s="50"/>
      <c r="BO854" s="50"/>
      <c r="BP854" s="50"/>
      <c r="BQ854" s="50"/>
      <c r="BR854" s="50"/>
      <c r="BS854" s="50"/>
      <c r="BT854" s="50"/>
      <c r="BU854" s="50"/>
      <c r="BV854" s="50"/>
      <c r="BW854" s="50"/>
      <c r="BX854" s="50"/>
      <c r="BY854" s="50"/>
      <c r="BZ854" s="50"/>
      <c r="CA854" s="50"/>
      <c r="CB854" s="50"/>
      <c r="CC854" s="50"/>
      <c r="CD854" s="50"/>
      <c r="CE854" s="50"/>
      <c r="CF854" s="50"/>
      <c r="CG854" s="50"/>
      <c r="CH854" s="50"/>
      <c r="CI854" s="50"/>
      <c r="CJ854" s="50"/>
    </row>
    <row r="855">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c r="AR855" s="50"/>
      <c r="AS855" s="50"/>
      <c r="AT855" s="50"/>
      <c r="AU855" s="853"/>
      <c r="AV855" s="853"/>
      <c r="AW855" s="853"/>
      <c r="AX855" s="853"/>
      <c r="AY855" s="853"/>
      <c r="AZ855" s="853"/>
      <c r="BA855" s="853"/>
      <c r="BB855" s="853"/>
      <c r="BC855" s="853"/>
      <c r="BD855" s="853"/>
      <c r="BE855" s="853"/>
      <c r="BF855" s="853"/>
      <c r="BG855" s="50"/>
      <c r="BH855" s="50"/>
      <c r="BI855" s="50"/>
      <c r="BJ855" s="50"/>
      <c r="BK855" s="50"/>
      <c r="BL855" s="50"/>
      <c r="BM855" s="50"/>
      <c r="BN855" s="50"/>
      <c r="BO855" s="50"/>
      <c r="BP855" s="50"/>
      <c r="BQ855" s="50"/>
      <c r="BR855" s="50"/>
      <c r="BS855" s="50"/>
      <c r="BT855" s="50"/>
      <c r="BU855" s="50"/>
      <c r="BV855" s="50"/>
      <c r="BW855" s="50"/>
      <c r="BX855" s="50"/>
      <c r="BY855" s="50"/>
      <c r="BZ855" s="50"/>
      <c r="CA855" s="50"/>
      <c r="CB855" s="50"/>
      <c r="CC855" s="50"/>
      <c r="CD855" s="50"/>
      <c r="CE855" s="50"/>
      <c r="CF855" s="50"/>
      <c r="CG855" s="50"/>
      <c r="CH855" s="50"/>
      <c r="CI855" s="50"/>
      <c r="CJ855" s="50"/>
    </row>
    <row r="856">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c r="AR856" s="50"/>
      <c r="AS856" s="50"/>
      <c r="AT856" s="50"/>
      <c r="AU856" s="853"/>
      <c r="AV856" s="853"/>
      <c r="AW856" s="853"/>
      <c r="AX856" s="853"/>
      <c r="AY856" s="853"/>
      <c r="AZ856" s="853"/>
      <c r="BA856" s="853"/>
      <c r="BB856" s="853"/>
      <c r="BC856" s="853"/>
      <c r="BD856" s="853"/>
      <c r="BE856" s="853"/>
      <c r="BF856" s="853"/>
      <c r="BG856" s="50"/>
      <c r="BH856" s="50"/>
      <c r="BI856" s="50"/>
      <c r="BJ856" s="50"/>
      <c r="BK856" s="50"/>
      <c r="BL856" s="50"/>
      <c r="BM856" s="50"/>
      <c r="BN856" s="50"/>
      <c r="BO856" s="50"/>
      <c r="BP856" s="50"/>
      <c r="BQ856" s="50"/>
      <c r="BR856" s="50"/>
      <c r="BS856" s="50"/>
      <c r="BT856" s="50"/>
      <c r="BU856" s="50"/>
      <c r="BV856" s="50"/>
      <c r="BW856" s="50"/>
      <c r="BX856" s="50"/>
      <c r="BY856" s="50"/>
      <c r="BZ856" s="50"/>
      <c r="CA856" s="50"/>
      <c r="CB856" s="50"/>
      <c r="CC856" s="50"/>
      <c r="CD856" s="50"/>
      <c r="CE856" s="50"/>
      <c r="CF856" s="50"/>
      <c r="CG856" s="50"/>
      <c r="CH856" s="50"/>
      <c r="CI856" s="50"/>
      <c r="CJ856" s="50"/>
    </row>
    <row r="857">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c r="AR857" s="50"/>
      <c r="AS857" s="50"/>
      <c r="AT857" s="50"/>
      <c r="AU857" s="853"/>
      <c r="AV857" s="853"/>
      <c r="AW857" s="853"/>
      <c r="AX857" s="853"/>
      <c r="AY857" s="853"/>
      <c r="AZ857" s="853"/>
      <c r="BA857" s="853"/>
      <c r="BB857" s="853"/>
      <c r="BC857" s="853"/>
      <c r="BD857" s="853"/>
      <c r="BE857" s="853"/>
      <c r="BF857" s="853"/>
      <c r="BG857" s="50"/>
      <c r="BH857" s="50"/>
      <c r="BI857" s="50"/>
      <c r="BJ857" s="50"/>
      <c r="BK857" s="50"/>
      <c r="BL857" s="50"/>
      <c r="BM857" s="50"/>
      <c r="BN857" s="50"/>
      <c r="BO857" s="50"/>
      <c r="BP857" s="50"/>
      <c r="BQ857" s="50"/>
      <c r="BR857" s="50"/>
      <c r="BS857" s="50"/>
      <c r="BT857" s="50"/>
      <c r="BU857" s="50"/>
      <c r="BV857" s="50"/>
      <c r="BW857" s="50"/>
      <c r="BX857" s="50"/>
      <c r="BY857" s="50"/>
      <c r="BZ857" s="50"/>
      <c r="CA857" s="50"/>
      <c r="CB857" s="50"/>
      <c r="CC857" s="50"/>
      <c r="CD857" s="50"/>
      <c r="CE857" s="50"/>
      <c r="CF857" s="50"/>
      <c r="CG857" s="50"/>
      <c r="CH857" s="50"/>
      <c r="CI857" s="50"/>
      <c r="CJ857" s="50"/>
    </row>
    <row r="858">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c r="AR858" s="50"/>
      <c r="AS858" s="50"/>
      <c r="AT858" s="50"/>
      <c r="AU858" s="853"/>
      <c r="AV858" s="853"/>
      <c r="AW858" s="853"/>
      <c r="AX858" s="853"/>
      <c r="AY858" s="853"/>
      <c r="AZ858" s="853"/>
      <c r="BA858" s="853"/>
      <c r="BB858" s="853"/>
      <c r="BC858" s="853"/>
      <c r="BD858" s="853"/>
      <c r="BE858" s="853"/>
      <c r="BF858" s="853"/>
      <c r="BG858" s="50"/>
      <c r="BH858" s="50"/>
      <c r="BI858" s="50"/>
      <c r="BJ858" s="50"/>
      <c r="BK858" s="50"/>
      <c r="BL858" s="50"/>
      <c r="BM858" s="50"/>
      <c r="BN858" s="50"/>
      <c r="BO858" s="50"/>
      <c r="BP858" s="50"/>
      <c r="BQ858" s="50"/>
      <c r="BR858" s="50"/>
      <c r="BS858" s="50"/>
      <c r="BT858" s="50"/>
      <c r="BU858" s="50"/>
      <c r="BV858" s="50"/>
      <c r="BW858" s="50"/>
      <c r="BX858" s="50"/>
      <c r="BY858" s="50"/>
      <c r="BZ858" s="50"/>
      <c r="CA858" s="50"/>
      <c r="CB858" s="50"/>
      <c r="CC858" s="50"/>
      <c r="CD858" s="50"/>
      <c r="CE858" s="50"/>
      <c r="CF858" s="50"/>
      <c r="CG858" s="50"/>
      <c r="CH858" s="50"/>
      <c r="CI858" s="50"/>
      <c r="CJ858" s="50"/>
    </row>
    <row r="859">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c r="AR859" s="50"/>
      <c r="AS859" s="50"/>
      <c r="AT859" s="50"/>
      <c r="AU859" s="853"/>
      <c r="AV859" s="853"/>
      <c r="AW859" s="853"/>
      <c r="AX859" s="853"/>
      <c r="AY859" s="853"/>
      <c r="AZ859" s="853"/>
      <c r="BA859" s="853"/>
      <c r="BB859" s="853"/>
      <c r="BC859" s="853"/>
      <c r="BD859" s="853"/>
      <c r="BE859" s="853"/>
      <c r="BF859" s="853"/>
      <c r="BG859" s="50"/>
      <c r="BH859" s="50"/>
      <c r="BI859" s="50"/>
      <c r="BJ859" s="50"/>
      <c r="BK859" s="50"/>
      <c r="BL859" s="50"/>
      <c r="BM859" s="50"/>
      <c r="BN859" s="50"/>
      <c r="BO859" s="50"/>
      <c r="BP859" s="50"/>
      <c r="BQ859" s="50"/>
      <c r="BR859" s="50"/>
      <c r="BS859" s="50"/>
      <c r="BT859" s="50"/>
      <c r="BU859" s="50"/>
      <c r="BV859" s="50"/>
      <c r="BW859" s="50"/>
      <c r="BX859" s="50"/>
      <c r="BY859" s="50"/>
      <c r="BZ859" s="50"/>
      <c r="CA859" s="50"/>
      <c r="CB859" s="50"/>
      <c r="CC859" s="50"/>
      <c r="CD859" s="50"/>
      <c r="CE859" s="50"/>
      <c r="CF859" s="50"/>
      <c r="CG859" s="50"/>
      <c r="CH859" s="50"/>
      <c r="CI859" s="50"/>
      <c r="CJ859" s="50"/>
    </row>
    <row r="860">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c r="AR860" s="50"/>
      <c r="AS860" s="50"/>
      <c r="AT860" s="50"/>
      <c r="AU860" s="853"/>
      <c r="AV860" s="853"/>
      <c r="AW860" s="853"/>
      <c r="AX860" s="853"/>
      <c r="AY860" s="853"/>
      <c r="AZ860" s="853"/>
      <c r="BA860" s="853"/>
      <c r="BB860" s="853"/>
      <c r="BC860" s="853"/>
      <c r="BD860" s="853"/>
      <c r="BE860" s="853"/>
      <c r="BF860" s="853"/>
      <c r="BG860" s="50"/>
      <c r="BH860" s="50"/>
      <c r="BI860" s="50"/>
      <c r="BJ860" s="50"/>
      <c r="BK860" s="50"/>
      <c r="BL860" s="50"/>
      <c r="BM860" s="50"/>
      <c r="BN860" s="50"/>
      <c r="BO860" s="50"/>
      <c r="BP860" s="50"/>
      <c r="BQ860" s="50"/>
      <c r="BR860" s="50"/>
      <c r="BS860" s="50"/>
      <c r="BT860" s="50"/>
      <c r="BU860" s="50"/>
      <c r="BV860" s="50"/>
      <c r="BW860" s="50"/>
      <c r="BX860" s="50"/>
      <c r="BY860" s="50"/>
      <c r="BZ860" s="50"/>
      <c r="CA860" s="50"/>
      <c r="CB860" s="50"/>
      <c r="CC860" s="50"/>
      <c r="CD860" s="50"/>
      <c r="CE860" s="50"/>
      <c r="CF860" s="50"/>
      <c r="CG860" s="50"/>
      <c r="CH860" s="50"/>
      <c r="CI860" s="50"/>
      <c r="CJ860" s="50"/>
    </row>
    <row r="861">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c r="AR861" s="50"/>
      <c r="AS861" s="50"/>
      <c r="AT861" s="50"/>
      <c r="AU861" s="853"/>
      <c r="AV861" s="853"/>
      <c r="AW861" s="853"/>
      <c r="AX861" s="853"/>
      <c r="AY861" s="853"/>
      <c r="AZ861" s="853"/>
      <c r="BA861" s="853"/>
      <c r="BB861" s="853"/>
      <c r="BC861" s="853"/>
      <c r="BD861" s="853"/>
      <c r="BE861" s="853"/>
      <c r="BF861" s="853"/>
      <c r="BG861" s="50"/>
      <c r="BH861" s="50"/>
      <c r="BI861" s="50"/>
      <c r="BJ861" s="50"/>
      <c r="BK861" s="50"/>
      <c r="BL861" s="50"/>
      <c r="BM861" s="50"/>
      <c r="BN861" s="50"/>
      <c r="BO861" s="50"/>
      <c r="BP861" s="50"/>
      <c r="BQ861" s="50"/>
      <c r="BR861" s="50"/>
      <c r="BS861" s="50"/>
      <c r="BT861" s="50"/>
      <c r="BU861" s="50"/>
      <c r="BV861" s="50"/>
      <c r="BW861" s="50"/>
      <c r="BX861" s="50"/>
      <c r="BY861" s="50"/>
      <c r="BZ861" s="50"/>
      <c r="CA861" s="50"/>
      <c r="CB861" s="50"/>
      <c r="CC861" s="50"/>
      <c r="CD861" s="50"/>
      <c r="CE861" s="50"/>
      <c r="CF861" s="50"/>
      <c r="CG861" s="50"/>
      <c r="CH861" s="50"/>
      <c r="CI861" s="50"/>
      <c r="CJ861" s="50"/>
    </row>
    <row r="862">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c r="AR862" s="50"/>
      <c r="AS862" s="50"/>
      <c r="AT862" s="50"/>
      <c r="AU862" s="853"/>
      <c r="AV862" s="853"/>
      <c r="AW862" s="853"/>
      <c r="AX862" s="853"/>
      <c r="AY862" s="853"/>
      <c r="AZ862" s="853"/>
      <c r="BA862" s="853"/>
      <c r="BB862" s="853"/>
      <c r="BC862" s="853"/>
      <c r="BD862" s="853"/>
      <c r="BE862" s="853"/>
      <c r="BF862" s="853"/>
      <c r="BG862" s="50"/>
      <c r="BH862" s="50"/>
      <c r="BI862" s="50"/>
      <c r="BJ862" s="50"/>
      <c r="BK862" s="50"/>
      <c r="BL862" s="50"/>
      <c r="BM862" s="50"/>
      <c r="BN862" s="50"/>
      <c r="BO862" s="50"/>
      <c r="BP862" s="50"/>
      <c r="BQ862" s="50"/>
      <c r="BR862" s="50"/>
      <c r="BS862" s="50"/>
      <c r="BT862" s="50"/>
      <c r="BU862" s="50"/>
      <c r="BV862" s="50"/>
      <c r="BW862" s="50"/>
      <c r="BX862" s="50"/>
      <c r="BY862" s="50"/>
      <c r="BZ862" s="50"/>
      <c r="CA862" s="50"/>
      <c r="CB862" s="50"/>
      <c r="CC862" s="50"/>
      <c r="CD862" s="50"/>
      <c r="CE862" s="50"/>
      <c r="CF862" s="50"/>
      <c r="CG862" s="50"/>
      <c r="CH862" s="50"/>
      <c r="CI862" s="50"/>
      <c r="CJ862" s="50"/>
    </row>
    <row r="863">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c r="AR863" s="50"/>
      <c r="AS863" s="50"/>
      <c r="AT863" s="50"/>
      <c r="AU863" s="853"/>
      <c r="AV863" s="853"/>
      <c r="AW863" s="853"/>
      <c r="AX863" s="853"/>
      <c r="AY863" s="853"/>
      <c r="AZ863" s="853"/>
      <c r="BA863" s="853"/>
      <c r="BB863" s="853"/>
      <c r="BC863" s="853"/>
      <c r="BD863" s="853"/>
      <c r="BE863" s="853"/>
      <c r="BF863" s="853"/>
      <c r="BG863" s="50"/>
      <c r="BH863" s="50"/>
      <c r="BI863" s="50"/>
      <c r="BJ863" s="50"/>
      <c r="BK863" s="50"/>
      <c r="BL863" s="50"/>
      <c r="BM863" s="50"/>
      <c r="BN863" s="50"/>
      <c r="BO863" s="50"/>
      <c r="BP863" s="50"/>
      <c r="BQ863" s="50"/>
      <c r="BR863" s="50"/>
      <c r="BS863" s="50"/>
      <c r="BT863" s="50"/>
      <c r="BU863" s="50"/>
      <c r="BV863" s="50"/>
      <c r="BW863" s="50"/>
      <c r="BX863" s="50"/>
      <c r="BY863" s="50"/>
      <c r="BZ863" s="50"/>
      <c r="CA863" s="50"/>
      <c r="CB863" s="50"/>
      <c r="CC863" s="50"/>
      <c r="CD863" s="50"/>
      <c r="CE863" s="50"/>
      <c r="CF863" s="50"/>
      <c r="CG863" s="50"/>
      <c r="CH863" s="50"/>
      <c r="CI863" s="50"/>
      <c r="CJ863" s="50"/>
    </row>
    <row r="864">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c r="AR864" s="50"/>
      <c r="AS864" s="50"/>
      <c r="AT864" s="50"/>
      <c r="AU864" s="853"/>
      <c r="AV864" s="853"/>
      <c r="AW864" s="853"/>
      <c r="AX864" s="853"/>
      <c r="AY864" s="853"/>
      <c r="AZ864" s="853"/>
      <c r="BA864" s="853"/>
      <c r="BB864" s="853"/>
      <c r="BC864" s="853"/>
      <c r="BD864" s="853"/>
      <c r="BE864" s="853"/>
      <c r="BF864" s="853"/>
      <c r="BG864" s="50"/>
      <c r="BH864" s="50"/>
      <c r="BI864" s="50"/>
      <c r="BJ864" s="50"/>
      <c r="BK864" s="50"/>
      <c r="BL864" s="50"/>
      <c r="BM864" s="50"/>
      <c r="BN864" s="50"/>
      <c r="BO864" s="50"/>
      <c r="BP864" s="50"/>
      <c r="BQ864" s="50"/>
      <c r="BR864" s="50"/>
      <c r="BS864" s="50"/>
      <c r="BT864" s="50"/>
      <c r="BU864" s="50"/>
      <c r="BV864" s="50"/>
      <c r="BW864" s="50"/>
      <c r="BX864" s="50"/>
      <c r="BY864" s="50"/>
      <c r="BZ864" s="50"/>
      <c r="CA864" s="50"/>
      <c r="CB864" s="50"/>
      <c r="CC864" s="50"/>
      <c r="CD864" s="50"/>
      <c r="CE864" s="50"/>
      <c r="CF864" s="50"/>
      <c r="CG864" s="50"/>
      <c r="CH864" s="50"/>
      <c r="CI864" s="50"/>
      <c r="CJ864" s="50"/>
    </row>
    <row r="865">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c r="AR865" s="50"/>
      <c r="AS865" s="50"/>
      <c r="AT865" s="50"/>
      <c r="AU865" s="853"/>
      <c r="AV865" s="853"/>
      <c r="AW865" s="853"/>
      <c r="AX865" s="853"/>
      <c r="AY865" s="853"/>
      <c r="AZ865" s="853"/>
      <c r="BA865" s="853"/>
      <c r="BB865" s="853"/>
      <c r="BC865" s="853"/>
      <c r="BD865" s="853"/>
      <c r="BE865" s="853"/>
      <c r="BF865" s="853"/>
      <c r="BG865" s="50"/>
      <c r="BH865" s="50"/>
      <c r="BI865" s="50"/>
      <c r="BJ865" s="50"/>
      <c r="BK865" s="50"/>
      <c r="BL865" s="50"/>
      <c r="BM865" s="50"/>
      <c r="BN865" s="50"/>
      <c r="BO865" s="50"/>
      <c r="BP865" s="50"/>
      <c r="BQ865" s="50"/>
      <c r="BR865" s="50"/>
      <c r="BS865" s="50"/>
      <c r="BT865" s="50"/>
      <c r="BU865" s="50"/>
      <c r="BV865" s="50"/>
      <c r="BW865" s="50"/>
      <c r="BX865" s="50"/>
      <c r="BY865" s="50"/>
      <c r="BZ865" s="50"/>
      <c r="CA865" s="50"/>
      <c r="CB865" s="50"/>
      <c r="CC865" s="50"/>
      <c r="CD865" s="50"/>
      <c r="CE865" s="50"/>
      <c r="CF865" s="50"/>
      <c r="CG865" s="50"/>
      <c r="CH865" s="50"/>
      <c r="CI865" s="50"/>
      <c r="CJ865" s="50"/>
    </row>
    <row r="866">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c r="AR866" s="50"/>
      <c r="AS866" s="50"/>
      <c r="AT866" s="50"/>
      <c r="AU866" s="853"/>
      <c r="AV866" s="853"/>
      <c r="AW866" s="853"/>
      <c r="AX866" s="853"/>
      <c r="AY866" s="853"/>
      <c r="AZ866" s="853"/>
      <c r="BA866" s="853"/>
      <c r="BB866" s="853"/>
      <c r="BC866" s="853"/>
      <c r="BD866" s="853"/>
      <c r="BE866" s="853"/>
      <c r="BF866" s="853"/>
      <c r="BG866" s="50"/>
      <c r="BH866" s="50"/>
      <c r="BI866" s="50"/>
      <c r="BJ866" s="50"/>
      <c r="BK866" s="50"/>
      <c r="BL866" s="50"/>
      <c r="BM866" s="50"/>
      <c r="BN866" s="50"/>
      <c r="BO866" s="50"/>
      <c r="BP866" s="50"/>
      <c r="BQ866" s="50"/>
      <c r="BR866" s="50"/>
      <c r="BS866" s="50"/>
      <c r="BT866" s="50"/>
      <c r="BU866" s="50"/>
      <c r="BV866" s="50"/>
      <c r="BW866" s="50"/>
      <c r="BX866" s="50"/>
      <c r="BY866" s="50"/>
      <c r="BZ866" s="50"/>
      <c r="CA866" s="50"/>
      <c r="CB866" s="50"/>
      <c r="CC866" s="50"/>
      <c r="CD866" s="50"/>
      <c r="CE866" s="50"/>
      <c r="CF866" s="50"/>
      <c r="CG866" s="50"/>
      <c r="CH866" s="50"/>
      <c r="CI866" s="50"/>
      <c r="CJ866" s="50"/>
    </row>
    <row r="867">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c r="AR867" s="50"/>
      <c r="AS867" s="50"/>
      <c r="AT867" s="50"/>
      <c r="AU867" s="853"/>
      <c r="AV867" s="853"/>
      <c r="AW867" s="853"/>
      <c r="AX867" s="853"/>
      <c r="AY867" s="853"/>
      <c r="AZ867" s="853"/>
      <c r="BA867" s="853"/>
      <c r="BB867" s="853"/>
      <c r="BC867" s="853"/>
      <c r="BD867" s="853"/>
      <c r="BE867" s="853"/>
      <c r="BF867" s="853"/>
      <c r="BG867" s="50"/>
      <c r="BH867" s="50"/>
      <c r="BI867" s="50"/>
      <c r="BJ867" s="50"/>
      <c r="BK867" s="50"/>
      <c r="BL867" s="50"/>
      <c r="BM867" s="50"/>
      <c r="BN867" s="50"/>
      <c r="BO867" s="50"/>
      <c r="BP867" s="50"/>
      <c r="BQ867" s="50"/>
      <c r="BR867" s="50"/>
      <c r="BS867" s="50"/>
      <c r="BT867" s="50"/>
      <c r="BU867" s="50"/>
      <c r="BV867" s="50"/>
      <c r="BW867" s="50"/>
      <c r="BX867" s="50"/>
      <c r="BY867" s="50"/>
      <c r="BZ867" s="50"/>
      <c r="CA867" s="50"/>
      <c r="CB867" s="50"/>
      <c r="CC867" s="50"/>
      <c r="CD867" s="50"/>
      <c r="CE867" s="50"/>
      <c r="CF867" s="50"/>
      <c r="CG867" s="50"/>
      <c r="CH867" s="50"/>
      <c r="CI867" s="50"/>
      <c r="CJ867" s="50"/>
    </row>
    <row r="868">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c r="AR868" s="50"/>
      <c r="AS868" s="50"/>
      <c r="AT868" s="50"/>
      <c r="AU868" s="853"/>
      <c r="AV868" s="853"/>
      <c r="AW868" s="853"/>
      <c r="AX868" s="853"/>
      <c r="AY868" s="853"/>
      <c r="AZ868" s="853"/>
      <c r="BA868" s="853"/>
      <c r="BB868" s="853"/>
      <c r="BC868" s="853"/>
      <c r="BD868" s="853"/>
      <c r="BE868" s="853"/>
      <c r="BF868" s="853"/>
      <c r="BG868" s="50"/>
      <c r="BH868" s="50"/>
      <c r="BI868" s="50"/>
      <c r="BJ868" s="50"/>
      <c r="BK868" s="50"/>
      <c r="BL868" s="50"/>
      <c r="BM868" s="50"/>
      <c r="BN868" s="50"/>
      <c r="BO868" s="50"/>
      <c r="BP868" s="50"/>
      <c r="BQ868" s="50"/>
      <c r="BR868" s="50"/>
      <c r="BS868" s="50"/>
      <c r="BT868" s="50"/>
      <c r="BU868" s="50"/>
      <c r="BV868" s="50"/>
      <c r="BW868" s="50"/>
      <c r="BX868" s="50"/>
      <c r="BY868" s="50"/>
      <c r="BZ868" s="50"/>
      <c r="CA868" s="50"/>
      <c r="CB868" s="50"/>
      <c r="CC868" s="50"/>
      <c r="CD868" s="50"/>
      <c r="CE868" s="50"/>
      <c r="CF868" s="50"/>
      <c r="CG868" s="50"/>
      <c r="CH868" s="50"/>
      <c r="CI868" s="50"/>
      <c r="CJ868" s="50"/>
    </row>
    <row r="869">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c r="AR869" s="50"/>
      <c r="AS869" s="50"/>
      <c r="AT869" s="50"/>
      <c r="AU869" s="853"/>
      <c r="AV869" s="853"/>
      <c r="AW869" s="853"/>
      <c r="AX869" s="853"/>
      <c r="AY869" s="853"/>
      <c r="AZ869" s="853"/>
      <c r="BA869" s="853"/>
      <c r="BB869" s="853"/>
      <c r="BC869" s="853"/>
      <c r="BD869" s="853"/>
      <c r="BE869" s="853"/>
      <c r="BF869" s="853"/>
      <c r="BG869" s="50"/>
      <c r="BH869" s="50"/>
      <c r="BI869" s="50"/>
      <c r="BJ869" s="50"/>
      <c r="BK869" s="50"/>
      <c r="BL869" s="50"/>
      <c r="BM869" s="50"/>
      <c r="BN869" s="50"/>
      <c r="BO869" s="50"/>
      <c r="BP869" s="50"/>
      <c r="BQ869" s="50"/>
      <c r="BR869" s="50"/>
      <c r="BS869" s="50"/>
      <c r="BT869" s="50"/>
      <c r="BU869" s="50"/>
      <c r="BV869" s="50"/>
      <c r="BW869" s="50"/>
      <c r="BX869" s="50"/>
      <c r="BY869" s="50"/>
      <c r="BZ869" s="50"/>
      <c r="CA869" s="50"/>
      <c r="CB869" s="50"/>
      <c r="CC869" s="50"/>
      <c r="CD869" s="50"/>
      <c r="CE869" s="50"/>
      <c r="CF869" s="50"/>
      <c r="CG869" s="50"/>
      <c r="CH869" s="50"/>
      <c r="CI869" s="50"/>
      <c r="CJ869" s="50"/>
    </row>
    <row r="870">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c r="AR870" s="50"/>
      <c r="AS870" s="50"/>
      <c r="AT870" s="50"/>
      <c r="AU870" s="853"/>
      <c r="AV870" s="853"/>
      <c r="AW870" s="853"/>
      <c r="AX870" s="853"/>
      <c r="AY870" s="853"/>
      <c r="AZ870" s="853"/>
      <c r="BA870" s="853"/>
      <c r="BB870" s="853"/>
      <c r="BC870" s="853"/>
      <c r="BD870" s="853"/>
      <c r="BE870" s="853"/>
      <c r="BF870" s="853"/>
      <c r="BG870" s="50"/>
      <c r="BH870" s="50"/>
      <c r="BI870" s="50"/>
      <c r="BJ870" s="50"/>
      <c r="BK870" s="50"/>
      <c r="BL870" s="50"/>
      <c r="BM870" s="50"/>
      <c r="BN870" s="50"/>
      <c r="BO870" s="50"/>
      <c r="BP870" s="50"/>
      <c r="BQ870" s="50"/>
      <c r="BR870" s="50"/>
      <c r="BS870" s="50"/>
      <c r="BT870" s="50"/>
      <c r="BU870" s="50"/>
      <c r="BV870" s="50"/>
      <c r="BW870" s="50"/>
      <c r="BX870" s="50"/>
      <c r="BY870" s="50"/>
      <c r="BZ870" s="50"/>
      <c r="CA870" s="50"/>
      <c r="CB870" s="50"/>
      <c r="CC870" s="50"/>
      <c r="CD870" s="50"/>
      <c r="CE870" s="50"/>
      <c r="CF870" s="50"/>
      <c r="CG870" s="50"/>
      <c r="CH870" s="50"/>
      <c r="CI870" s="50"/>
      <c r="CJ870" s="50"/>
    </row>
    <row r="871">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c r="AR871" s="50"/>
      <c r="AS871" s="50"/>
      <c r="AT871" s="50"/>
      <c r="AU871" s="853"/>
      <c r="AV871" s="853"/>
      <c r="AW871" s="853"/>
      <c r="AX871" s="853"/>
      <c r="AY871" s="853"/>
      <c r="AZ871" s="853"/>
      <c r="BA871" s="853"/>
      <c r="BB871" s="853"/>
      <c r="BC871" s="853"/>
      <c r="BD871" s="853"/>
      <c r="BE871" s="853"/>
      <c r="BF871" s="853"/>
      <c r="BG871" s="50"/>
      <c r="BH871" s="50"/>
      <c r="BI871" s="50"/>
      <c r="BJ871" s="50"/>
      <c r="BK871" s="50"/>
      <c r="BL871" s="50"/>
      <c r="BM871" s="50"/>
      <c r="BN871" s="50"/>
      <c r="BO871" s="50"/>
      <c r="BP871" s="50"/>
      <c r="BQ871" s="50"/>
      <c r="BR871" s="50"/>
      <c r="BS871" s="50"/>
      <c r="BT871" s="50"/>
      <c r="BU871" s="50"/>
      <c r="BV871" s="50"/>
      <c r="BW871" s="50"/>
      <c r="BX871" s="50"/>
      <c r="BY871" s="50"/>
      <c r="BZ871" s="50"/>
      <c r="CA871" s="50"/>
      <c r="CB871" s="50"/>
      <c r="CC871" s="50"/>
      <c r="CD871" s="50"/>
      <c r="CE871" s="50"/>
      <c r="CF871" s="50"/>
      <c r="CG871" s="50"/>
      <c r="CH871" s="50"/>
      <c r="CI871" s="50"/>
      <c r="CJ871" s="50"/>
    </row>
    <row r="872">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c r="AR872" s="50"/>
      <c r="AS872" s="50"/>
      <c r="AT872" s="50"/>
      <c r="AU872" s="853"/>
      <c r="AV872" s="853"/>
      <c r="AW872" s="853"/>
      <c r="AX872" s="853"/>
      <c r="AY872" s="853"/>
      <c r="AZ872" s="853"/>
      <c r="BA872" s="853"/>
      <c r="BB872" s="853"/>
      <c r="BC872" s="853"/>
      <c r="BD872" s="853"/>
      <c r="BE872" s="853"/>
      <c r="BF872" s="853"/>
      <c r="BG872" s="50"/>
      <c r="BH872" s="50"/>
      <c r="BI872" s="50"/>
      <c r="BJ872" s="50"/>
      <c r="BK872" s="50"/>
      <c r="BL872" s="50"/>
      <c r="BM872" s="50"/>
      <c r="BN872" s="50"/>
      <c r="BO872" s="50"/>
      <c r="BP872" s="50"/>
      <c r="BQ872" s="50"/>
      <c r="BR872" s="50"/>
      <c r="BS872" s="50"/>
      <c r="BT872" s="50"/>
      <c r="BU872" s="50"/>
      <c r="BV872" s="50"/>
      <c r="BW872" s="50"/>
      <c r="BX872" s="50"/>
      <c r="BY872" s="50"/>
      <c r="BZ872" s="50"/>
      <c r="CA872" s="50"/>
      <c r="CB872" s="50"/>
      <c r="CC872" s="50"/>
      <c r="CD872" s="50"/>
      <c r="CE872" s="50"/>
      <c r="CF872" s="50"/>
      <c r="CG872" s="50"/>
      <c r="CH872" s="50"/>
      <c r="CI872" s="50"/>
      <c r="CJ872" s="50"/>
    </row>
    <row r="873">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c r="AR873" s="50"/>
      <c r="AS873" s="50"/>
      <c r="AT873" s="50"/>
      <c r="AU873" s="853"/>
      <c r="AV873" s="853"/>
      <c r="AW873" s="853"/>
      <c r="AX873" s="853"/>
      <c r="AY873" s="853"/>
      <c r="AZ873" s="853"/>
      <c r="BA873" s="853"/>
      <c r="BB873" s="853"/>
      <c r="BC873" s="853"/>
      <c r="BD873" s="853"/>
      <c r="BE873" s="853"/>
      <c r="BF873" s="853"/>
      <c r="BG873" s="50"/>
      <c r="BH873" s="50"/>
      <c r="BI873" s="50"/>
      <c r="BJ873" s="50"/>
      <c r="BK873" s="50"/>
      <c r="BL873" s="50"/>
      <c r="BM873" s="50"/>
      <c r="BN873" s="50"/>
      <c r="BO873" s="50"/>
      <c r="BP873" s="50"/>
      <c r="BQ873" s="50"/>
      <c r="BR873" s="50"/>
      <c r="BS873" s="50"/>
      <c r="BT873" s="50"/>
      <c r="BU873" s="50"/>
      <c r="BV873" s="50"/>
      <c r="BW873" s="50"/>
      <c r="BX873" s="50"/>
      <c r="BY873" s="50"/>
      <c r="BZ873" s="50"/>
      <c r="CA873" s="50"/>
      <c r="CB873" s="50"/>
      <c r="CC873" s="50"/>
      <c r="CD873" s="50"/>
      <c r="CE873" s="50"/>
      <c r="CF873" s="50"/>
      <c r="CG873" s="50"/>
      <c r="CH873" s="50"/>
      <c r="CI873" s="50"/>
      <c r="CJ873" s="50"/>
    </row>
    <row r="874">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c r="AR874" s="50"/>
      <c r="AS874" s="50"/>
      <c r="AT874" s="50"/>
      <c r="AU874" s="853"/>
      <c r="AV874" s="853"/>
      <c r="AW874" s="853"/>
      <c r="AX874" s="853"/>
      <c r="AY874" s="853"/>
      <c r="AZ874" s="853"/>
      <c r="BA874" s="853"/>
      <c r="BB874" s="853"/>
      <c r="BC874" s="853"/>
      <c r="BD874" s="853"/>
      <c r="BE874" s="853"/>
      <c r="BF874" s="853"/>
      <c r="BG874" s="50"/>
      <c r="BH874" s="50"/>
      <c r="BI874" s="50"/>
      <c r="BJ874" s="50"/>
      <c r="BK874" s="50"/>
      <c r="BL874" s="50"/>
      <c r="BM874" s="50"/>
      <c r="BN874" s="50"/>
      <c r="BO874" s="50"/>
      <c r="BP874" s="50"/>
      <c r="BQ874" s="50"/>
      <c r="BR874" s="50"/>
      <c r="BS874" s="50"/>
      <c r="BT874" s="50"/>
      <c r="BU874" s="50"/>
      <c r="BV874" s="50"/>
      <c r="BW874" s="50"/>
      <c r="BX874" s="50"/>
      <c r="BY874" s="50"/>
      <c r="BZ874" s="50"/>
      <c r="CA874" s="50"/>
      <c r="CB874" s="50"/>
      <c r="CC874" s="50"/>
      <c r="CD874" s="50"/>
      <c r="CE874" s="50"/>
      <c r="CF874" s="50"/>
      <c r="CG874" s="50"/>
      <c r="CH874" s="50"/>
      <c r="CI874" s="50"/>
      <c r="CJ874" s="50"/>
    </row>
    <row r="875">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c r="AR875" s="50"/>
      <c r="AS875" s="50"/>
      <c r="AT875" s="50"/>
      <c r="AU875" s="853"/>
      <c r="AV875" s="853"/>
      <c r="AW875" s="853"/>
      <c r="AX875" s="853"/>
      <c r="AY875" s="853"/>
      <c r="AZ875" s="853"/>
      <c r="BA875" s="853"/>
      <c r="BB875" s="853"/>
      <c r="BC875" s="853"/>
      <c r="BD875" s="853"/>
      <c r="BE875" s="853"/>
      <c r="BF875" s="853"/>
      <c r="BG875" s="50"/>
      <c r="BH875" s="50"/>
      <c r="BI875" s="50"/>
      <c r="BJ875" s="50"/>
      <c r="BK875" s="50"/>
      <c r="BL875" s="50"/>
      <c r="BM875" s="50"/>
      <c r="BN875" s="50"/>
      <c r="BO875" s="50"/>
      <c r="BP875" s="50"/>
      <c r="BQ875" s="50"/>
      <c r="BR875" s="50"/>
      <c r="BS875" s="50"/>
      <c r="BT875" s="50"/>
      <c r="BU875" s="50"/>
      <c r="BV875" s="50"/>
      <c r="BW875" s="50"/>
      <c r="BX875" s="50"/>
      <c r="BY875" s="50"/>
      <c r="BZ875" s="50"/>
      <c r="CA875" s="50"/>
      <c r="CB875" s="50"/>
      <c r="CC875" s="50"/>
      <c r="CD875" s="50"/>
      <c r="CE875" s="50"/>
      <c r="CF875" s="50"/>
      <c r="CG875" s="50"/>
      <c r="CH875" s="50"/>
      <c r="CI875" s="50"/>
      <c r="CJ875" s="50"/>
    </row>
    <row r="876">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c r="AR876" s="50"/>
      <c r="AS876" s="50"/>
      <c r="AT876" s="50"/>
      <c r="AU876" s="853"/>
      <c r="AV876" s="853"/>
      <c r="AW876" s="853"/>
      <c r="AX876" s="853"/>
      <c r="AY876" s="853"/>
      <c r="AZ876" s="853"/>
      <c r="BA876" s="853"/>
      <c r="BB876" s="853"/>
      <c r="BC876" s="853"/>
      <c r="BD876" s="853"/>
      <c r="BE876" s="853"/>
      <c r="BF876" s="853"/>
      <c r="BG876" s="50"/>
      <c r="BH876" s="50"/>
      <c r="BI876" s="50"/>
      <c r="BJ876" s="50"/>
      <c r="BK876" s="50"/>
      <c r="BL876" s="50"/>
      <c r="BM876" s="50"/>
      <c r="BN876" s="50"/>
      <c r="BO876" s="50"/>
      <c r="BP876" s="50"/>
      <c r="BQ876" s="50"/>
      <c r="BR876" s="50"/>
      <c r="BS876" s="50"/>
      <c r="BT876" s="50"/>
      <c r="BU876" s="50"/>
      <c r="BV876" s="50"/>
      <c r="BW876" s="50"/>
      <c r="BX876" s="50"/>
      <c r="BY876" s="50"/>
      <c r="BZ876" s="50"/>
      <c r="CA876" s="50"/>
      <c r="CB876" s="50"/>
      <c r="CC876" s="50"/>
      <c r="CD876" s="50"/>
      <c r="CE876" s="50"/>
      <c r="CF876" s="50"/>
      <c r="CG876" s="50"/>
      <c r="CH876" s="50"/>
      <c r="CI876" s="50"/>
      <c r="CJ876" s="50"/>
    </row>
    <row r="877">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c r="AR877" s="50"/>
      <c r="AS877" s="50"/>
      <c r="AT877" s="50"/>
      <c r="AU877" s="853"/>
      <c r="AV877" s="853"/>
      <c r="AW877" s="853"/>
      <c r="AX877" s="853"/>
      <c r="AY877" s="853"/>
      <c r="AZ877" s="853"/>
      <c r="BA877" s="853"/>
      <c r="BB877" s="853"/>
      <c r="BC877" s="853"/>
      <c r="BD877" s="853"/>
      <c r="BE877" s="853"/>
      <c r="BF877" s="853"/>
      <c r="BG877" s="50"/>
      <c r="BH877" s="50"/>
      <c r="BI877" s="50"/>
      <c r="BJ877" s="50"/>
      <c r="BK877" s="50"/>
      <c r="BL877" s="50"/>
      <c r="BM877" s="50"/>
      <c r="BN877" s="50"/>
      <c r="BO877" s="50"/>
      <c r="BP877" s="50"/>
      <c r="BQ877" s="50"/>
      <c r="BR877" s="50"/>
      <c r="BS877" s="50"/>
      <c r="BT877" s="50"/>
      <c r="BU877" s="50"/>
      <c r="BV877" s="50"/>
      <c r="BW877" s="50"/>
      <c r="BX877" s="50"/>
      <c r="BY877" s="50"/>
      <c r="BZ877" s="50"/>
      <c r="CA877" s="50"/>
      <c r="CB877" s="50"/>
      <c r="CC877" s="50"/>
      <c r="CD877" s="50"/>
      <c r="CE877" s="50"/>
      <c r="CF877" s="50"/>
      <c r="CG877" s="50"/>
      <c r="CH877" s="50"/>
      <c r="CI877" s="50"/>
      <c r="CJ877" s="50"/>
    </row>
    <row r="878">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c r="AR878" s="50"/>
      <c r="AS878" s="50"/>
      <c r="AT878" s="50"/>
      <c r="AU878" s="853"/>
      <c r="AV878" s="853"/>
      <c r="AW878" s="853"/>
      <c r="AX878" s="853"/>
      <c r="AY878" s="853"/>
      <c r="AZ878" s="853"/>
      <c r="BA878" s="853"/>
      <c r="BB878" s="853"/>
      <c r="BC878" s="853"/>
      <c r="BD878" s="853"/>
      <c r="BE878" s="853"/>
      <c r="BF878" s="853"/>
      <c r="BG878" s="50"/>
      <c r="BH878" s="50"/>
      <c r="BI878" s="50"/>
      <c r="BJ878" s="50"/>
      <c r="BK878" s="50"/>
      <c r="BL878" s="50"/>
      <c r="BM878" s="50"/>
      <c r="BN878" s="50"/>
      <c r="BO878" s="50"/>
      <c r="BP878" s="50"/>
      <c r="BQ878" s="50"/>
      <c r="BR878" s="50"/>
      <c r="BS878" s="50"/>
      <c r="BT878" s="50"/>
      <c r="BU878" s="50"/>
      <c r="BV878" s="50"/>
      <c r="BW878" s="50"/>
      <c r="BX878" s="50"/>
      <c r="BY878" s="50"/>
      <c r="BZ878" s="50"/>
      <c r="CA878" s="50"/>
      <c r="CB878" s="50"/>
      <c r="CC878" s="50"/>
      <c r="CD878" s="50"/>
      <c r="CE878" s="50"/>
      <c r="CF878" s="50"/>
      <c r="CG878" s="50"/>
      <c r="CH878" s="50"/>
      <c r="CI878" s="50"/>
      <c r="CJ878" s="50"/>
    </row>
    <row r="879">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c r="AR879" s="50"/>
      <c r="AS879" s="50"/>
      <c r="AT879" s="50"/>
      <c r="AU879" s="853"/>
      <c r="AV879" s="853"/>
      <c r="AW879" s="853"/>
      <c r="AX879" s="853"/>
      <c r="AY879" s="853"/>
      <c r="AZ879" s="853"/>
      <c r="BA879" s="853"/>
      <c r="BB879" s="853"/>
      <c r="BC879" s="853"/>
      <c r="BD879" s="853"/>
      <c r="BE879" s="853"/>
      <c r="BF879" s="853"/>
      <c r="BG879" s="50"/>
      <c r="BH879" s="50"/>
      <c r="BI879" s="50"/>
      <c r="BJ879" s="50"/>
      <c r="BK879" s="50"/>
      <c r="BL879" s="50"/>
      <c r="BM879" s="50"/>
      <c r="BN879" s="50"/>
      <c r="BO879" s="50"/>
      <c r="BP879" s="50"/>
      <c r="BQ879" s="50"/>
      <c r="BR879" s="50"/>
      <c r="BS879" s="50"/>
      <c r="BT879" s="50"/>
      <c r="BU879" s="50"/>
      <c r="BV879" s="50"/>
      <c r="BW879" s="50"/>
      <c r="BX879" s="50"/>
      <c r="BY879" s="50"/>
      <c r="BZ879" s="50"/>
      <c r="CA879" s="50"/>
      <c r="CB879" s="50"/>
      <c r="CC879" s="50"/>
      <c r="CD879" s="50"/>
      <c r="CE879" s="50"/>
      <c r="CF879" s="50"/>
      <c r="CG879" s="50"/>
      <c r="CH879" s="50"/>
      <c r="CI879" s="50"/>
      <c r="CJ879" s="50"/>
    </row>
    <row r="880">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c r="AR880" s="50"/>
      <c r="AS880" s="50"/>
      <c r="AT880" s="50"/>
      <c r="AU880" s="853"/>
      <c r="AV880" s="853"/>
      <c r="AW880" s="853"/>
      <c r="AX880" s="853"/>
      <c r="AY880" s="853"/>
      <c r="AZ880" s="853"/>
      <c r="BA880" s="853"/>
      <c r="BB880" s="853"/>
      <c r="BC880" s="853"/>
      <c r="BD880" s="853"/>
      <c r="BE880" s="853"/>
      <c r="BF880" s="853"/>
      <c r="BG880" s="50"/>
      <c r="BH880" s="50"/>
      <c r="BI880" s="50"/>
      <c r="BJ880" s="50"/>
      <c r="BK880" s="50"/>
      <c r="BL880" s="50"/>
      <c r="BM880" s="50"/>
      <c r="BN880" s="50"/>
      <c r="BO880" s="50"/>
      <c r="BP880" s="50"/>
      <c r="BQ880" s="50"/>
      <c r="BR880" s="50"/>
      <c r="BS880" s="50"/>
      <c r="BT880" s="50"/>
      <c r="BU880" s="50"/>
      <c r="BV880" s="50"/>
      <c r="BW880" s="50"/>
      <c r="BX880" s="50"/>
      <c r="BY880" s="50"/>
      <c r="BZ880" s="50"/>
      <c r="CA880" s="50"/>
      <c r="CB880" s="50"/>
      <c r="CC880" s="50"/>
      <c r="CD880" s="50"/>
      <c r="CE880" s="50"/>
      <c r="CF880" s="50"/>
      <c r="CG880" s="50"/>
      <c r="CH880" s="50"/>
      <c r="CI880" s="50"/>
      <c r="CJ880" s="50"/>
    </row>
    <row r="881">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c r="AR881" s="50"/>
      <c r="AS881" s="50"/>
      <c r="AT881" s="50"/>
      <c r="AU881" s="853"/>
      <c r="AV881" s="853"/>
      <c r="AW881" s="853"/>
      <c r="AX881" s="853"/>
      <c r="AY881" s="853"/>
      <c r="AZ881" s="853"/>
      <c r="BA881" s="853"/>
      <c r="BB881" s="853"/>
      <c r="BC881" s="853"/>
      <c r="BD881" s="853"/>
      <c r="BE881" s="853"/>
      <c r="BF881" s="853"/>
      <c r="BG881" s="50"/>
      <c r="BH881" s="50"/>
      <c r="BI881" s="50"/>
      <c r="BJ881" s="50"/>
      <c r="BK881" s="50"/>
      <c r="BL881" s="50"/>
      <c r="BM881" s="50"/>
      <c r="BN881" s="50"/>
      <c r="BO881" s="50"/>
      <c r="BP881" s="50"/>
      <c r="BQ881" s="50"/>
      <c r="BR881" s="50"/>
      <c r="BS881" s="50"/>
      <c r="BT881" s="50"/>
      <c r="BU881" s="50"/>
      <c r="BV881" s="50"/>
      <c r="BW881" s="50"/>
      <c r="BX881" s="50"/>
      <c r="BY881" s="50"/>
      <c r="BZ881" s="50"/>
      <c r="CA881" s="50"/>
      <c r="CB881" s="50"/>
      <c r="CC881" s="50"/>
      <c r="CD881" s="50"/>
      <c r="CE881" s="50"/>
      <c r="CF881" s="50"/>
      <c r="CG881" s="50"/>
      <c r="CH881" s="50"/>
      <c r="CI881" s="50"/>
      <c r="CJ881" s="50"/>
    </row>
    <row r="882">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c r="AR882" s="50"/>
      <c r="AS882" s="50"/>
      <c r="AT882" s="50"/>
      <c r="AU882" s="853"/>
      <c r="AV882" s="853"/>
      <c r="AW882" s="853"/>
      <c r="AX882" s="853"/>
      <c r="AY882" s="853"/>
      <c r="AZ882" s="853"/>
      <c r="BA882" s="853"/>
      <c r="BB882" s="853"/>
      <c r="BC882" s="853"/>
      <c r="BD882" s="853"/>
      <c r="BE882" s="853"/>
      <c r="BF882" s="853"/>
      <c r="BG882" s="50"/>
      <c r="BH882" s="50"/>
      <c r="BI882" s="50"/>
      <c r="BJ882" s="50"/>
      <c r="BK882" s="50"/>
      <c r="BL882" s="50"/>
      <c r="BM882" s="50"/>
      <c r="BN882" s="50"/>
      <c r="BO882" s="50"/>
      <c r="BP882" s="50"/>
      <c r="BQ882" s="50"/>
      <c r="BR882" s="50"/>
      <c r="BS882" s="50"/>
      <c r="BT882" s="50"/>
      <c r="BU882" s="50"/>
      <c r="BV882" s="50"/>
      <c r="BW882" s="50"/>
      <c r="BX882" s="50"/>
      <c r="BY882" s="50"/>
      <c r="BZ882" s="50"/>
      <c r="CA882" s="50"/>
      <c r="CB882" s="50"/>
      <c r="CC882" s="50"/>
      <c r="CD882" s="50"/>
      <c r="CE882" s="50"/>
      <c r="CF882" s="50"/>
      <c r="CG882" s="50"/>
      <c r="CH882" s="50"/>
      <c r="CI882" s="50"/>
      <c r="CJ882" s="50"/>
    </row>
    <row r="883">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c r="AR883" s="50"/>
      <c r="AS883" s="50"/>
      <c r="AT883" s="50"/>
      <c r="AU883" s="853"/>
      <c r="AV883" s="853"/>
      <c r="AW883" s="853"/>
      <c r="AX883" s="853"/>
      <c r="AY883" s="853"/>
      <c r="AZ883" s="853"/>
      <c r="BA883" s="853"/>
      <c r="BB883" s="853"/>
      <c r="BC883" s="853"/>
      <c r="BD883" s="853"/>
      <c r="BE883" s="853"/>
      <c r="BF883" s="853"/>
      <c r="BG883" s="50"/>
      <c r="BH883" s="50"/>
      <c r="BI883" s="50"/>
      <c r="BJ883" s="50"/>
      <c r="BK883" s="50"/>
      <c r="BL883" s="50"/>
      <c r="BM883" s="50"/>
      <c r="BN883" s="50"/>
      <c r="BO883" s="50"/>
      <c r="BP883" s="50"/>
      <c r="BQ883" s="50"/>
      <c r="BR883" s="50"/>
      <c r="BS883" s="50"/>
      <c r="BT883" s="50"/>
      <c r="BU883" s="50"/>
      <c r="BV883" s="50"/>
      <c r="BW883" s="50"/>
      <c r="BX883" s="50"/>
      <c r="BY883" s="50"/>
      <c r="BZ883" s="50"/>
      <c r="CA883" s="50"/>
      <c r="CB883" s="50"/>
      <c r="CC883" s="50"/>
      <c r="CD883" s="50"/>
      <c r="CE883" s="50"/>
      <c r="CF883" s="50"/>
      <c r="CG883" s="50"/>
      <c r="CH883" s="50"/>
      <c r="CI883" s="50"/>
      <c r="CJ883" s="50"/>
    </row>
    <row r="884">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c r="AR884" s="50"/>
      <c r="AS884" s="50"/>
      <c r="AT884" s="50"/>
      <c r="AU884" s="853"/>
      <c r="AV884" s="853"/>
      <c r="AW884" s="853"/>
      <c r="AX884" s="853"/>
      <c r="AY884" s="853"/>
      <c r="AZ884" s="853"/>
      <c r="BA884" s="853"/>
      <c r="BB884" s="853"/>
      <c r="BC884" s="853"/>
      <c r="BD884" s="853"/>
      <c r="BE884" s="853"/>
      <c r="BF884" s="853"/>
      <c r="BG884" s="50"/>
      <c r="BH884" s="50"/>
      <c r="BI884" s="50"/>
      <c r="BJ884" s="50"/>
      <c r="BK884" s="50"/>
      <c r="BL884" s="50"/>
      <c r="BM884" s="50"/>
      <c r="BN884" s="50"/>
      <c r="BO884" s="50"/>
      <c r="BP884" s="50"/>
      <c r="BQ884" s="50"/>
      <c r="BR884" s="50"/>
      <c r="BS884" s="50"/>
      <c r="BT884" s="50"/>
      <c r="BU884" s="50"/>
      <c r="BV884" s="50"/>
      <c r="BW884" s="50"/>
      <c r="BX884" s="50"/>
      <c r="BY884" s="50"/>
      <c r="BZ884" s="50"/>
      <c r="CA884" s="50"/>
      <c r="CB884" s="50"/>
      <c r="CC884" s="50"/>
      <c r="CD884" s="50"/>
      <c r="CE884" s="50"/>
      <c r="CF884" s="50"/>
      <c r="CG884" s="50"/>
      <c r="CH884" s="50"/>
      <c r="CI884" s="50"/>
      <c r="CJ884" s="50"/>
    </row>
    <row r="885">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c r="AR885" s="50"/>
      <c r="AS885" s="50"/>
      <c r="AT885" s="50"/>
      <c r="AU885" s="853"/>
      <c r="AV885" s="853"/>
      <c r="AW885" s="853"/>
      <c r="AX885" s="853"/>
      <c r="AY885" s="853"/>
      <c r="AZ885" s="853"/>
      <c r="BA885" s="853"/>
      <c r="BB885" s="853"/>
      <c r="BC885" s="853"/>
      <c r="BD885" s="853"/>
      <c r="BE885" s="853"/>
      <c r="BF885" s="853"/>
      <c r="BG885" s="50"/>
      <c r="BH885" s="50"/>
      <c r="BI885" s="50"/>
      <c r="BJ885" s="50"/>
      <c r="BK885" s="50"/>
      <c r="BL885" s="50"/>
      <c r="BM885" s="50"/>
      <c r="BN885" s="50"/>
      <c r="BO885" s="50"/>
      <c r="BP885" s="50"/>
      <c r="BQ885" s="50"/>
      <c r="BR885" s="50"/>
      <c r="BS885" s="50"/>
      <c r="BT885" s="50"/>
      <c r="BU885" s="50"/>
      <c r="BV885" s="50"/>
      <c r="BW885" s="50"/>
      <c r="BX885" s="50"/>
      <c r="BY885" s="50"/>
      <c r="BZ885" s="50"/>
      <c r="CA885" s="50"/>
      <c r="CB885" s="50"/>
      <c r="CC885" s="50"/>
      <c r="CD885" s="50"/>
      <c r="CE885" s="50"/>
      <c r="CF885" s="50"/>
      <c r="CG885" s="50"/>
      <c r="CH885" s="50"/>
      <c r="CI885" s="50"/>
      <c r="CJ885" s="50"/>
    </row>
    <row r="886">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c r="AR886" s="50"/>
      <c r="AS886" s="50"/>
      <c r="AT886" s="50"/>
      <c r="AU886" s="853"/>
      <c r="AV886" s="853"/>
      <c r="AW886" s="853"/>
      <c r="AX886" s="853"/>
      <c r="AY886" s="853"/>
      <c r="AZ886" s="853"/>
      <c r="BA886" s="853"/>
      <c r="BB886" s="853"/>
      <c r="BC886" s="853"/>
      <c r="BD886" s="853"/>
      <c r="BE886" s="853"/>
      <c r="BF886" s="853"/>
      <c r="BG886" s="50"/>
      <c r="BH886" s="50"/>
      <c r="BI886" s="50"/>
      <c r="BJ886" s="50"/>
      <c r="BK886" s="50"/>
      <c r="BL886" s="50"/>
      <c r="BM886" s="50"/>
      <c r="BN886" s="50"/>
      <c r="BO886" s="50"/>
      <c r="BP886" s="50"/>
      <c r="BQ886" s="50"/>
      <c r="BR886" s="50"/>
      <c r="BS886" s="50"/>
      <c r="BT886" s="50"/>
      <c r="BU886" s="50"/>
      <c r="BV886" s="50"/>
      <c r="BW886" s="50"/>
      <c r="BX886" s="50"/>
      <c r="BY886" s="50"/>
      <c r="BZ886" s="50"/>
      <c r="CA886" s="50"/>
      <c r="CB886" s="50"/>
      <c r="CC886" s="50"/>
      <c r="CD886" s="50"/>
      <c r="CE886" s="50"/>
      <c r="CF886" s="50"/>
      <c r="CG886" s="50"/>
      <c r="CH886" s="50"/>
      <c r="CI886" s="50"/>
      <c r="CJ886" s="50"/>
    </row>
    <row r="887">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c r="AR887" s="50"/>
      <c r="AS887" s="50"/>
      <c r="AT887" s="50"/>
      <c r="AU887" s="853"/>
      <c r="AV887" s="853"/>
      <c r="AW887" s="853"/>
      <c r="AX887" s="853"/>
      <c r="AY887" s="853"/>
      <c r="AZ887" s="853"/>
      <c r="BA887" s="853"/>
      <c r="BB887" s="853"/>
      <c r="BC887" s="853"/>
      <c r="BD887" s="853"/>
      <c r="BE887" s="853"/>
      <c r="BF887" s="853"/>
      <c r="BG887" s="50"/>
      <c r="BH887" s="50"/>
      <c r="BI887" s="50"/>
      <c r="BJ887" s="50"/>
      <c r="BK887" s="50"/>
      <c r="BL887" s="50"/>
      <c r="BM887" s="50"/>
      <c r="BN887" s="50"/>
      <c r="BO887" s="50"/>
      <c r="BP887" s="50"/>
      <c r="BQ887" s="50"/>
      <c r="BR887" s="50"/>
      <c r="BS887" s="50"/>
      <c r="BT887" s="50"/>
      <c r="BU887" s="50"/>
      <c r="BV887" s="50"/>
      <c r="BW887" s="50"/>
      <c r="BX887" s="50"/>
      <c r="BY887" s="50"/>
      <c r="BZ887" s="50"/>
      <c r="CA887" s="50"/>
      <c r="CB887" s="50"/>
      <c r="CC887" s="50"/>
      <c r="CD887" s="50"/>
      <c r="CE887" s="50"/>
      <c r="CF887" s="50"/>
      <c r="CG887" s="50"/>
      <c r="CH887" s="50"/>
      <c r="CI887" s="50"/>
      <c r="CJ887" s="50"/>
    </row>
    <row r="888">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c r="AR888" s="50"/>
      <c r="AS888" s="50"/>
      <c r="AT888" s="50"/>
      <c r="AU888" s="853"/>
      <c r="AV888" s="853"/>
      <c r="AW888" s="853"/>
      <c r="AX888" s="853"/>
      <c r="AY888" s="853"/>
      <c r="AZ888" s="853"/>
      <c r="BA888" s="853"/>
      <c r="BB888" s="853"/>
      <c r="BC888" s="853"/>
      <c r="BD888" s="853"/>
      <c r="BE888" s="853"/>
      <c r="BF888" s="853"/>
      <c r="BG888" s="50"/>
      <c r="BH888" s="50"/>
      <c r="BI888" s="50"/>
      <c r="BJ888" s="50"/>
      <c r="BK888" s="50"/>
      <c r="BL888" s="50"/>
      <c r="BM888" s="50"/>
      <c r="BN888" s="50"/>
      <c r="BO888" s="50"/>
      <c r="BP888" s="50"/>
      <c r="BQ888" s="50"/>
      <c r="BR888" s="50"/>
      <c r="BS888" s="50"/>
      <c r="BT888" s="50"/>
      <c r="BU888" s="50"/>
      <c r="BV888" s="50"/>
      <c r="BW888" s="50"/>
      <c r="BX888" s="50"/>
      <c r="BY888" s="50"/>
      <c r="BZ888" s="50"/>
      <c r="CA888" s="50"/>
      <c r="CB888" s="50"/>
      <c r="CC888" s="50"/>
      <c r="CD888" s="50"/>
      <c r="CE888" s="50"/>
      <c r="CF888" s="50"/>
      <c r="CG888" s="50"/>
      <c r="CH888" s="50"/>
      <c r="CI888" s="50"/>
      <c r="CJ888" s="50"/>
    </row>
    <row r="889">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c r="AR889" s="50"/>
      <c r="AS889" s="50"/>
      <c r="AT889" s="50"/>
      <c r="AU889" s="853"/>
      <c r="AV889" s="853"/>
      <c r="AW889" s="853"/>
      <c r="AX889" s="853"/>
      <c r="AY889" s="853"/>
      <c r="AZ889" s="853"/>
      <c r="BA889" s="853"/>
      <c r="BB889" s="853"/>
      <c r="BC889" s="853"/>
      <c r="BD889" s="853"/>
      <c r="BE889" s="853"/>
      <c r="BF889" s="853"/>
      <c r="BG889" s="50"/>
      <c r="BH889" s="50"/>
      <c r="BI889" s="50"/>
      <c r="BJ889" s="50"/>
      <c r="BK889" s="50"/>
      <c r="BL889" s="50"/>
      <c r="BM889" s="50"/>
      <c r="BN889" s="50"/>
      <c r="BO889" s="50"/>
      <c r="BP889" s="50"/>
      <c r="BQ889" s="50"/>
      <c r="BR889" s="50"/>
      <c r="BS889" s="50"/>
      <c r="BT889" s="50"/>
      <c r="BU889" s="50"/>
      <c r="BV889" s="50"/>
      <c r="BW889" s="50"/>
      <c r="BX889" s="50"/>
      <c r="BY889" s="50"/>
      <c r="BZ889" s="50"/>
      <c r="CA889" s="50"/>
      <c r="CB889" s="50"/>
      <c r="CC889" s="50"/>
      <c r="CD889" s="50"/>
      <c r="CE889" s="50"/>
      <c r="CF889" s="50"/>
      <c r="CG889" s="50"/>
      <c r="CH889" s="50"/>
      <c r="CI889" s="50"/>
      <c r="CJ889" s="50"/>
    </row>
    <row r="890">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c r="AR890" s="50"/>
      <c r="AS890" s="50"/>
      <c r="AT890" s="50"/>
      <c r="AU890" s="853"/>
      <c r="AV890" s="853"/>
      <c r="AW890" s="853"/>
      <c r="AX890" s="853"/>
      <c r="AY890" s="853"/>
      <c r="AZ890" s="853"/>
      <c r="BA890" s="853"/>
      <c r="BB890" s="853"/>
      <c r="BC890" s="853"/>
      <c r="BD890" s="853"/>
      <c r="BE890" s="853"/>
      <c r="BF890" s="853"/>
      <c r="BG890" s="50"/>
      <c r="BH890" s="50"/>
      <c r="BI890" s="50"/>
      <c r="BJ890" s="50"/>
      <c r="BK890" s="50"/>
      <c r="BL890" s="50"/>
      <c r="BM890" s="50"/>
      <c r="BN890" s="50"/>
      <c r="BO890" s="50"/>
      <c r="BP890" s="50"/>
      <c r="BQ890" s="50"/>
      <c r="BR890" s="50"/>
      <c r="BS890" s="50"/>
      <c r="BT890" s="50"/>
      <c r="BU890" s="50"/>
      <c r="BV890" s="50"/>
      <c r="BW890" s="50"/>
      <c r="BX890" s="50"/>
      <c r="BY890" s="50"/>
      <c r="BZ890" s="50"/>
      <c r="CA890" s="50"/>
      <c r="CB890" s="50"/>
      <c r="CC890" s="50"/>
      <c r="CD890" s="50"/>
      <c r="CE890" s="50"/>
      <c r="CF890" s="50"/>
      <c r="CG890" s="50"/>
      <c r="CH890" s="50"/>
      <c r="CI890" s="50"/>
      <c r="CJ890" s="50"/>
    </row>
    <row r="891">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c r="AR891" s="50"/>
      <c r="AS891" s="50"/>
      <c r="AT891" s="50"/>
      <c r="AU891" s="853"/>
      <c r="AV891" s="853"/>
      <c r="AW891" s="853"/>
      <c r="AX891" s="853"/>
      <c r="AY891" s="853"/>
      <c r="AZ891" s="853"/>
      <c r="BA891" s="853"/>
      <c r="BB891" s="853"/>
      <c r="BC891" s="853"/>
      <c r="BD891" s="853"/>
      <c r="BE891" s="853"/>
      <c r="BF891" s="853"/>
      <c r="BG891" s="50"/>
      <c r="BH891" s="50"/>
      <c r="BI891" s="50"/>
      <c r="BJ891" s="50"/>
      <c r="BK891" s="50"/>
      <c r="BL891" s="50"/>
      <c r="BM891" s="50"/>
      <c r="BN891" s="50"/>
      <c r="BO891" s="50"/>
      <c r="BP891" s="50"/>
      <c r="BQ891" s="50"/>
      <c r="BR891" s="50"/>
      <c r="BS891" s="50"/>
      <c r="BT891" s="50"/>
      <c r="BU891" s="50"/>
      <c r="BV891" s="50"/>
      <c r="BW891" s="50"/>
      <c r="BX891" s="50"/>
      <c r="BY891" s="50"/>
      <c r="BZ891" s="50"/>
      <c r="CA891" s="50"/>
      <c r="CB891" s="50"/>
      <c r="CC891" s="50"/>
      <c r="CD891" s="50"/>
      <c r="CE891" s="50"/>
      <c r="CF891" s="50"/>
      <c r="CG891" s="50"/>
      <c r="CH891" s="50"/>
      <c r="CI891" s="50"/>
      <c r="CJ891" s="50"/>
    </row>
    <row r="892">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c r="AR892" s="50"/>
      <c r="AS892" s="50"/>
      <c r="AT892" s="50"/>
      <c r="AU892" s="853"/>
      <c r="AV892" s="853"/>
      <c r="AW892" s="853"/>
      <c r="AX892" s="853"/>
      <c r="AY892" s="853"/>
      <c r="AZ892" s="853"/>
      <c r="BA892" s="853"/>
      <c r="BB892" s="853"/>
      <c r="BC892" s="853"/>
      <c r="BD892" s="853"/>
      <c r="BE892" s="853"/>
      <c r="BF892" s="853"/>
      <c r="BG892" s="50"/>
      <c r="BH892" s="50"/>
      <c r="BI892" s="50"/>
      <c r="BJ892" s="50"/>
      <c r="BK892" s="50"/>
      <c r="BL892" s="50"/>
      <c r="BM892" s="50"/>
      <c r="BN892" s="50"/>
      <c r="BO892" s="50"/>
      <c r="BP892" s="50"/>
      <c r="BQ892" s="50"/>
      <c r="BR892" s="50"/>
      <c r="BS892" s="50"/>
      <c r="BT892" s="50"/>
      <c r="BU892" s="50"/>
      <c r="BV892" s="50"/>
      <c r="BW892" s="50"/>
      <c r="BX892" s="50"/>
      <c r="BY892" s="50"/>
      <c r="BZ892" s="50"/>
      <c r="CA892" s="50"/>
      <c r="CB892" s="50"/>
      <c r="CC892" s="50"/>
      <c r="CD892" s="50"/>
      <c r="CE892" s="50"/>
      <c r="CF892" s="50"/>
      <c r="CG892" s="50"/>
      <c r="CH892" s="50"/>
      <c r="CI892" s="50"/>
      <c r="CJ892" s="50"/>
    </row>
    <row r="893">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c r="AR893" s="50"/>
      <c r="AS893" s="50"/>
      <c r="AT893" s="50"/>
      <c r="AU893" s="853"/>
      <c r="AV893" s="853"/>
      <c r="AW893" s="853"/>
      <c r="AX893" s="853"/>
      <c r="AY893" s="853"/>
      <c r="AZ893" s="853"/>
      <c r="BA893" s="853"/>
      <c r="BB893" s="853"/>
      <c r="BC893" s="853"/>
      <c r="BD893" s="853"/>
      <c r="BE893" s="853"/>
      <c r="BF893" s="853"/>
      <c r="BG893" s="50"/>
      <c r="BH893" s="50"/>
      <c r="BI893" s="50"/>
      <c r="BJ893" s="50"/>
      <c r="BK893" s="50"/>
      <c r="BL893" s="50"/>
      <c r="BM893" s="50"/>
      <c r="BN893" s="50"/>
      <c r="BO893" s="50"/>
      <c r="BP893" s="50"/>
      <c r="BQ893" s="50"/>
      <c r="BR893" s="50"/>
      <c r="BS893" s="50"/>
      <c r="BT893" s="50"/>
      <c r="BU893" s="50"/>
      <c r="BV893" s="50"/>
      <c r="BW893" s="50"/>
      <c r="BX893" s="50"/>
      <c r="BY893" s="50"/>
      <c r="BZ893" s="50"/>
      <c r="CA893" s="50"/>
      <c r="CB893" s="50"/>
      <c r="CC893" s="50"/>
      <c r="CD893" s="50"/>
      <c r="CE893" s="50"/>
      <c r="CF893" s="50"/>
      <c r="CG893" s="50"/>
      <c r="CH893" s="50"/>
      <c r="CI893" s="50"/>
      <c r="CJ893" s="50"/>
    </row>
    <row r="894">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c r="AR894" s="50"/>
      <c r="AS894" s="50"/>
      <c r="AT894" s="50"/>
      <c r="AU894" s="853"/>
      <c r="AV894" s="853"/>
      <c r="AW894" s="853"/>
      <c r="AX894" s="853"/>
      <c r="AY894" s="853"/>
      <c r="AZ894" s="853"/>
      <c r="BA894" s="853"/>
      <c r="BB894" s="853"/>
      <c r="BC894" s="853"/>
      <c r="BD894" s="853"/>
      <c r="BE894" s="853"/>
      <c r="BF894" s="853"/>
      <c r="BG894" s="50"/>
      <c r="BH894" s="50"/>
      <c r="BI894" s="50"/>
      <c r="BJ894" s="50"/>
      <c r="BK894" s="50"/>
      <c r="BL894" s="50"/>
      <c r="BM894" s="50"/>
      <c r="BN894" s="50"/>
      <c r="BO894" s="50"/>
      <c r="BP894" s="50"/>
      <c r="BQ894" s="50"/>
      <c r="BR894" s="50"/>
      <c r="BS894" s="50"/>
      <c r="BT894" s="50"/>
      <c r="BU894" s="50"/>
      <c r="BV894" s="50"/>
      <c r="BW894" s="50"/>
      <c r="BX894" s="50"/>
      <c r="BY894" s="50"/>
      <c r="BZ894" s="50"/>
      <c r="CA894" s="50"/>
      <c r="CB894" s="50"/>
      <c r="CC894" s="50"/>
      <c r="CD894" s="50"/>
      <c r="CE894" s="50"/>
      <c r="CF894" s="50"/>
      <c r="CG894" s="50"/>
      <c r="CH894" s="50"/>
      <c r="CI894" s="50"/>
      <c r="CJ894" s="50"/>
    </row>
    <row r="895">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c r="AR895" s="50"/>
      <c r="AS895" s="50"/>
      <c r="AT895" s="50"/>
      <c r="AU895" s="853"/>
      <c r="AV895" s="853"/>
      <c r="AW895" s="853"/>
      <c r="AX895" s="853"/>
      <c r="AY895" s="853"/>
      <c r="AZ895" s="853"/>
      <c r="BA895" s="853"/>
      <c r="BB895" s="853"/>
      <c r="BC895" s="853"/>
      <c r="BD895" s="853"/>
      <c r="BE895" s="853"/>
      <c r="BF895" s="853"/>
      <c r="BG895" s="50"/>
      <c r="BH895" s="50"/>
      <c r="BI895" s="50"/>
      <c r="BJ895" s="50"/>
      <c r="BK895" s="50"/>
      <c r="BL895" s="50"/>
      <c r="BM895" s="50"/>
      <c r="BN895" s="50"/>
      <c r="BO895" s="50"/>
      <c r="BP895" s="50"/>
      <c r="BQ895" s="50"/>
      <c r="BR895" s="50"/>
      <c r="BS895" s="50"/>
      <c r="BT895" s="50"/>
      <c r="BU895" s="50"/>
      <c r="BV895" s="50"/>
      <c r="BW895" s="50"/>
      <c r="BX895" s="50"/>
      <c r="BY895" s="50"/>
      <c r="BZ895" s="50"/>
      <c r="CA895" s="50"/>
      <c r="CB895" s="50"/>
      <c r="CC895" s="50"/>
      <c r="CD895" s="50"/>
      <c r="CE895" s="50"/>
      <c r="CF895" s="50"/>
      <c r="CG895" s="50"/>
      <c r="CH895" s="50"/>
      <c r="CI895" s="50"/>
      <c r="CJ895" s="50"/>
    </row>
    <row r="896">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c r="AR896" s="50"/>
      <c r="AS896" s="50"/>
      <c r="AT896" s="50"/>
      <c r="AU896" s="853"/>
      <c r="AV896" s="853"/>
      <c r="AW896" s="853"/>
      <c r="AX896" s="853"/>
      <c r="AY896" s="853"/>
      <c r="AZ896" s="853"/>
      <c r="BA896" s="853"/>
      <c r="BB896" s="853"/>
      <c r="BC896" s="853"/>
      <c r="BD896" s="853"/>
      <c r="BE896" s="853"/>
      <c r="BF896" s="853"/>
      <c r="BG896" s="50"/>
      <c r="BH896" s="50"/>
      <c r="BI896" s="50"/>
      <c r="BJ896" s="50"/>
      <c r="BK896" s="50"/>
      <c r="BL896" s="50"/>
      <c r="BM896" s="50"/>
      <c r="BN896" s="50"/>
      <c r="BO896" s="50"/>
      <c r="BP896" s="50"/>
      <c r="BQ896" s="50"/>
      <c r="BR896" s="50"/>
      <c r="BS896" s="50"/>
      <c r="BT896" s="50"/>
      <c r="BU896" s="50"/>
      <c r="BV896" s="50"/>
      <c r="BW896" s="50"/>
      <c r="BX896" s="50"/>
      <c r="BY896" s="50"/>
      <c r="BZ896" s="50"/>
      <c r="CA896" s="50"/>
      <c r="CB896" s="50"/>
      <c r="CC896" s="50"/>
      <c r="CD896" s="50"/>
      <c r="CE896" s="50"/>
      <c r="CF896" s="50"/>
      <c r="CG896" s="50"/>
      <c r="CH896" s="50"/>
      <c r="CI896" s="50"/>
      <c r="CJ896" s="50"/>
    </row>
    <row r="897">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c r="AR897" s="50"/>
      <c r="AS897" s="50"/>
      <c r="AT897" s="50"/>
      <c r="AU897" s="853"/>
      <c r="AV897" s="853"/>
      <c r="AW897" s="853"/>
      <c r="AX897" s="853"/>
      <c r="AY897" s="853"/>
      <c r="AZ897" s="853"/>
      <c r="BA897" s="853"/>
      <c r="BB897" s="853"/>
      <c r="BC897" s="853"/>
      <c r="BD897" s="853"/>
      <c r="BE897" s="853"/>
      <c r="BF897" s="853"/>
      <c r="BG897" s="50"/>
      <c r="BH897" s="50"/>
      <c r="BI897" s="50"/>
      <c r="BJ897" s="50"/>
      <c r="BK897" s="50"/>
      <c r="BL897" s="50"/>
      <c r="BM897" s="50"/>
      <c r="BN897" s="50"/>
      <c r="BO897" s="50"/>
      <c r="BP897" s="50"/>
      <c r="BQ897" s="50"/>
      <c r="BR897" s="50"/>
      <c r="BS897" s="50"/>
      <c r="BT897" s="50"/>
      <c r="BU897" s="50"/>
      <c r="BV897" s="50"/>
      <c r="BW897" s="50"/>
      <c r="BX897" s="50"/>
      <c r="BY897" s="50"/>
      <c r="BZ897" s="50"/>
      <c r="CA897" s="50"/>
      <c r="CB897" s="50"/>
      <c r="CC897" s="50"/>
      <c r="CD897" s="50"/>
      <c r="CE897" s="50"/>
      <c r="CF897" s="50"/>
      <c r="CG897" s="50"/>
      <c r="CH897" s="50"/>
      <c r="CI897" s="50"/>
      <c r="CJ897" s="50"/>
    </row>
    <row r="898">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c r="AR898" s="50"/>
      <c r="AS898" s="50"/>
      <c r="AT898" s="50"/>
      <c r="AU898" s="853"/>
      <c r="AV898" s="853"/>
      <c r="AW898" s="853"/>
      <c r="AX898" s="853"/>
      <c r="AY898" s="853"/>
      <c r="AZ898" s="853"/>
      <c r="BA898" s="853"/>
      <c r="BB898" s="853"/>
      <c r="BC898" s="853"/>
      <c r="BD898" s="853"/>
      <c r="BE898" s="853"/>
      <c r="BF898" s="853"/>
      <c r="BG898" s="50"/>
      <c r="BH898" s="50"/>
      <c r="BI898" s="50"/>
      <c r="BJ898" s="50"/>
      <c r="BK898" s="50"/>
      <c r="BL898" s="50"/>
      <c r="BM898" s="50"/>
      <c r="BN898" s="50"/>
      <c r="BO898" s="50"/>
      <c r="BP898" s="50"/>
      <c r="BQ898" s="50"/>
      <c r="BR898" s="50"/>
      <c r="BS898" s="50"/>
      <c r="BT898" s="50"/>
      <c r="BU898" s="50"/>
      <c r="BV898" s="50"/>
      <c r="BW898" s="50"/>
      <c r="BX898" s="50"/>
      <c r="BY898" s="50"/>
      <c r="BZ898" s="50"/>
      <c r="CA898" s="50"/>
      <c r="CB898" s="50"/>
      <c r="CC898" s="50"/>
      <c r="CD898" s="50"/>
      <c r="CE898" s="50"/>
      <c r="CF898" s="50"/>
      <c r="CG898" s="50"/>
      <c r="CH898" s="50"/>
      <c r="CI898" s="50"/>
      <c r="CJ898" s="50"/>
    </row>
    <row r="899">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c r="AR899" s="50"/>
      <c r="AS899" s="50"/>
      <c r="AT899" s="50"/>
      <c r="AU899" s="853"/>
      <c r="AV899" s="853"/>
      <c r="AW899" s="853"/>
      <c r="AX899" s="853"/>
      <c r="AY899" s="853"/>
      <c r="AZ899" s="853"/>
      <c r="BA899" s="853"/>
      <c r="BB899" s="853"/>
      <c r="BC899" s="853"/>
      <c r="BD899" s="853"/>
      <c r="BE899" s="853"/>
      <c r="BF899" s="853"/>
      <c r="BG899" s="50"/>
      <c r="BH899" s="50"/>
      <c r="BI899" s="50"/>
      <c r="BJ899" s="50"/>
      <c r="BK899" s="50"/>
      <c r="BL899" s="50"/>
      <c r="BM899" s="50"/>
      <c r="BN899" s="50"/>
      <c r="BO899" s="50"/>
      <c r="BP899" s="50"/>
      <c r="BQ899" s="50"/>
      <c r="BR899" s="50"/>
      <c r="BS899" s="50"/>
      <c r="BT899" s="50"/>
      <c r="BU899" s="50"/>
      <c r="BV899" s="50"/>
      <c r="BW899" s="50"/>
      <c r="BX899" s="50"/>
      <c r="BY899" s="50"/>
      <c r="BZ899" s="50"/>
      <c r="CA899" s="50"/>
      <c r="CB899" s="50"/>
      <c r="CC899" s="50"/>
      <c r="CD899" s="50"/>
      <c r="CE899" s="50"/>
      <c r="CF899" s="50"/>
      <c r="CG899" s="50"/>
      <c r="CH899" s="50"/>
      <c r="CI899" s="50"/>
      <c r="CJ899" s="50"/>
    </row>
    <row r="900">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c r="AR900" s="50"/>
      <c r="AS900" s="50"/>
      <c r="AT900" s="50"/>
      <c r="AU900" s="853"/>
      <c r="AV900" s="853"/>
      <c r="AW900" s="853"/>
      <c r="AX900" s="853"/>
      <c r="AY900" s="853"/>
      <c r="AZ900" s="853"/>
      <c r="BA900" s="853"/>
      <c r="BB900" s="853"/>
      <c r="BC900" s="853"/>
      <c r="BD900" s="853"/>
      <c r="BE900" s="853"/>
      <c r="BF900" s="853"/>
      <c r="BG900" s="50"/>
      <c r="BH900" s="50"/>
      <c r="BI900" s="50"/>
      <c r="BJ900" s="50"/>
      <c r="BK900" s="50"/>
      <c r="BL900" s="50"/>
      <c r="BM900" s="50"/>
      <c r="BN900" s="50"/>
      <c r="BO900" s="50"/>
      <c r="BP900" s="50"/>
      <c r="BQ900" s="50"/>
      <c r="BR900" s="50"/>
      <c r="BS900" s="50"/>
      <c r="BT900" s="50"/>
      <c r="BU900" s="50"/>
      <c r="BV900" s="50"/>
      <c r="BW900" s="50"/>
      <c r="BX900" s="50"/>
      <c r="BY900" s="50"/>
      <c r="BZ900" s="50"/>
      <c r="CA900" s="50"/>
      <c r="CB900" s="50"/>
      <c r="CC900" s="50"/>
      <c r="CD900" s="50"/>
      <c r="CE900" s="50"/>
      <c r="CF900" s="50"/>
      <c r="CG900" s="50"/>
      <c r="CH900" s="50"/>
      <c r="CI900" s="50"/>
      <c r="CJ900" s="50"/>
    </row>
    <row r="901">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c r="AR901" s="50"/>
      <c r="AS901" s="50"/>
      <c r="AT901" s="50"/>
      <c r="AU901" s="853"/>
      <c r="AV901" s="853"/>
      <c r="AW901" s="853"/>
      <c r="AX901" s="853"/>
      <c r="AY901" s="853"/>
      <c r="AZ901" s="853"/>
      <c r="BA901" s="853"/>
      <c r="BB901" s="853"/>
      <c r="BC901" s="853"/>
      <c r="BD901" s="853"/>
      <c r="BE901" s="853"/>
      <c r="BF901" s="853"/>
      <c r="BG901" s="50"/>
      <c r="BH901" s="50"/>
      <c r="BI901" s="50"/>
      <c r="BJ901" s="50"/>
      <c r="BK901" s="50"/>
      <c r="BL901" s="50"/>
      <c r="BM901" s="50"/>
      <c r="BN901" s="50"/>
      <c r="BO901" s="50"/>
      <c r="BP901" s="50"/>
      <c r="BQ901" s="50"/>
      <c r="BR901" s="50"/>
      <c r="BS901" s="50"/>
      <c r="BT901" s="50"/>
      <c r="BU901" s="50"/>
      <c r="BV901" s="50"/>
      <c r="BW901" s="50"/>
      <c r="BX901" s="50"/>
      <c r="BY901" s="50"/>
      <c r="BZ901" s="50"/>
      <c r="CA901" s="50"/>
      <c r="CB901" s="50"/>
      <c r="CC901" s="50"/>
      <c r="CD901" s="50"/>
      <c r="CE901" s="50"/>
      <c r="CF901" s="50"/>
      <c r="CG901" s="50"/>
      <c r="CH901" s="50"/>
      <c r="CI901" s="50"/>
      <c r="CJ901" s="50"/>
    </row>
    <row r="902">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c r="AR902" s="50"/>
      <c r="AS902" s="50"/>
      <c r="AT902" s="50"/>
      <c r="AU902" s="853"/>
      <c r="AV902" s="853"/>
      <c r="AW902" s="853"/>
      <c r="AX902" s="853"/>
      <c r="AY902" s="853"/>
      <c r="AZ902" s="853"/>
      <c r="BA902" s="853"/>
      <c r="BB902" s="853"/>
      <c r="BC902" s="853"/>
      <c r="BD902" s="853"/>
      <c r="BE902" s="853"/>
      <c r="BF902" s="853"/>
      <c r="BG902" s="50"/>
      <c r="BH902" s="50"/>
      <c r="BI902" s="50"/>
      <c r="BJ902" s="50"/>
      <c r="BK902" s="50"/>
      <c r="BL902" s="50"/>
      <c r="BM902" s="50"/>
      <c r="BN902" s="50"/>
      <c r="BO902" s="50"/>
      <c r="BP902" s="50"/>
      <c r="BQ902" s="50"/>
      <c r="BR902" s="50"/>
      <c r="BS902" s="50"/>
      <c r="BT902" s="50"/>
      <c r="BU902" s="50"/>
      <c r="BV902" s="50"/>
      <c r="BW902" s="50"/>
      <c r="BX902" s="50"/>
      <c r="BY902" s="50"/>
      <c r="BZ902" s="50"/>
      <c r="CA902" s="50"/>
      <c r="CB902" s="50"/>
      <c r="CC902" s="50"/>
      <c r="CD902" s="50"/>
      <c r="CE902" s="50"/>
      <c r="CF902" s="50"/>
      <c r="CG902" s="50"/>
      <c r="CH902" s="50"/>
      <c r="CI902" s="50"/>
      <c r="CJ902" s="50"/>
    </row>
    <row r="903">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c r="AR903" s="50"/>
      <c r="AS903" s="50"/>
      <c r="AT903" s="50"/>
      <c r="AU903" s="853"/>
      <c r="AV903" s="853"/>
      <c r="AW903" s="853"/>
      <c r="AX903" s="853"/>
      <c r="AY903" s="853"/>
      <c r="AZ903" s="853"/>
      <c r="BA903" s="853"/>
      <c r="BB903" s="853"/>
      <c r="BC903" s="853"/>
      <c r="BD903" s="853"/>
      <c r="BE903" s="853"/>
      <c r="BF903" s="853"/>
      <c r="BG903" s="50"/>
      <c r="BH903" s="50"/>
      <c r="BI903" s="50"/>
      <c r="BJ903" s="50"/>
      <c r="BK903" s="50"/>
      <c r="BL903" s="50"/>
      <c r="BM903" s="50"/>
      <c r="BN903" s="50"/>
      <c r="BO903" s="50"/>
      <c r="BP903" s="50"/>
      <c r="BQ903" s="50"/>
      <c r="BR903" s="50"/>
      <c r="BS903" s="50"/>
      <c r="BT903" s="50"/>
      <c r="BU903" s="50"/>
      <c r="BV903" s="50"/>
      <c r="BW903" s="50"/>
      <c r="BX903" s="50"/>
      <c r="BY903" s="50"/>
      <c r="BZ903" s="50"/>
      <c r="CA903" s="50"/>
      <c r="CB903" s="50"/>
      <c r="CC903" s="50"/>
      <c r="CD903" s="50"/>
      <c r="CE903" s="50"/>
      <c r="CF903" s="50"/>
      <c r="CG903" s="50"/>
      <c r="CH903" s="50"/>
      <c r="CI903" s="50"/>
      <c r="CJ903" s="50"/>
    </row>
    <row r="904">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c r="AR904" s="50"/>
      <c r="AS904" s="50"/>
      <c r="AT904" s="50"/>
      <c r="AU904" s="853"/>
      <c r="AV904" s="853"/>
      <c r="AW904" s="853"/>
      <c r="AX904" s="853"/>
      <c r="AY904" s="853"/>
      <c r="AZ904" s="853"/>
      <c r="BA904" s="853"/>
      <c r="BB904" s="853"/>
      <c r="BC904" s="853"/>
      <c r="BD904" s="853"/>
      <c r="BE904" s="853"/>
      <c r="BF904" s="853"/>
      <c r="BG904" s="50"/>
      <c r="BH904" s="50"/>
      <c r="BI904" s="50"/>
      <c r="BJ904" s="50"/>
      <c r="BK904" s="50"/>
      <c r="BL904" s="50"/>
      <c r="BM904" s="50"/>
      <c r="BN904" s="50"/>
      <c r="BO904" s="50"/>
      <c r="BP904" s="50"/>
      <c r="BQ904" s="50"/>
      <c r="BR904" s="50"/>
      <c r="BS904" s="50"/>
      <c r="BT904" s="50"/>
      <c r="BU904" s="50"/>
      <c r="BV904" s="50"/>
      <c r="BW904" s="50"/>
      <c r="BX904" s="50"/>
      <c r="BY904" s="50"/>
      <c r="BZ904" s="50"/>
      <c r="CA904" s="50"/>
      <c r="CB904" s="50"/>
      <c r="CC904" s="50"/>
      <c r="CD904" s="50"/>
      <c r="CE904" s="50"/>
      <c r="CF904" s="50"/>
      <c r="CG904" s="50"/>
      <c r="CH904" s="50"/>
      <c r="CI904" s="50"/>
      <c r="CJ904" s="50"/>
    </row>
    <row r="905">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c r="AR905" s="50"/>
      <c r="AS905" s="50"/>
      <c r="AT905" s="50"/>
      <c r="AU905" s="853"/>
      <c r="AV905" s="853"/>
      <c r="AW905" s="853"/>
      <c r="AX905" s="853"/>
      <c r="AY905" s="853"/>
      <c r="AZ905" s="853"/>
      <c r="BA905" s="853"/>
      <c r="BB905" s="853"/>
      <c r="BC905" s="853"/>
      <c r="BD905" s="853"/>
      <c r="BE905" s="853"/>
      <c r="BF905" s="853"/>
      <c r="BG905" s="50"/>
      <c r="BH905" s="50"/>
      <c r="BI905" s="50"/>
      <c r="BJ905" s="50"/>
      <c r="BK905" s="50"/>
      <c r="BL905" s="50"/>
      <c r="BM905" s="50"/>
      <c r="BN905" s="50"/>
      <c r="BO905" s="50"/>
      <c r="BP905" s="50"/>
      <c r="BQ905" s="50"/>
      <c r="BR905" s="50"/>
      <c r="BS905" s="50"/>
      <c r="BT905" s="50"/>
      <c r="BU905" s="50"/>
      <c r="BV905" s="50"/>
      <c r="BW905" s="50"/>
      <c r="BX905" s="50"/>
      <c r="BY905" s="50"/>
      <c r="BZ905" s="50"/>
      <c r="CA905" s="50"/>
      <c r="CB905" s="50"/>
      <c r="CC905" s="50"/>
      <c r="CD905" s="50"/>
      <c r="CE905" s="50"/>
      <c r="CF905" s="50"/>
      <c r="CG905" s="50"/>
      <c r="CH905" s="50"/>
      <c r="CI905" s="50"/>
      <c r="CJ905" s="50"/>
    </row>
    <row r="906">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c r="AR906" s="50"/>
      <c r="AS906" s="50"/>
      <c r="AT906" s="50"/>
      <c r="AU906" s="853"/>
      <c r="AV906" s="853"/>
      <c r="AW906" s="853"/>
      <c r="AX906" s="853"/>
      <c r="AY906" s="853"/>
      <c r="AZ906" s="853"/>
      <c r="BA906" s="853"/>
      <c r="BB906" s="853"/>
      <c r="BC906" s="853"/>
      <c r="BD906" s="853"/>
      <c r="BE906" s="853"/>
      <c r="BF906" s="853"/>
      <c r="BG906" s="50"/>
      <c r="BH906" s="50"/>
      <c r="BI906" s="50"/>
      <c r="BJ906" s="50"/>
      <c r="BK906" s="50"/>
      <c r="BL906" s="50"/>
      <c r="BM906" s="50"/>
      <c r="BN906" s="50"/>
      <c r="BO906" s="50"/>
      <c r="BP906" s="50"/>
      <c r="BQ906" s="50"/>
      <c r="BR906" s="50"/>
      <c r="BS906" s="50"/>
      <c r="BT906" s="50"/>
      <c r="BU906" s="50"/>
      <c r="BV906" s="50"/>
      <c r="BW906" s="50"/>
      <c r="BX906" s="50"/>
      <c r="BY906" s="50"/>
      <c r="BZ906" s="50"/>
      <c r="CA906" s="50"/>
      <c r="CB906" s="50"/>
      <c r="CC906" s="50"/>
      <c r="CD906" s="50"/>
      <c r="CE906" s="50"/>
      <c r="CF906" s="50"/>
      <c r="CG906" s="50"/>
      <c r="CH906" s="50"/>
      <c r="CI906" s="50"/>
      <c r="CJ906" s="50"/>
    </row>
    <row r="907">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c r="AR907" s="50"/>
      <c r="AS907" s="50"/>
      <c r="AT907" s="50"/>
      <c r="AU907" s="853"/>
      <c r="AV907" s="853"/>
      <c r="AW907" s="853"/>
      <c r="AX907" s="853"/>
      <c r="AY907" s="853"/>
      <c r="AZ907" s="853"/>
      <c r="BA907" s="853"/>
      <c r="BB907" s="853"/>
      <c r="BC907" s="853"/>
      <c r="BD907" s="853"/>
      <c r="BE907" s="853"/>
      <c r="BF907" s="853"/>
      <c r="BG907" s="50"/>
      <c r="BH907" s="50"/>
      <c r="BI907" s="50"/>
      <c r="BJ907" s="50"/>
      <c r="BK907" s="50"/>
      <c r="BL907" s="50"/>
      <c r="BM907" s="50"/>
      <c r="BN907" s="50"/>
      <c r="BO907" s="50"/>
      <c r="BP907" s="50"/>
      <c r="BQ907" s="50"/>
      <c r="BR907" s="50"/>
      <c r="BS907" s="50"/>
      <c r="BT907" s="50"/>
      <c r="BU907" s="50"/>
      <c r="BV907" s="50"/>
      <c r="BW907" s="50"/>
      <c r="BX907" s="50"/>
      <c r="BY907" s="50"/>
      <c r="BZ907" s="50"/>
      <c r="CA907" s="50"/>
      <c r="CB907" s="50"/>
      <c r="CC907" s="50"/>
      <c r="CD907" s="50"/>
      <c r="CE907" s="50"/>
      <c r="CF907" s="50"/>
      <c r="CG907" s="50"/>
      <c r="CH907" s="50"/>
      <c r="CI907" s="50"/>
      <c r="CJ907" s="50"/>
    </row>
    <row r="908">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c r="AR908" s="50"/>
      <c r="AS908" s="50"/>
      <c r="AT908" s="50"/>
      <c r="AU908" s="853"/>
      <c r="AV908" s="853"/>
      <c r="AW908" s="853"/>
      <c r="AX908" s="853"/>
      <c r="AY908" s="853"/>
      <c r="AZ908" s="853"/>
      <c r="BA908" s="853"/>
      <c r="BB908" s="853"/>
      <c r="BC908" s="853"/>
      <c r="BD908" s="853"/>
      <c r="BE908" s="853"/>
      <c r="BF908" s="853"/>
      <c r="BG908" s="50"/>
      <c r="BH908" s="50"/>
      <c r="BI908" s="50"/>
      <c r="BJ908" s="50"/>
      <c r="BK908" s="50"/>
      <c r="BL908" s="50"/>
      <c r="BM908" s="50"/>
      <c r="BN908" s="50"/>
      <c r="BO908" s="50"/>
      <c r="BP908" s="50"/>
      <c r="BQ908" s="50"/>
      <c r="BR908" s="50"/>
      <c r="BS908" s="50"/>
      <c r="BT908" s="50"/>
      <c r="BU908" s="50"/>
      <c r="BV908" s="50"/>
      <c r="BW908" s="50"/>
      <c r="BX908" s="50"/>
      <c r="BY908" s="50"/>
      <c r="BZ908" s="50"/>
      <c r="CA908" s="50"/>
      <c r="CB908" s="50"/>
      <c r="CC908" s="50"/>
      <c r="CD908" s="50"/>
      <c r="CE908" s="50"/>
      <c r="CF908" s="50"/>
      <c r="CG908" s="50"/>
      <c r="CH908" s="50"/>
      <c r="CI908" s="50"/>
      <c r="CJ908" s="50"/>
    </row>
    <row r="909">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c r="AR909" s="50"/>
      <c r="AS909" s="50"/>
      <c r="AT909" s="50"/>
      <c r="AU909" s="853"/>
      <c r="AV909" s="853"/>
      <c r="AW909" s="853"/>
      <c r="AX909" s="853"/>
      <c r="AY909" s="853"/>
      <c r="AZ909" s="853"/>
      <c r="BA909" s="853"/>
      <c r="BB909" s="853"/>
      <c r="BC909" s="853"/>
      <c r="BD909" s="853"/>
      <c r="BE909" s="853"/>
      <c r="BF909" s="853"/>
      <c r="BG909" s="50"/>
      <c r="BH909" s="50"/>
      <c r="BI909" s="50"/>
      <c r="BJ909" s="50"/>
      <c r="BK909" s="50"/>
      <c r="BL909" s="50"/>
      <c r="BM909" s="50"/>
      <c r="BN909" s="50"/>
      <c r="BO909" s="50"/>
      <c r="BP909" s="50"/>
      <c r="BQ909" s="50"/>
      <c r="BR909" s="50"/>
      <c r="BS909" s="50"/>
      <c r="BT909" s="50"/>
      <c r="BU909" s="50"/>
      <c r="BV909" s="50"/>
      <c r="BW909" s="50"/>
      <c r="BX909" s="50"/>
      <c r="BY909" s="50"/>
      <c r="BZ909" s="50"/>
      <c r="CA909" s="50"/>
      <c r="CB909" s="50"/>
      <c r="CC909" s="50"/>
      <c r="CD909" s="50"/>
      <c r="CE909" s="50"/>
      <c r="CF909" s="50"/>
      <c r="CG909" s="50"/>
      <c r="CH909" s="50"/>
      <c r="CI909" s="50"/>
      <c r="CJ909" s="50"/>
    </row>
    <row r="910">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c r="AR910" s="50"/>
      <c r="AS910" s="50"/>
      <c r="AT910" s="50"/>
      <c r="AU910" s="853"/>
      <c r="AV910" s="853"/>
      <c r="AW910" s="853"/>
      <c r="AX910" s="853"/>
      <c r="AY910" s="853"/>
      <c r="AZ910" s="853"/>
      <c r="BA910" s="853"/>
      <c r="BB910" s="853"/>
      <c r="BC910" s="853"/>
      <c r="BD910" s="853"/>
      <c r="BE910" s="853"/>
      <c r="BF910" s="853"/>
      <c r="BG910" s="50"/>
      <c r="BH910" s="50"/>
      <c r="BI910" s="50"/>
      <c r="BJ910" s="50"/>
      <c r="BK910" s="50"/>
      <c r="BL910" s="50"/>
      <c r="BM910" s="50"/>
      <c r="BN910" s="50"/>
      <c r="BO910" s="50"/>
      <c r="BP910" s="50"/>
      <c r="BQ910" s="50"/>
      <c r="BR910" s="50"/>
      <c r="BS910" s="50"/>
      <c r="BT910" s="50"/>
      <c r="BU910" s="50"/>
      <c r="BV910" s="50"/>
      <c r="BW910" s="50"/>
      <c r="BX910" s="50"/>
      <c r="BY910" s="50"/>
      <c r="BZ910" s="50"/>
      <c r="CA910" s="50"/>
      <c r="CB910" s="50"/>
      <c r="CC910" s="50"/>
      <c r="CD910" s="50"/>
      <c r="CE910" s="50"/>
      <c r="CF910" s="50"/>
      <c r="CG910" s="50"/>
      <c r="CH910" s="50"/>
      <c r="CI910" s="50"/>
      <c r="CJ910" s="50"/>
    </row>
    <row r="911">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c r="AR911" s="50"/>
      <c r="AS911" s="50"/>
      <c r="AT911" s="50"/>
      <c r="AU911" s="853"/>
      <c r="AV911" s="853"/>
      <c r="AW911" s="853"/>
      <c r="AX911" s="853"/>
      <c r="AY911" s="853"/>
      <c r="AZ911" s="853"/>
      <c r="BA911" s="853"/>
      <c r="BB911" s="853"/>
      <c r="BC911" s="853"/>
      <c r="BD911" s="853"/>
      <c r="BE911" s="853"/>
      <c r="BF911" s="853"/>
      <c r="BG911" s="50"/>
      <c r="BH911" s="50"/>
      <c r="BI911" s="50"/>
      <c r="BJ911" s="50"/>
      <c r="BK911" s="50"/>
      <c r="BL911" s="50"/>
      <c r="BM911" s="50"/>
      <c r="BN911" s="50"/>
      <c r="BO911" s="50"/>
      <c r="BP911" s="50"/>
      <c r="BQ911" s="50"/>
      <c r="BR911" s="50"/>
      <c r="BS911" s="50"/>
      <c r="BT911" s="50"/>
      <c r="BU911" s="50"/>
      <c r="BV911" s="50"/>
      <c r="BW911" s="50"/>
      <c r="BX911" s="50"/>
      <c r="BY911" s="50"/>
      <c r="BZ911" s="50"/>
      <c r="CA911" s="50"/>
      <c r="CB911" s="50"/>
      <c r="CC911" s="50"/>
      <c r="CD911" s="50"/>
      <c r="CE911" s="50"/>
      <c r="CF911" s="50"/>
      <c r="CG911" s="50"/>
      <c r="CH911" s="50"/>
      <c r="CI911" s="50"/>
      <c r="CJ911" s="50"/>
    </row>
    <row r="912">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c r="AR912" s="50"/>
      <c r="AS912" s="50"/>
      <c r="AT912" s="50"/>
      <c r="AU912" s="853"/>
      <c r="AV912" s="853"/>
      <c r="AW912" s="853"/>
      <c r="AX912" s="853"/>
      <c r="AY912" s="853"/>
      <c r="AZ912" s="853"/>
      <c r="BA912" s="853"/>
      <c r="BB912" s="853"/>
      <c r="BC912" s="853"/>
      <c r="BD912" s="853"/>
      <c r="BE912" s="853"/>
      <c r="BF912" s="853"/>
      <c r="BG912" s="50"/>
      <c r="BH912" s="50"/>
      <c r="BI912" s="50"/>
      <c r="BJ912" s="50"/>
      <c r="BK912" s="50"/>
      <c r="BL912" s="50"/>
      <c r="BM912" s="50"/>
      <c r="BN912" s="50"/>
      <c r="BO912" s="50"/>
      <c r="BP912" s="50"/>
      <c r="BQ912" s="50"/>
      <c r="BR912" s="50"/>
      <c r="BS912" s="50"/>
      <c r="BT912" s="50"/>
      <c r="BU912" s="50"/>
      <c r="BV912" s="50"/>
      <c r="BW912" s="50"/>
      <c r="BX912" s="50"/>
      <c r="BY912" s="50"/>
      <c r="BZ912" s="50"/>
      <c r="CA912" s="50"/>
      <c r="CB912" s="50"/>
      <c r="CC912" s="50"/>
      <c r="CD912" s="50"/>
      <c r="CE912" s="50"/>
      <c r="CF912" s="50"/>
      <c r="CG912" s="50"/>
      <c r="CH912" s="50"/>
      <c r="CI912" s="50"/>
      <c r="CJ912" s="50"/>
    </row>
    <row r="913">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c r="AR913" s="50"/>
      <c r="AS913" s="50"/>
      <c r="AT913" s="50"/>
      <c r="AU913" s="853"/>
      <c r="AV913" s="853"/>
      <c r="AW913" s="853"/>
      <c r="AX913" s="853"/>
      <c r="AY913" s="853"/>
      <c r="AZ913" s="853"/>
      <c r="BA913" s="853"/>
      <c r="BB913" s="853"/>
      <c r="BC913" s="853"/>
      <c r="BD913" s="853"/>
      <c r="BE913" s="853"/>
      <c r="BF913" s="853"/>
      <c r="BG913" s="50"/>
      <c r="BH913" s="50"/>
      <c r="BI913" s="50"/>
      <c r="BJ913" s="50"/>
      <c r="BK913" s="50"/>
      <c r="BL913" s="50"/>
      <c r="BM913" s="50"/>
      <c r="BN913" s="50"/>
      <c r="BO913" s="50"/>
      <c r="BP913" s="50"/>
      <c r="BQ913" s="50"/>
      <c r="BR913" s="50"/>
      <c r="BS913" s="50"/>
      <c r="BT913" s="50"/>
      <c r="BU913" s="50"/>
      <c r="BV913" s="50"/>
      <c r="BW913" s="50"/>
      <c r="BX913" s="50"/>
      <c r="BY913" s="50"/>
      <c r="BZ913" s="50"/>
      <c r="CA913" s="50"/>
      <c r="CB913" s="50"/>
      <c r="CC913" s="50"/>
      <c r="CD913" s="50"/>
      <c r="CE913" s="50"/>
      <c r="CF913" s="50"/>
      <c r="CG913" s="50"/>
      <c r="CH913" s="50"/>
      <c r="CI913" s="50"/>
      <c r="CJ913" s="50"/>
    </row>
    <row r="914">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c r="AR914" s="50"/>
      <c r="AS914" s="50"/>
      <c r="AT914" s="50"/>
      <c r="AU914" s="853"/>
      <c r="AV914" s="853"/>
      <c r="AW914" s="853"/>
      <c r="AX914" s="853"/>
      <c r="AY914" s="853"/>
      <c r="AZ914" s="853"/>
      <c r="BA914" s="853"/>
      <c r="BB914" s="853"/>
      <c r="BC914" s="853"/>
      <c r="BD914" s="853"/>
      <c r="BE914" s="853"/>
      <c r="BF914" s="853"/>
      <c r="BG914" s="50"/>
      <c r="BH914" s="50"/>
      <c r="BI914" s="50"/>
      <c r="BJ914" s="50"/>
      <c r="BK914" s="50"/>
      <c r="BL914" s="50"/>
      <c r="BM914" s="50"/>
      <c r="BN914" s="50"/>
      <c r="BO914" s="50"/>
      <c r="BP914" s="50"/>
      <c r="BQ914" s="50"/>
      <c r="BR914" s="50"/>
      <c r="BS914" s="50"/>
      <c r="BT914" s="50"/>
      <c r="BU914" s="50"/>
      <c r="BV914" s="50"/>
      <c r="BW914" s="50"/>
      <c r="BX914" s="50"/>
      <c r="BY914" s="50"/>
      <c r="BZ914" s="50"/>
      <c r="CA914" s="50"/>
      <c r="CB914" s="50"/>
      <c r="CC914" s="50"/>
      <c r="CD914" s="50"/>
      <c r="CE914" s="50"/>
      <c r="CF914" s="50"/>
      <c r="CG914" s="50"/>
      <c r="CH914" s="50"/>
      <c r="CI914" s="50"/>
      <c r="CJ914" s="50"/>
    </row>
    <row r="915">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c r="AR915" s="50"/>
      <c r="AS915" s="50"/>
      <c r="AT915" s="50"/>
      <c r="AU915" s="853"/>
      <c r="AV915" s="853"/>
      <c r="AW915" s="853"/>
      <c r="AX915" s="853"/>
      <c r="AY915" s="853"/>
      <c r="AZ915" s="853"/>
      <c r="BA915" s="853"/>
      <c r="BB915" s="853"/>
      <c r="BC915" s="853"/>
      <c r="BD915" s="853"/>
      <c r="BE915" s="853"/>
      <c r="BF915" s="853"/>
      <c r="BG915" s="50"/>
      <c r="BH915" s="50"/>
      <c r="BI915" s="50"/>
      <c r="BJ915" s="50"/>
      <c r="BK915" s="50"/>
      <c r="BL915" s="50"/>
      <c r="BM915" s="50"/>
      <c r="BN915" s="50"/>
      <c r="BO915" s="50"/>
      <c r="BP915" s="50"/>
      <c r="BQ915" s="50"/>
      <c r="BR915" s="50"/>
      <c r="BS915" s="50"/>
      <c r="BT915" s="50"/>
      <c r="BU915" s="50"/>
      <c r="BV915" s="50"/>
      <c r="BW915" s="50"/>
      <c r="BX915" s="50"/>
      <c r="BY915" s="50"/>
      <c r="BZ915" s="50"/>
      <c r="CA915" s="50"/>
      <c r="CB915" s="50"/>
      <c r="CC915" s="50"/>
      <c r="CD915" s="50"/>
      <c r="CE915" s="50"/>
      <c r="CF915" s="50"/>
      <c r="CG915" s="50"/>
      <c r="CH915" s="50"/>
      <c r="CI915" s="50"/>
      <c r="CJ915" s="50"/>
    </row>
    <row r="916">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c r="AR916" s="50"/>
      <c r="AS916" s="50"/>
      <c r="AT916" s="50"/>
      <c r="AU916" s="853"/>
      <c r="AV916" s="853"/>
      <c r="AW916" s="853"/>
      <c r="AX916" s="853"/>
      <c r="AY916" s="853"/>
      <c r="AZ916" s="853"/>
      <c r="BA916" s="853"/>
      <c r="BB916" s="853"/>
      <c r="BC916" s="853"/>
      <c r="BD916" s="853"/>
      <c r="BE916" s="853"/>
      <c r="BF916" s="853"/>
      <c r="BG916" s="50"/>
      <c r="BH916" s="50"/>
      <c r="BI916" s="50"/>
      <c r="BJ916" s="50"/>
      <c r="BK916" s="50"/>
      <c r="BL916" s="50"/>
      <c r="BM916" s="50"/>
      <c r="BN916" s="50"/>
      <c r="BO916" s="50"/>
      <c r="BP916" s="50"/>
      <c r="BQ916" s="50"/>
      <c r="BR916" s="50"/>
      <c r="BS916" s="50"/>
      <c r="BT916" s="50"/>
      <c r="BU916" s="50"/>
      <c r="BV916" s="50"/>
      <c r="BW916" s="50"/>
      <c r="BX916" s="50"/>
      <c r="BY916" s="50"/>
      <c r="BZ916" s="50"/>
      <c r="CA916" s="50"/>
      <c r="CB916" s="50"/>
      <c r="CC916" s="50"/>
      <c r="CD916" s="50"/>
      <c r="CE916" s="50"/>
      <c r="CF916" s="50"/>
      <c r="CG916" s="50"/>
      <c r="CH916" s="50"/>
      <c r="CI916" s="50"/>
      <c r="CJ916" s="50"/>
    </row>
    <row r="917">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c r="AR917" s="50"/>
      <c r="AS917" s="50"/>
      <c r="AT917" s="50"/>
      <c r="AU917" s="853"/>
      <c r="AV917" s="853"/>
      <c r="AW917" s="853"/>
      <c r="AX917" s="853"/>
      <c r="AY917" s="853"/>
      <c r="AZ917" s="853"/>
      <c r="BA917" s="853"/>
      <c r="BB917" s="853"/>
      <c r="BC917" s="853"/>
      <c r="BD917" s="853"/>
      <c r="BE917" s="853"/>
      <c r="BF917" s="853"/>
      <c r="BG917" s="50"/>
      <c r="BH917" s="50"/>
      <c r="BI917" s="50"/>
      <c r="BJ917" s="50"/>
      <c r="BK917" s="50"/>
      <c r="BL917" s="50"/>
      <c r="BM917" s="50"/>
      <c r="BN917" s="50"/>
      <c r="BO917" s="50"/>
      <c r="BP917" s="50"/>
      <c r="BQ917" s="50"/>
      <c r="BR917" s="50"/>
      <c r="BS917" s="50"/>
      <c r="BT917" s="50"/>
      <c r="BU917" s="50"/>
      <c r="BV917" s="50"/>
      <c r="BW917" s="50"/>
      <c r="BX917" s="50"/>
      <c r="BY917" s="50"/>
      <c r="BZ917" s="50"/>
      <c r="CA917" s="50"/>
      <c r="CB917" s="50"/>
      <c r="CC917" s="50"/>
      <c r="CD917" s="50"/>
      <c r="CE917" s="50"/>
      <c r="CF917" s="50"/>
      <c r="CG917" s="50"/>
      <c r="CH917" s="50"/>
      <c r="CI917" s="50"/>
      <c r="CJ917" s="50"/>
    </row>
    <row r="918">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c r="AR918" s="50"/>
      <c r="AS918" s="50"/>
      <c r="AT918" s="50"/>
      <c r="AU918" s="853"/>
      <c r="AV918" s="853"/>
      <c r="AW918" s="853"/>
      <c r="AX918" s="853"/>
      <c r="AY918" s="853"/>
      <c r="AZ918" s="853"/>
      <c r="BA918" s="853"/>
      <c r="BB918" s="853"/>
      <c r="BC918" s="853"/>
      <c r="BD918" s="853"/>
      <c r="BE918" s="853"/>
      <c r="BF918" s="853"/>
      <c r="BG918" s="50"/>
      <c r="BH918" s="50"/>
      <c r="BI918" s="50"/>
      <c r="BJ918" s="50"/>
      <c r="BK918" s="50"/>
      <c r="BL918" s="50"/>
      <c r="BM918" s="50"/>
      <c r="BN918" s="50"/>
      <c r="BO918" s="50"/>
      <c r="BP918" s="50"/>
      <c r="BQ918" s="50"/>
      <c r="BR918" s="50"/>
      <c r="BS918" s="50"/>
      <c r="BT918" s="50"/>
      <c r="BU918" s="50"/>
      <c r="BV918" s="50"/>
      <c r="BW918" s="50"/>
      <c r="BX918" s="50"/>
      <c r="BY918" s="50"/>
      <c r="BZ918" s="50"/>
      <c r="CA918" s="50"/>
      <c r="CB918" s="50"/>
      <c r="CC918" s="50"/>
      <c r="CD918" s="50"/>
      <c r="CE918" s="50"/>
      <c r="CF918" s="50"/>
      <c r="CG918" s="50"/>
      <c r="CH918" s="50"/>
      <c r="CI918" s="50"/>
      <c r="CJ918" s="50"/>
    </row>
    <row r="919">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c r="AR919" s="50"/>
      <c r="AS919" s="50"/>
      <c r="AT919" s="50"/>
      <c r="AU919" s="853"/>
      <c r="AV919" s="853"/>
      <c r="AW919" s="853"/>
      <c r="AX919" s="853"/>
      <c r="AY919" s="853"/>
      <c r="AZ919" s="853"/>
      <c r="BA919" s="853"/>
      <c r="BB919" s="853"/>
      <c r="BC919" s="853"/>
      <c r="BD919" s="853"/>
      <c r="BE919" s="853"/>
      <c r="BF919" s="853"/>
      <c r="BG919" s="50"/>
      <c r="BH919" s="50"/>
      <c r="BI919" s="50"/>
      <c r="BJ919" s="50"/>
      <c r="BK919" s="50"/>
      <c r="BL919" s="50"/>
      <c r="BM919" s="50"/>
      <c r="BN919" s="50"/>
      <c r="BO919" s="50"/>
      <c r="BP919" s="50"/>
      <c r="BQ919" s="50"/>
      <c r="BR919" s="50"/>
      <c r="BS919" s="50"/>
      <c r="BT919" s="50"/>
      <c r="BU919" s="50"/>
      <c r="BV919" s="50"/>
      <c r="BW919" s="50"/>
      <c r="BX919" s="50"/>
      <c r="BY919" s="50"/>
      <c r="BZ919" s="50"/>
      <c r="CA919" s="50"/>
      <c r="CB919" s="50"/>
      <c r="CC919" s="50"/>
      <c r="CD919" s="50"/>
      <c r="CE919" s="50"/>
      <c r="CF919" s="50"/>
      <c r="CG919" s="50"/>
      <c r="CH919" s="50"/>
      <c r="CI919" s="50"/>
      <c r="CJ919" s="50"/>
    </row>
    <row r="920">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c r="AR920" s="50"/>
      <c r="AS920" s="50"/>
      <c r="AT920" s="50"/>
      <c r="AU920" s="853"/>
      <c r="AV920" s="853"/>
      <c r="AW920" s="853"/>
      <c r="AX920" s="853"/>
      <c r="AY920" s="853"/>
      <c r="AZ920" s="853"/>
      <c r="BA920" s="853"/>
      <c r="BB920" s="853"/>
      <c r="BC920" s="853"/>
      <c r="BD920" s="853"/>
      <c r="BE920" s="853"/>
      <c r="BF920" s="853"/>
      <c r="BG920" s="50"/>
      <c r="BH920" s="50"/>
      <c r="BI920" s="50"/>
      <c r="BJ920" s="50"/>
      <c r="BK920" s="50"/>
      <c r="BL920" s="50"/>
      <c r="BM920" s="50"/>
      <c r="BN920" s="50"/>
      <c r="BO920" s="50"/>
      <c r="BP920" s="50"/>
      <c r="BQ920" s="50"/>
      <c r="BR920" s="50"/>
      <c r="BS920" s="50"/>
      <c r="BT920" s="50"/>
      <c r="BU920" s="50"/>
      <c r="BV920" s="50"/>
      <c r="BW920" s="50"/>
      <c r="BX920" s="50"/>
      <c r="BY920" s="50"/>
      <c r="BZ920" s="50"/>
      <c r="CA920" s="50"/>
      <c r="CB920" s="50"/>
      <c r="CC920" s="50"/>
      <c r="CD920" s="50"/>
      <c r="CE920" s="50"/>
      <c r="CF920" s="50"/>
      <c r="CG920" s="50"/>
      <c r="CH920" s="50"/>
      <c r="CI920" s="50"/>
      <c r="CJ920" s="50"/>
    </row>
    <row r="921">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c r="AR921" s="50"/>
      <c r="AS921" s="50"/>
      <c r="AT921" s="50"/>
      <c r="AU921" s="853"/>
      <c r="AV921" s="853"/>
      <c r="AW921" s="853"/>
      <c r="AX921" s="853"/>
      <c r="AY921" s="853"/>
      <c r="AZ921" s="853"/>
      <c r="BA921" s="853"/>
      <c r="BB921" s="853"/>
      <c r="BC921" s="853"/>
      <c r="BD921" s="853"/>
      <c r="BE921" s="853"/>
      <c r="BF921" s="853"/>
      <c r="BG921" s="50"/>
      <c r="BH921" s="50"/>
      <c r="BI921" s="50"/>
      <c r="BJ921" s="50"/>
      <c r="BK921" s="50"/>
      <c r="BL921" s="50"/>
      <c r="BM921" s="50"/>
      <c r="BN921" s="50"/>
      <c r="BO921" s="50"/>
      <c r="BP921" s="50"/>
      <c r="BQ921" s="50"/>
      <c r="BR921" s="50"/>
      <c r="BS921" s="50"/>
      <c r="BT921" s="50"/>
      <c r="BU921" s="50"/>
      <c r="BV921" s="50"/>
      <c r="BW921" s="50"/>
      <c r="BX921" s="50"/>
      <c r="BY921" s="50"/>
      <c r="BZ921" s="50"/>
      <c r="CA921" s="50"/>
      <c r="CB921" s="50"/>
      <c r="CC921" s="50"/>
      <c r="CD921" s="50"/>
      <c r="CE921" s="50"/>
      <c r="CF921" s="50"/>
      <c r="CG921" s="50"/>
      <c r="CH921" s="50"/>
      <c r="CI921" s="50"/>
      <c r="CJ921" s="50"/>
    </row>
    <row r="922">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c r="AR922" s="50"/>
      <c r="AS922" s="50"/>
      <c r="AT922" s="50"/>
      <c r="AU922" s="853"/>
      <c r="AV922" s="853"/>
      <c r="AW922" s="853"/>
      <c r="AX922" s="853"/>
      <c r="AY922" s="853"/>
      <c r="AZ922" s="853"/>
      <c r="BA922" s="853"/>
      <c r="BB922" s="853"/>
      <c r="BC922" s="853"/>
      <c r="BD922" s="853"/>
      <c r="BE922" s="853"/>
      <c r="BF922" s="853"/>
      <c r="BG922" s="50"/>
      <c r="BH922" s="50"/>
      <c r="BI922" s="50"/>
      <c r="BJ922" s="50"/>
      <c r="BK922" s="50"/>
      <c r="BL922" s="50"/>
      <c r="BM922" s="50"/>
      <c r="BN922" s="50"/>
      <c r="BO922" s="50"/>
      <c r="BP922" s="50"/>
      <c r="BQ922" s="50"/>
      <c r="BR922" s="50"/>
      <c r="BS922" s="50"/>
      <c r="BT922" s="50"/>
      <c r="BU922" s="50"/>
      <c r="BV922" s="50"/>
      <c r="BW922" s="50"/>
      <c r="BX922" s="50"/>
      <c r="BY922" s="50"/>
      <c r="BZ922" s="50"/>
      <c r="CA922" s="50"/>
      <c r="CB922" s="50"/>
      <c r="CC922" s="50"/>
      <c r="CD922" s="50"/>
      <c r="CE922" s="50"/>
      <c r="CF922" s="50"/>
      <c r="CG922" s="50"/>
      <c r="CH922" s="50"/>
      <c r="CI922" s="50"/>
      <c r="CJ922" s="50"/>
    </row>
    <row r="923">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c r="AR923" s="50"/>
      <c r="AS923" s="50"/>
      <c r="AT923" s="50"/>
      <c r="AU923" s="853"/>
      <c r="AV923" s="853"/>
      <c r="AW923" s="853"/>
      <c r="AX923" s="853"/>
      <c r="AY923" s="853"/>
      <c r="AZ923" s="853"/>
      <c r="BA923" s="853"/>
      <c r="BB923" s="853"/>
      <c r="BC923" s="853"/>
      <c r="BD923" s="853"/>
      <c r="BE923" s="853"/>
      <c r="BF923" s="853"/>
      <c r="BG923" s="50"/>
      <c r="BH923" s="50"/>
      <c r="BI923" s="50"/>
      <c r="BJ923" s="50"/>
      <c r="BK923" s="50"/>
      <c r="BL923" s="50"/>
      <c r="BM923" s="50"/>
      <c r="BN923" s="50"/>
      <c r="BO923" s="50"/>
      <c r="BP923" s="50"/>
      <c r="BQ923" s="50"/>
      <c r="BR923" s="50"/>
      <c r="BS923" s="50"/>
      <c r="BT923" s="50"/>
      <c r="BU923" s="50"/>
      <c r="BV923" s="50"/>
      <c r="BW923" s="50"/>
      <c r="BX923" s="50"/>
      <c r="BY923" s="50"/>
      <c r="BZ923" s="50"/>
      <c r="CA923" s="50"/>
      <c r="CB923" s="50"/>
      <c r="CC923" s="50"/>
      <c r="CD923" s="50"/>
      <c r="CE923" s="50"/>
      <c r="CF923" s="50"/>
      <c r="CG923" s="50"/>
      <c r="CH923" s="50"/>
      <c r="CI923" s="50"/>
      <c r="CJ923" s="50"/>
    </row>
    <row r="924">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c r="AR924" s="50"/>
      <c r="AS924" s="50"/>
      <c r="AT924" s="50"/>
      <c r="AU924" s="853"/>
      <c r="AV924" s="853"/>
      <c r="AW924" s="853"/>
      <c r="AX924" s="853"/>
      <c r="AY924" s="853"/>
      <c r="AZ924" s="853"/>
      <c r="BA924" s="853"/>
      <c r="BB924" s="853"/>
      <c r="BC924" s="853"/>
      <c r="BD924" s="853"/>
      <c r="BE924" s="853"/>
      <c r="BF924" s="853"/>
      <c r="BG924" s="50"/>
      <c r="BH924" s="50"/>
      <c r="BI924" s="50"/>
      <c r="BJ924" s="50"/>
      <c r="BK924" s="50"/>
      <c r="BL924" s="50"/>
      <c r="BM924" s="50"/>
      <c r="BN924" s="50"/>
      <c r="BO924" s="50"/>
      <c r="BP924" s="50"/>
      <c r="BQ924" s="50"/>
      <c r="BR924" s="50"/>
      <c r="BS924" s="50"/>
      <c r="BT924" s="50"/>
      <c r="BU924" s="50"/>
      <c r="BV924" s="50"/>
      <c r="BW924" s="50"/>
      <c r="BX924" s="50"/>
      <c r="BY924" s="50"/>
      <c r="BZ924" s="50"/>
      <c r="CA924" s="50"/>
      <c r="CB924" s="50"/>
      <c r="CC924" s="50"/>
      <c r="CD924" s="50"/>
      <c r="CE924" s="50"/>
      <c r="CF924" s="50"/>
      <c r="CG924" s="50"/>
      <c r="CH924" s="50"/>
      <c r="CI924" s="50"/>
      <c r="CJ924" s="50"/>
    </row>
    <row r="925">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c r="AR925" s="50"/>
      <c r="AS925" s="50"/>
      <c r="AT925" s="50"/>
      <c r="AU925" s="853"/>
      <c r="AV925" s="853"/>
      <c r="AW925" s="853"/>
      <c r="AX925" s="853"/>
      <c r="AY925" s="853"/>
      <c r="AZ925" s="853"/>
      <c r="BA925" s="853"/>
      <c r="BB925" s="853"/>
      <c r="BC925" s="853"/>
      <c r="BD925" s="853"/>
      <c r="BE925" s="853"/>
      <c r="BF925" s="853"/>
      <c r="BG925" s="50"/>
      <c r="BH925" s="50"/>
      <c r="BI925" s="50"/>
      <c r="BJ925" s="50"/>
      <c r="BK925" s="50"/>
      <c r="BL925" s="50"/>
      <c r="BM925" s="50"/>
      <c r="BN925" s="50"/>
      <c r="BO925" s="50"/>
      <c r="BP925" s="50"/>
      <c r="BQ925" s="50"/>
      <c r="BR925" s="50"/>
      <c r="BS925" s="50"/>
      <c r="BT925" s="50"/>
      <c r="BU925" s="50"/>
      <c r="BV925" s="50"/>
      <c r="BW925" s="50"/>
      <c r="BX925" s="50"/>
      <c r="BY925" s="50"/>
      <c r="BZ925" s="50"/>
      <c r="CA925" s="50"/>
      <c r="CB925" s="50"/>
      <c r="CC925" s="50"/>
      <c r="CD925" s="50"/>
      <c r="CE925" s="50"/>
      <c r="CF925" s="50"/>
      <c r="CG925" s="50"/>
      <c r="CH925" s="50"/>
      <c r="CI925" s="50"/>
      <c r="CJ925" s="50"/>
    </row>
    <row r="926">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c r="AR926" s="50"/>
      <c r="AS926" s="50"/>
      <c r="AT926" s="50"/>
      <c r="AU926" s="853"/>
      <c r="AV926" s="853"/>
      <c r="AW926" s="853"/>
      <c r="AX926" s="853"/>
      <c r="AY926" s="853"/>
      <c r="AZ926" s="853"/>
      <c r="BA926" s="853"/>
      <c r="BB926" s="853"/>
      <c r="BC926" s="853"/>
      <c r="BD926" s="853"/>
      <c r="BE926" s="853"/>
      <c r="BF926" s="853"/>
      <c r="BG926" s="50"/>
      <c r="BH926" s="50"/>
      <c r="BI926" s="50"/>
      <c r="BJ926" s="50"/>
      <c r="BK926" s="50"/>
      <c r="BL926" s="50"/>
      <c r="BM926" s="50"/>
      <c r="BN926" s="50"/>
      <c r="BO926" s="50"/>
      <c r="BP926" s="50"/>
      <c r="BQ926" s="50"/>
      <c r="BR926" s="50"/>
      <c r="BS926" s="50"/>
      <c r="BT926" s="50"/>
      <c r="BU926" s="50"/>
      <c r="BV926" s="50"/>
      <c r="BW926" s="50"/>
      <c r="BX926" s="50"/>
      <c r="BY926" s="50"/>
      <c r="BZ926" s="50"/>
      <c r="CA926" s="50"/>
      <c r="CB926" s="50"/>
      <c r="CC926" s="50"/>
      <c r="CD926" s="50"/>
      <c r="CE926" s="50"/>
      <c r="CF926" s="50"/>
      <c r="CG926" s="50"/>
      <c r="CH926" s="50"/>
      <c r="CI926" s="50"/>
      <c r="CJ926" s="50"/>
    </row>
    <row r="927">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c r="AR927" s="50"/>
      <c r="AS927" s="50"/>
      <c r="AT927" s="50"/>
      <c r="AU927" s="853"/>
      <c r="AV927" s="853"/>
      <c r="AW927" s="853"/>
      <c r="AX927" s="853"/>
      <c r="AY927" s="853"/>
      <c r="AZ927" s="853"/>
      <c r="BA927" s="853"/>
      <c r="BB927" s="853"/>
      <c r="BC927" s="853"/>
      <c r="BD927" s="853"/>
      <c r="BE927" s="853"/>
      <c r="BF927" s="853"/>
      <c r="BG927" s="50"/>
      <c r="BH927" s="50"/>
      <c r="BI927" s="50"/>
      <c r="BJ927" s="50"/>
      <c r="BK927" s="50"/>
      <c r="BL927" s="50"/>
      <c r="BM927" s="50"/>
      <c r="BN927" s="50"/>
      <c r="BO927" s="50"/>
      <c r="BP927" s="50"/>
      <c r="BQ927" s="50"/>
      <c r="BR927" s="50"/>
      <c r="BS927" s="50"/>
      <c r="BT927" s="50"/>
      <c r="BU927" s="50"/>
      <c r="BV927" s="50"/>
      <c r="BW927" s="50"/>
      <c r="BX927" s="50"/>
      <c r="BY927" s="50"/>
      <c r="BZ927" s="50"/>
      <c r="CA927" s="50"/>
      <c r="CB927" s="50"/>
      <c r="CC927" s="50"/>
      <c r="CD927" s="50"/>
      <c r="CE927" s="50"/>
      <c r="CF927" s="50"/>
      <c r="CG927" s="50"/>
      <c r="CH927" s="50"/>
      <c r="CI927" s="50"/>
      <c r="CJ927" s="50"/>
    </row>
    <row r="928">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c r="AR928" s="50"/>
      <c r="AS928" s="50"/>
      <c r="AT928" s="50"/>
      <c r="AU928" s="853"/>
      <c r="AV928" s="853"/>
      <c r="AW928" s="853"/>
      <c r="AX928" s="853"/>
      <c r="AY928" s="853"/>
      <c r="AZ928" s="853"/>
      <c r="BA928" s="853"/>
      <c r="BB928" s="853"/>
      <c r="BC928" s="853"/>
      <c r="BD928" s="853"/>
      <c r="BE928" s="853"/>
      <c r="BF928" s="853"/>
      <c r="BG928" s="50"/>
      <c r="BH928" s="50"/>
      <c r="BI928" s="50"/>
      <c r="BJ928" s="50"/>
      <c r="BK928" s="50"/>
      <c r="BL928" s="50"/>
      <c r="BM928" s="50"/>
      <c r="BN928" s="50"/>
      <c r="BO928" s="50"/>
      <c r="BP928" s="50"/>
      <c r="BQ928" s="50"/>
      <c r="BR928" s="50"/>
      <c r="BS928" s="50"/>
      <c r="BT928" s="50"/>
      <c r="BU928" s="50"/>
      <c r="BV928" s="50"/>
      <c r="BW928" s="50"/>
      <c r="BX928" s="50"/>
      <c r="BY928" s="50"/>
      <c r="BZ928" s="50"/>
      <c r="CA928" s="50"/>
      <c r="CB928" s="50"/>
      <c r="CC928" s="50"/>
      <c r="CD928" s="50"/>
      <c r="CE928" s="50"/>
      <c r="CF928" s="50"/>
      <c r="CG928" s="50"/>
      <c r="CH928" s="50"/>
      <c r="CI928" s="50"/>
      <c r="CJ928" s="50"/>
    </row>
    <row r="929">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c r="AR929" s="50"/>
      <c r="AS929" s="50"/>
      <c r="AT929" s="50"/>
      <c r="AU929" s="853"/>
      <c r="AV929" s="853"/>
      <c r="AW929" s="853"/>
      <c r="AX929" s="853"/>
      <c r="AY929" s="853"/>
      <c r="AZ929" s="853"/>
      <c r="BA929" s="853"/>
      <c r="BB929" s="853"/>
      <c r="BC929" s="853"/>
      <c r="BD929" s="853"/>
      <c r="BE929" s="853"/>
      <c r="BF929" s="853"/>
      <c r="BG929" s="50"/>
      <c r="BH929" s="50"/>
      <c r="BI929" s="50"/>
      <c r="BJ929" s="50"/>
      <c r="BK929" s="50"/>
      <c r="BL929" s="50"/>
      <c r="BM929" s="50"/>
      <c r="BN929" s="50"/>
      <c r="BO929" s="50"/>
      <c r="BP929" s="50"/>
      <c r="BQ929" s="50"/>
      <c r="BR929" s="50"/>
      <c r="BS929" s="50"/>
      <c r="BT929" s="50"/>
      <c r="BU929" s="50"/>
      <c r="BV929" s="50"/>
      <c r="BW929" s="50"/>
      <c r="BX929" s="50"/>
      <c r="BY929" s="50"/>
      <c r="BZ929" s="50"/>
      <c r="CA929" s="50"/>
      <c r="CB929" s="50"/>
      <c r="CC929" s="50"/>
      <c r="CD929" s="50"/>
      <c r="CE929" s="50"/>
      <c r="CF929" s="50"/>
      <c r="CG929" s="50"/>
      <c r="CH929" s="50"/>
      <c r="CI929" s="50"/>
      <c r="CJ929" s="50"/>
    </row>
    <row r="930">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c r="AR930" s="50"/>
      <c r="AS930" s="50"/>
      <c r="AT930" s="50"/>
      <c r="AU930" s="853"/>
      <c r="AV930" s="853"/>
      <c r="AW930" s="853"/>
      <c r="AX930" s="853"/>
      <c r="AY930" s="853"/>
      <c r="AZ930" s="853"/>
      <c r="BA930" s="853"/>
      <c r="BB930" s="853"/>
      <c r="BC930" s="853"/>
      <c r="BD930" s="853"/>
      <c r="BE930" s="853"/>
      <c r="BF930" s="853"/>
      <c r="BG930" s="50"/>
      <c r="BH930" s="50"/>
      <c r="BI930" s="50"/>
      <c r="BJ930" s="50"/>
      <c r="BK930" s="50"/>
      <c r="BL930" s="50"/>
      <c r="BM930" s="50"/>
      <c r="BN930" s="50"/>
      <c r="BO930" s="50"/>
      <c r="BP930" s="50"/>
      <c r="BQ930" s="50"/>
      <c r="BR930" s="50"/>
      <c r="BS930" s="50"/>
      <c r="BT930" s="50"/>
      <c r="BU930" s="50"/>
      <c r="BV930" s="50"/>
      <c r="BW930" s="50"/>
      <c r="BX930" s="50"/>
      <c r="BY930" s="50"/>
      <c r="BZ930" s="50"/>
      <c r="CA930" s="50"/>
      <c r="CB930" s="50"/>
      <c r="CC930" s="50"/>
      <c r="CD930" s="50"/>
      <c r="CE930" s="50"/>
      <c r="CF930" s="50"/>
      <c r="CG930" s="50"/>
      <c r="CH930" s="50"/>
      <c r="CI930" s="50"/>
      <c r="CJ930" s="50"/>
    </row>
    <row r="931">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c r="AR931" s="50"/>
      <c r="AS931" s="50"/>
      <c r="AT931" s="50"/>
      <c r="AU931" s="853"/>
      <c r="AV931" s="853"/>
      <c r="AW931" s="853"/>
      <c r="AX931" s="853"/>
      <c r="AY931" s="853"/>
      <c r="AZ931" s="853"/>
      <c r="BA931" s="853"/>
      <c r="BB931" s="853"/>
      <c r="BC931" s="853"/>
      <c r="BD931" s="853"/>
      <c r="BE931" s="853"/>
      <c r="BF931" s="853"/>
      <c r="BG931" s="50"/>
      <c r="BH931" s="50"/>
      <c r="BI931" s="50"/>
      <c r="BJ931" s="50"/>
      <c r="BK931" s="50"/>
      <c r="BL931" s="50"/>
      <c r="BM931" s="50"/>
      <c r="BN931" s="50"/>
      <c r="BO931" s="50"/>
      <c r="BP931" s="50"/>
      <c r="BQ931" s="50"/>
      <c r="BR931" s="50"/>
      <c r="BS931" s="50"/>
      <c r="BT931" s="50"/>
      <c r="BU931" s="50"/>
      <c r="BV931" s="50"/>
      <c r="BW931" s="50"/>
      <c r="BX931" s="50"/>
      <c r="BY931" s="50"/>
      <c r="BZ931" s="50"/>
      <c r="CA931" s="50"/>
      <c r="CB931" s="50"/>
      <c r="CC931" s="50"/>
      <c r="CD931" s="50"/>
      <c r="CE931" s="50"/>
      <c r="CF931" s="50"/>
      <c r="CG931" s="50"/>
      <c r="CH931" s="50"/>
      <c r="CI931" s="50"/>
      <c r="CJ931" s="50"/>
    </row>
    <row r="932">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c r="AR932" s="50"/>
      <c r="AS932" s="50"/>
      <c r="AT932" s="50"/>
      <c r="AU932" s="853"/>
      <c r="AV932" s="853"/>
      <c r="AW932" s="853"/>
      <c r="AX932" s="853"/>
      <c r="AY932" s="853"/>
      <c r="AZ932" s="853"/>
      <c r="BA932" s="853"/>
      <c r="BB932" s="853"/>
      <c r="BC932" s="853"/>
      <c r="BD932" s="853"/>
      <c r="BE932" s="853"/>
      <c r="BF932" s="853"/>
      <c r="BG932" s="50"/>
      <c r="BH932" s="50"/>
      <c r="BI932" s="50"/>
      <c r="BJ932" s="50"/>
      <c r="BK932" s="50"/>
      <c r="BL932" s="50"/>
      <c r="BM932" s="50"/>
      <c r="BN932" s="50"/>
      <c r="BO932" s="50"/>
      <c r="BP932" s="50"/>
      <c r="BQ932" s="50"/>
      <c r="BR932" s="50"/>
      <c r="BS932" s="50"/>
      <c r="BT932" s="50"/>
      <c r="BU932" s="50"/>
      <c r="BV932" s="50"/>
      <c r="BW932" s="50"/>
      <c r="BX932" s="50"/>
      <c r="BY932" s="50"/>
      <c r="BZ932" s="50"/>
      <c r="CA932" s="50"/>
      <c r="CB932" s="50"/>
      <c r="CC932" s="50"/>
      <c r="CD932" s="50"/>
      <c r="CE932" s="50"/>
      <c r="CF932" s="50"/>
      <c r="CG932" s="50"/>
      <c r="CH932" s="50"/>
      <c r="CI932" s="50"/>
      <c r="CJ932" s="50"/>
    </row>
    <row r="933">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c r="AR933" s="50"/>
      <c r="AS933" s="50"/>
      <c r="AT933" s="50"/>
      <c r="AU933" s="853"/>
      <c r="AV933" s="853"/>
      <c r="AW933" s="853"/>
      <c r="AX933" s="853"/>
      <c r="AY933" s="853"/>
      <c r="AZ933" s="853"/>
      <c r="BA933" s="853"/>
      <c r="BB933" s="853"/>
      <c r="BC933" s="853"/>
      <c r="BD933" s="853"/>
      <c r="BE933" s="853"/>
      <c r="BF933" s="853"/>
      <c r="BG933" s="50"/>
      <c r="BH933" s="50"/>
      <c r="BI933" s="50"/>
      <c r="BJ933" s="50"/>
      <c r="BK933" s="50"/>
      <c r="BL933" s="50"/>
      <c r="BM933" s="50"/>
      <c r="BN933" s="50"/>
      <c r="BO933" s="50"/>
      <c r="BP933" s="50"/>
      <c r="BQ933" s="50"/>
      <c r="BR933" s="50"/>
      <c r="BS933" s="50"/>
      <c r="BT933" s="50"/>
      <c r="BU933" s="50"/>
      <c r="BV933" s="50"/>
      <c r="BW933" s="50"/>
      <c r="BX933" s="50"/>
      <c r="BY933" s="50"/>
      <c r="BZ933" s="50"/>
      <c r="CA933" s="50"/>
      <c r="CB933" s="50"/>
      <c r="CC933" s="50"/>
      <c r="CD933" s="50"/>
      <c r="CE933" s="50"/>
      <c r="CF933" s="50"/>
      <c r="CG933" s="50"/>
      <c r="CH933" s="50"/>
      <c r="CI933" s="50"/>
      <c r="CJ933" s="50"/>
    </row>
    <row r="934">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c r="AR934" s="50"/>
      <c r="AS934" s="50"/>
      <c r="AT934" s="50"/>
      <c r="AU934" s="853"/>
      <c r="AV934" s="853"/>
      <c r="AW934" s="853"/>
      <c r="AX934" s="853"/>
      <c r="AY934" s="853"/>
      <c r="AZ934" s="853"/>
      <c r="BA934" s="853"/>
      <c r="BB934" s="853"/>
      <c r="BC934" s="853"/>
      <c r="BD934" s="853"/>
      <c r="BE934" s="853"/>
      <c r="BF934" s="853"/>
      <c r="BG934" s="50"/>
      <c r="BH934" s="50"/>
      <c r="BI934" s="50"/>
      <c r="BJ934" s="50"/>
      <c r="BK934" s="50"/>
      <c r="BL934" s="50"/>
      <c r="BM934" s="50"/>
      <c r="BN934" s="50"/>
      <c r="BO934" s="50"/>
      <c r="BP934" s="50"/>
      <c r="BQ934" s="50"/>
      <c r="BR934" s="50"/>
      <c r="BS934" s="50"/>
      <c r="BT934" s="50"/>
      <c r="BU934" s="50"/>
      <c r="BV934" s="50"/>
      <c r="BW934" s="50"/>
      <c r="BX934" s="50"/>
      <c r="BY934" s="50"/>
      <c r="BZ934" s="50"/>
      <c r="CA934" s="50"/>
      <c r="CB934" s="50"/>
      <c r="CC934" s="50"/>
      <c r="CD934" s="50"/>
      <c r="CE934" s="50"/>
      <c r="CF934" s="50"/>
      <c r="CG934" s="50"/>
      <c r="CH934" s="50"/>
      <c r="CI934" s="50"/>
      <c r="CJ934" s="50"/>
    </row>
    <row r="935">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c r="AR935" s="50"/>
      <c r="AS935" s="50"/>
      <c r="AT935" s="50"/>
      <c r="AU935" s="853"/>
      <c r="AV935" s="853"/>
      <c r="AW935" s="853"/>
      <c r="AX935" s="853"/>
      <c r="AY935" s="853"/>
      <c r="AZ935" s="853"/>
      <c r="BA935" s="853"/>
      <c r="BB935" s="853"/>
      <c r="BC935" s="853"/>
      <c r="BD935" s="853"/>
      <c r="BE935" s="853"/>
      <c r="BF935" s="853"/>
      <c r="BG935" s="50"/>
      <c r="BH935" s="50"/>
      <c r="BI935" s="50"/>
      <c r="BJ935" s="50"/>
      <c r="BK935" s="50"/>
      <c r="BL935" s="50"/>
      <c r="BM935" s="50"/>
      <c r="BN935" s="50"/>
      <c r="BO935" s="50"/>
      <c r="BP935" s="50"/>
      <c r="BQ935" s="50"/>
      <c r="BR935" s="50"/>
      <c r="BS935" s="50"/>
      <c r="BT935" s="50"/>
      <c r="BU935" s="50"/>
      <c r="BV935" s="50"/>
      <c r="BW935" s="50"/>
      <c r="BX935" s="50"/>
      <c r="BY935" s="50"/>
      <c r="BZ935" s="50"/>
      <c r="CA935" s="50"/>
      <c r="CB935" s="50"/>
      <c r="CC935" s="50"/>
      <c r="CD935" s="50"/>
      <c r="CE935" s="50"/>
      <c r="CF935" s="50"/>
      <c r="CG935" s="50"/>
      <c r="CH935" s="50"/>
      <c r="CI935" s="50"/>
      <c r="CJ935" s="50"/>
    </row>
    <row r="936">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c r="AR936" s="50"/>
      <c r="AS936" s="50"/>
      <c r="AT936" s="50"/>
      <c r="AU936" s="853"/>
      <c r="AV936" s="853"/>
      <c r="AW936" s="853"/>
      <c r="AX936" s="853"/>
      <c r="AY936" s="853"/>
      <c r="AZ936" s="853"/>
      <c r="BA936" s="853"/>
      <c r="BB936" s="853"/>
      <c r="BC936" s="853"/>
      <c r="BD936" s="853"/>
      <c r="BE936" s="853"/>
      <c r="BF936" s="853"/>
      <c r="BG936" s="50"/>
      <c r="BH936" s="50"/>
      <c r="BI936" s="50"/>
      <c r="BJ936" s="50"/>
      <c r="BK936" s="50"/>
      <c r="BL936" s="50"/>
      <c r="BM936" s="50"/>
      <c r="BN936" s="50"/>
      <c r="BO936" s="50"/>
      <c r="BP936" s="50"/>
      <c r="BQ936" s="50"/>
      <c r="BR936" s="50"/>
      <c r="BS936" s="50"/>
      <c r="BT936" s="50"/>
      <c r="BU936" s="50"/>
      <c r="BV936" s="50"/>
      <c r="BW936" s="50"/>
      <c r="BX936" s="50"/>
      <c r="BY936" s="50"/>
      <c r="BZ936" s="50"/>
      <c r="CA936" s="50"/>
      <c r="CB936" s="50"/>
      <c r="CC936" s="50"/>
      <c r="CD936" s="50"/>
      <c r="CE936" s="50"/>
      <c r="CF936" s="50"/>
      <c r="CG936" s="50"/>
      <c r="CH936" s="50"/>
      <c r="CI936" s="50"/>
      <c r="CJ936" s="50"/>
    </row>
    <row r="937">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c r="AR937" s="50"/>
      <c r="AS937" s="50"/>
      <c r="AT937" s="50"/>
      <c r="AU937" s="853"/>
      <c r="AV937" s="853"/>
      <c r="AW937" s="853"/>
      <c r="AX937" s="853"/>
      <c r="AY937" s="853"/>
      <c r="AZ937" s="853"/>
      <c r="BA937" s="853"/>
      <c r="BB937" s="853"/>
      <c r="BC937" s="853"/>
      <c r="BD937" s="853"/>
      <c r="BE937" s="853"/>
      <c r="BF937" s="853"/>
      <c r="BG937" s="50"/>
      <c r="BH937" s="50"/>
      <c r="BI937" s="50"/>
      <c r="BJ937" s="50"/>
      <c r="BK937" s="50"/>
      <c r="BL937" s="50"/>
      <c r="BM937" s="50"/>
      <c r="BN937" s="50"/>
      <c r="BO937" s="50"/>
      <c r="BP937" s="50"/>
      <c r="BQ937" s="50"/>
      <c r="BR937" s="50"/>
      <c r="BS937" s="50"/>
      <c r="BT937" s="50"/>
      <c r="BU937" s="50"/>
      <c r="BV937" s="50"/>
      <c r="BW937" s="50"/>
      <c r="BX937" s="50"/>
      <c r="BY937" s="50"/>
      <c r="BZ937" s="50"/>
      <c r="CA937" s="50"/>
      <c r="CB937" s="50"/>
      <c r="CC937" s="50"/>
      <c r="CD937" s="50"/>
      <c r="CE937" s="50"/>
      <c r="CF937" s="50"/>
      <c r="CG937" s="50"/>
      <c r="CH937" s="50"/>
      <c r="CI937" s="50"/>
      <c r="CJ937" s="50"/>
    </row>
    <row r="938">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c r="AR938" s="50"/>
      <c r="AS938" s="50"/>
      <c r="AT938" s="50"/>
      <c r="AU938" s="853"/>
      <c r="AV938" s="853"/>
      <c r="AW938" s="853"/>
      <c r="AX938" s="853"/>
      <c r="AY938" s="853"/>
      <c r="AZ938" s="853"/>
      <c r="BA938" s="853"/>
      <c r="BB938" s="853"/>
      <c r="BC938" s="853"/>
      <c r="BD938" s="853"/>
      <c r="BE938" s="853"/>
      <c r="BF938" s="853"/>
      <c r="BG938" s="50"/>
      <c r="BH938" s="50"/>
      <c r="BI938" s="50"/>
      <c r="BJ938" s="50"/>
      <c r="BK938" s="50"/>
      <c r="BL938" s="50"/>
      <c r="BM938" s="50"/>
      <c r="BN938" s="50"/>
      <c r="BO938" s="50"/>
      <c r="BP938" s="50"/>
      <c r="BQ938" s="50"/>
      <c r="BR938" s="50"/>
      <c r="BS938" s="50"/>
      <c r="BT938" s="50"/>
      <c r="BU938" s="50"/>
      <c r="BV938" s="50"/>
      <c r="BW938" s="50"/>
      <c r="BX938" s="50"/>
      <c r="BY938" s="50"/>
      <c r="BZ938" s="50"/>
      <c r="CA938" s="50"/>
      <c r="CB938" s="50"/>
      <c r="CC938" s="50"/>
      <c r="CD938" s="50"/>
      <c r="CE938" s="50"/>
      <c r="CF938" s="50"/>
      <c r="CG938" s="50"/>
      <c r="CH938" s="50"/>
      <c r="CI938" s="50"/>
      <c r="CJ938" s="50"/>
    </row>
    <row r="939">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c r="AR939" s="50"/>
      <c r="AS939" s="50"/>
      <c r="AT939" s="50"/>
      <c r="AU939" s="853"/>
      <c r="AV939" s="853"/>
      <c r="AW939" s="853"/>
      <c r="AX939" s="853"/>
      <c r="AY939" s="853"/>
      <c r="AZ939" s="853"/>
      <c r="BA939" s="853"/>
      <c r="BB939" s="853"/>
      <c r="BC939" s="853"/>
      <c r="BD939" s="853"/>
      <c r="BE939" s="853"/>
      <c r="BF939" s="853"/>
      <c r="BG939" s="50"/>
      <c r="BH939" s="50"/>
      <c r="BI939" s="50"/>
      <c r="BJ939" s="50"/>
      <c r="BK939" s="50"/>
      <c r="BL939" s="50"/>
      <c r="BM939" s="50"/>
      <c r="BN939" s="50"/>
      <c r="BO939" s="50"/>
      <c r="BP939" s="50"/>
      <c r="BQ939" s="50"/>
      <c r="BR939" s="50"/>
      <c r="BS939" s="50"/>
      <c r="BT939" s="50"/>
      <c r="BU939" s="50"/>
      <c r="BV939" s="50"/>
      <c r="BW939" s="50"/>
      <c r="BX939" s="50"/>
      <c r="BY939" s="50"/>
      <c r="BZ939" s="50"/>
      <c r="CA939" s="50"/>
      <c r="CB939" s="50"/>
      <c r="CC939" s="50"/>
      <c r="CD939" s="50"/>
      <c r="CE939" s="50"/>
      <c r="CF939" s="50"/>
      <c r="CG939" s="50"/>
      <c r="CH939" s="50"/>
      <c r="CI939" s="50"/>
      <c r="CJ939" s="50"/>
    </row>
    <row r="940">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c r="AR940" s="50"/>
      <c r="AS940" s="50"/>
      <c r="AT940" s="50"/>
      <c r="AU940" s="853"/>
      <c r="AV940" s="853"/>
      <c r="AW940" s="853"/>
      <c r="AX940" s="853"/>
      <c r="AY940" s="853"/>
      <c r="AZ940" s="853"/>
      <c r="BA940" s="853"/>
      <c r="BB940" s="853"/>
      <c r="BC940" s="853"/>
      <c r="BD940" s="853"/>
      <c r="BE940" s="853"/>
      <c r="BF940" s="853"/>
      <c r="BG940" s="50"/>
      <c r="BH940" s="50"/>
      <c r="BI940" s="50"/>
      <c r="BJ940" s="50"/>
      <c r="BK940" s="50"/>
      <c r="BL940" s="50"/>
      <c r="BM940" s="50"/>
      <c r="BN940" s="50"/>
      <c r="BO940" s="50"/>
      <c r="BP940" s="50"/>
      <c r="BQ940" s="50"/>
      <c r="BR940" s="50"/>
      <c r="BS940" s="50"/>
      <c r="BT940" s="50"/>
      <c r="BU940" s="50"/>
      <c r="BV940" s="50"/>
      <c r="BW940" s="50"/>
      <c r="BX940" s="50"/>
      <c r="BY940" s="50"/>
      <c r="BZ940" s="50"/>
      <c r="CA940" s="50"/>
      <c r="CB940" s="50"/>
      <c r="CC940" s="50"/>
      <c r="CD940" s="50"/>
      <c r="CE940" s="50"/>
      <c r="CF940" s="50"/>
      <c r="CG940" s="50"/>
      <c r="CH940" s="50"/>
      <c r="CI940" s="50"/>
      <c r="CJ940" s="50"/>
    </row>
    <row r="941">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c r="AR941" s="50"/>
      <c r="AS941" s="50"/>
      <c r="AT941" s="50"/>
      <c r="AU941" s="853"/>
      <c r="AV941" s="853"/>
      <c r="AW941" s="853"/>
      <c r="AX941" s="853"/>
      <c r="AY941" s="853"/>
      <c r="AZ941" s="853"/>
      <c r="BA941" s="853"/>
      <c r="BB941" s="853"/>
      <c r="BC941" s="853"/>
      <c r="BD941" s="853"/>
      <c r="BE941" s="853"/>
      <c r="BF941" s="853"/>
      <c r="BG941" s="50"/>
      <c r="BH941" s="50"/>
      <c r="BI941" s="50"/>
      <c r="BJ941" s="50"/>
      <c r="BK941" s="50"/>
      <c r="BL941" s="50"/>
      <c r="BM941" s="50"/>
      <c r="BN941" s="50"/>
      <c r="BO941" s="50"/>
      <c r="BP941" s="50"/>
      <c r="BQ941" s="50"/>
      <c r="BR941" s="50"/>
      <c r="BS941" s="50"/>
      <c r="BT941" s="50"/>
      <c r="BU941" s="50"/>
      <c r="BV941" s="50"/>
      <c r="BW941" s="50"/>
      <c r="BX941" s="50"/>
      <c r="BY941" s="50"/>
      <c r="BZ941" s="50"/>
      <c r="CA941" s="50"/>
      <c r="CB941" s="50"/>
      <c r="CC941" s="50"/>
      <c r="CD941" s="50"/>
      <c r="CE941" s="50"/>
      <c r="CF941" s="50"/>
      <c r="CG941" s="50"/>
      <c r="CH941" s="50"/>
      <c r="CI941" s="50"/>
      <c r="CJ941" s="50"/>
    </row>
    <row r="942">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c r="AR942" s="50"/>
      <c r="AS942" s="50"/>
      <c r="AT942" s="50"/>
      <c r="AU942" s="853"/>
      <c r="AV942" s="853"/>
      <c r="AW942" s="853"/>
      <c r="AX942" s="853"/>
      <c r="AY942" s="853"/>
      <c r="AZ942" s="853"/>
      <c r="BA942" s="853"/>
      <c r="BB942" s="853"/>
      <c r="BC942" s="853"/>
      <c r="BD942" s="853"/>
      <c r="BE942" s="853"/>
      <c r="BF942" s="853"/>
      <c r="BG942" s="50"/>
      <c r="BH942" s="50"/>
      <c r="BI942" s="50"/>
      <c r="BJ942" s="50"/>
      <c r="BK942" s="50"/>
      <c r="BL942" s="50"/>
      <c r="BM942" s="50"/>
      <c r="BN942" s="50"/>
      <c r="BO942" s="50"/>
      <c r="BP942" s="50"/>
      <c r="BQ942" s="50"/>
      <c r="BR942" s="50"/>
      <c r="BS942" s="50"/>
      <c r="BT942" s="50"/>
      <c r="BU942" s="50"/>
      <c r="BV942" s="50"/>
      <c r="BW942" s="50"/>
      <c r="BX942" s="50"/>
      <c r="BY942" s="50"/>
      <c r="BZ942" s="50"/>
      <c r="CA942" s="50"/>
      <c r="CB942" s="50"/>
      <c r="CC942" s="50"/>
      <c r="CD942" s="50"/>
      <c r="CE942" s="50"/>
      <c r="CF942" s="50"/>
      <c r="CG942" s="50"/>
      <c r="CH942" s="50"/>
      <c r="CI942" s="50"/>
      <c r="CJ942" s="50"/>
    </row>
    <row r="943">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c r="AR943" s="50"/>
      <c r="AS943" s="50"/>
      <c r="AT943" s="50"/>
      <c r="AU943" s="853"/>
      <c r="AV943" s="853"/>
      <c r="AW943" s="853"/>
      <c r="AX943" s="853"/>
      <c r="AY943" s="853"/>
      <c r="AZ943" s="853"/>
      <c r="BA943" s="853"/>
      <c r="BB943" s="853"/>
      <c r="BC943" s="853"/>
      <c r="BD943" s="853"/>
      <c r="BE943" s="853"/>
      <c r="BF943" s="853"/>
      <c r="BG943" s="50"/>
      <c r="BH943" s="50"/>
      <c r="BI943" s="50"/>
      <c r="BJ943" s="50"/>
      <c r="BK943" s="50"/>
      <c r="BL943" s="50"/>
      <c r="BM943" s="50"/>
      <c r="BN943" s="50"/>
      <c r="BO943" s="50"/>
      <c r="BP943" s="50"/>
      <c r="BQ943" s="50"/>
      <c r="BR943" s="50"/>
      <c r="BS943" s="50"/>
      <c r="BT943" s="50"/>
      <c r="BU943" s="50"/>
      <c r="BV943" s="50"/>
      <c r="BW943" s="50"/>
      <c r="BX943" s="50"/>
      <c r="BY943" s="50"/>
      <c r="BZ943" s="50"/>
      <c r="CA943" s="50"/>
      <c r="CB943" s="50"/>
      <c r="CC943" s="50"/>
      <c r="CD943" s="50"/>
      <c r="CE943" s="50"/>
      <c r="CF943" s="50"/>
      <c r="CG943" s="50"/>
      <c r="CH943" s="50"/>
      <c r="CI943" s="50"/>
      <c r="CJ943" s="50"/>
    </row>
    <row r="944">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c r="AR944" s="50"/>
      <c r="AS944" s="50"/>
      <c r="AT944" s="50"/>
      <c r="AU944" s="853"/>
      <c r="AV944" s="853"/>
      <c r="AW944" s="853"/>
      <c r="AX944" s="853"/>
      <c r="AY944" s="853"/>
      <c r="AZ944" s="853"/>
      <c r="BA944" s="853"/>
      <c r="BB944" s="853"/>
      <c r="BC944" s="853"/>
      <c r="BD944" s="853"/>
      <c r="BE944" s="853"/>
      <c r="BF944" s="853"/>
      <c r="BG944" s="50"/>
      <c r="BH944" s="50"/>
      <c r="BI944" s="50"/>
      <c r="BJ944" s="50"/>
      <c r="BK944" s="50"/>
      <c r="BL944" s="50"/>
      <c r="BM944" s="50"/>
      <c r="BN944" s="50"/>
      <c r="BO944" s="50"/>
      <c r="BP944" s="50"/>
      <c r="BQ944" s="50"/>
      <c r="BR944" s="50"/>
      <c r="BS944" s="50"/>
      <c r="BT944" s="50"/>
      <c r="BU944" s="50"/>
      <c r="BV944" s="50"/>
      <c r="BW944" s="50"/>
      <c r="BX944" s="50"/>
      <c r="BY944" s="50"/>
      <c r="BZ944" s="50"/>
      <c r="CA944" s="50"/>
      <c r="CB944" s="50"/>
      <c r="CC944" s="50"/>
      <c r="CD944" s="50"/>
      <c r="CE944" s="50"/>
      <c r="CF944" s="50"/>
      <c r="CG944" s="50"/>
      <c r="CH944" s="50"/>
      <c r="CI944" s="50"/>
      <c r="CJ944" s="50"/>
    </row>
    <row r="945">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c r="AR945" s="50"/>
      <c r="AS945" s="50"/>
      <c r="AT945" s="50"/>
      <c r="AU945" s="853"/>
      <c r="AV945" s="853"/>
      <c r="AW945" s="853"/>
      <c r="AX945" s="853"/>
      <c r="AY945" s="853"/>
      <c r="AZ945" s="853"/>
      <c r="BA945" s="853"/>
      <c r="BB945" s="853"/>
      <c r="BC945" s="853"/>
      <c r="BD945" s="853"/>
      <c r="BE945" s="853"/>
      <c r="BF945" s="853"/>
      <c r="BG945" s="50"/>
      <c r="BH945" s="50"/>
      <c r="BI945" s="50"/>
      <c r="BJ945" s="50"/>
      <c r="BK945" s="50"/>
      <c r="BL945" s="50"/>
      <c r="BM945" s="50"/>
      <c r="BN945" s="50"/>
      <c r="BO945" s="50"/>
      <c r="BP945" s="50"/>
      <c r="BQ945" s="50"/>
      <c r="BR945" s="50"/>
      <c r="BS945" s="50"/>
      <c r="BT945" s="50"/>
      <c r="BU945" s="50"/>
      <c r="BV945" s="50"/>
      <c r="BW945" s="50"/>
      <c r="BX945" s="50"/>
      <c r="BY945" s="50"/>
      <c r="BZ945" s="50"/>
      <c r="CA945" s="50"/>
      <c r="CB945" s="50"/>
      <c r="CC945" s="50"/>
      <c r="CD945" s="50"/>
      <c r="CE945" s="50"/>
      <c r="CF945" s="50"/>
      <c r="CG945" s="50"/>
      <c r="CH945" s="50"/>
      <c r="CI945" s="50"/>
      <c r="CJ945" s="50"/>
    </row>
    <row r="946">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c r="AR946" s="50"/>
      <c r="AS946" s="50"/>
      <c r="AT946" s="50"/>
      <c r="AU946" s="853"/>
      <c r="AV946" s="853"/>
      <c r="AW946" s="853"/>
      <c r="AX946" s="853"/>
      <c r="AY946" s="853"/>
      <c r="AZ946" s="853"/>
      <c r="BA946" s="853"/>
      <c r="BB946" s="853"/>
      <c r="BC946" s="853"/>
      <c r="BD946" s="853"/>
      <c r="BE946" s="853"/>
      <c r="BF946" s="853"/>
      <c r="BG946" s="50"/>
      <c r="BH946" s="50"/>
      <c r="BI946" s="50"/>
      <c r="BJ946" s="50"/>
      <c r="BK946" s="50"/>
      <c r="BL946" s="50"/>
      <c r="BM946" s="50"/>
      <c r="BN946" s="50"/>
      <c r="BO946" s="50"/>
      <c r="BP946" s="50"/>
      <c r="BQ946" s="50"/>
      <c r="BR946" s="50"/>
      <c r="BS946" s="50"/>
      <c r="BT946" s="50"/>
      <c r="BU946" s="50"/>
      <c r="BV946" s="50"/>
      <c r="BW946" s="50"/>
      <c r="BX946" s="50"/>
      <c r="BY946" s="50"/>
      <c r="BZ946" s="50"/>
      <c r="CA946" s="50"/>
      <c r="CB946" s="50"/>
      <c r="CC946" s="50"/>
      <c r="CD946" s="50"/>
      <c r="CE946" s="50"/>
      <c r="CF946" s="50"/>
      <c r="CG946" s="50"/>
      <c r="CH946" s="50"/>
      <c r="CI946" s="50"/>
      <c r="CJ946" s="50"/>
    </row>
    <row r="947">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c r="AR947" s="50"/>
      <c r="AS947" s="50"/>
      <c r="AT947" s="50"/>
      <c r="AU947" s="853"/>
      <c r="AV947" s="853"/>
      <c r="AW947" s="853"/>
      <c r="AX947" s="853"/>
      <c r="AY947" s="853"/>
      <c r="AZ947" s="853"/>
      <c r="BA947" s="853"/>
      <c r="BB947" s="853"/>
      <c r="BC947" s="853"/>
      <c r="BD947" s="853"/>
      <c r="BE947" s="853"/>
      <c r="BF947" s="853"/>
      <c r="BG947" s="50"/>
      <c r="BH947" s="50"/>
      <c r="BI947" s="50"/>
      <c r="BJ947" s="50"/>
      <c r="BK947" s="50"/>
      <c r="BL947" s="50"/>
      <c r="BM947" s="50"/>
      <c r="BN947" s="50"/>
      <c r="BO947" s="50"/>
      <c r="BP947" s="50"/>
      <c r="BQ947" s="50"/>
      <c r="BR947" s="50"/>
      <c r="BS947" s="50"/>
      <c r="BT947" s="50"/>
      <c r="BU947" s="50"/>
      <c r="BV947" s="50"/>
      <c r="BW947" s="50"/>
      <c r="BX947" s="50"/>
      <c r="BY947" s="50"/>
      <c r="BZ947" s="50"/>
      <c r="CA947" s="50"/>
      <c r="CB947" s="50"/>
      <c r="CC947" s="50"/>
      <c r="CD947" s="50"/>
      <c r="CE947" s="50"/>
      <c r="CF947" s="50"/>
      <c r="CG947" s="50"/>
      <c r="CH947" s="50"/>
      <c r="CI947" s="50"/>
      <c r="CJ947" s="50"/>
    </row>
    <row r="948">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c r="AR948" s="50"/>
      <c r="AS948" s="50"/>
      <c r="AT948" s="50"/>
      <c r="AU948" s="853"/>
      <c r="AV948" s="853"/>
      <c r="AW948" s="853"/>
      <c r="AX948" s="853"/>
      <c r="AY948" s="853"/>
      <c r="AZ948" s="853"/>
      <c r="BA948" s="853"/>
      <c r="BB948" s="853"/>
      <c r="BC948" s="853"/>
      <c r="BD948" s="853"/>
      <c r="BE948" s="853"/>
      <c r="BF948" s="853"/>
      <c r="BG948" s="50"/>
      <c r="BH948" s="50"/>
      <c r="BI948" s="50"/>
      <c r="BJ948" s="50"/>
      <c r="BK948" s="50"/>
      <c r="BL948" s="50"/>
      <c r="BM948" s="50"/>
      <c r="BN948" s="50"/>
      <c r="BO948" s="50"/>
      <c r="BP948" s="50"/>
      <c r="BQ948" s="50"/>
      <c r="BR948" s="50"/>
      <c r="BS948" s="50"/>
      <c r="BT948" s="50"/>
      <c r="BU948" s="50"/>
      <c r="BV948" s="50"/>
      <c r="BW948" s="50"/>
      <c r="BX948" s="50"/>
      <c r="BY948" s="50"/>
      <c r="BZ948" s="50"/>
      <c r="CA948" s="50"/>
      <c r="CB948" s="50"/>
      <c r="CC948" s="50"/>
      <c r="CD948" s="50"/>
      <c r="CE948" s="50"/>
      <c r="CF948" s="50"/>
      <c r="CG948" s="50"/>
      <c r="CH948" s="50"/>
      <c r="CI948" s="50"/>
      <c r="CJ948" s="50"/>
    </row>
    <row r="949">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c r="AR949" s="50"/>
      <c r="AS949" s="50"/>
      <c r="AT949" s="50"/>
      <c r="AU949" s="853"/>
      <c r="AV949" s="853"/>
      <c r="AW949" s="853"/>
      <c r="AX949" s="853"/>
      <c r="AY949" s="853"/>
      <c r="AZ949" s="853"/>
      <c r="BA949" s="853"/>
      <c r="BB949" s="853"/>
      <c r="BC949" s="853"/>
      <c r="BD949" s="853"/>
      <c r="BE949" s="853"/>
      <c r="BF949" s="853"/>
      <c r="BG949" s="50"/>
      <c r="BH949" s="50"/>
      <c r="BI949" s="50"/>
      <c r="BJ949" s="50"/>
      <c r="BK949" s="50"/>
      <c r="BL949" s="50"/>
      <c r="BM949" s="50"/>
      <c r="BN949" s="50"/>
      <c r="BO949" s="50"/>
      <c r="BP949" s="50"/>
      <c r="BQ949" s="50"/>
      <c r="BR949" s="50"/>
      <c r="BS949" s="50"/>
      <c r="BT949" s="50"/>
      <c r="BU949" s="50"/>
      <c r="BV949" s="50"/>
      <c r="BW949" s="50"/>
      <c r="BX949" s="50"/>
      <c r="BY949" s="50"/>
      <c r="BZ949" s="50"/>
      <c r="CA949" s="50"/>
      <c r="CB949" s="50"/>
      <c r="CC949" s="50"/>
      <c r="CD949" s="50"/>
      <c r="CE949" s="50"/>
      <c r="CF949" s="50"/>
      <c r="CG949" s="50"/>
      <c r="CH949" s="50"/>
      <c r="CI949" s="50"/>
      <c r="CJ949" s="50"/>
    </row>
    <row r="950">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c r="AR950" s="50"/>
      <c r="AS950" s="50"/>
      <c r="AT950" s="50"/>
      <c r="AU950" s="853"/>
      <c r="AV950" s="853"/>
      <c r="AW950" s="853"/>
      <c r="AX950" s="853"/>
      <c r="AY950" s="853"/>
      <c r="AZ950" s="853"/>
      <c r="BA950" s="853"/>
      <c r="BB950" s="853"/>
      <c r="BC950" s="853"/>
      <c r="BD950" s="853"/>
      <c r="BE950" s="853"/>
      <c r="BF950" s="853"/>
      <c r="BG950" s="50"/>
      <c r="BH950" s="50"/>
      <c r="BI950" s="50"/>
      <c r="BJ950" s="50"/>
      <c r="BK950" s="50"/>
      <c r="BL950" s="50"/>
      <c r="BM950" s="50"/>
      <c r="BN950" s="50"/>
      <c r="BO950" s="50"/>
      <c r="BP950" s="50"/>
      <c r="BQ950" s="50"/>
      <c r="BR950" s="50"/>
      <c r="BS950" s="50"/>
      <c r="BT950" s="50"/>
      <c r="BU950" s="50"/>
      <c r="BV950" s="50"/>
      <c r="BW950" s="50"/>
      <c r="BX950" s="50"/>
      <c r="BY950" s="50"/>
      <c r="BZ950" s="50"/>
      <c r="CA950" s="50"/>
      <c r="CB950" s="50"/>
      <c r="CC950" s="50"/>
      <c r="CD950" s="50"/>
      <c r="CE950" s="50"/>
      <c r="CF950" s="50"/>
      <c r="CG950" s="50"/>
      <c r="CH950" s="50"/>
      <c r="CI950" s="50"/>
      <c r="CJ950" s="50"/>
    </row>
    <row r="951">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c r="AR951" s="50"/>
      <c r="AS951" s="50"/>
      <c r="AT951" s="50"/>
      <c r="AU951" s="853"/>
      <c r="AV951" s="853"/>
      <c r="AW951" s="853"/>
      <c r="AX951" s="853"/>
      <c r="AY951" s="853"/>
      <c r="AZ951" s="853"/>
      <c r="BA951" s="853"/>
      <c r="BB951" s="853"/>
      <c r="BC951" s="853"/>
      <c r="BD951" s="853"/>
      <c r="BE951" s="853"/>
      <c r="BF951" s="853"/>
      <c r="BG951" s="50"/>
      <c r="BH951" s="50"/>
      <c r="BI951" s="50"/>
      <c r="BJ951" s="50"/>
      <c r="BK951" s="50"/>
      <c r="BL951" s="50"/>
      <c r="BM951" s="50"/>
      <c r="BN951" s="50"/>
      <c r="BO951" s="50"/>
      <c r="BP951" s="50"/>
      <c r="BQ951" s="50"/>
      <c r="BR951" s="50"/>
      <c r="BS951" s="50"/>
      <c r="BT951" s="50"/>
      <c r="BU951" s="50"/>
      <c r="BV951" s="50"/>
      <c r="BW951" s="50"/>
      <c r="BX951" s="50"/>
      <c r="BY951" s="50"/>
      <c r="BZ951" s="50"/>
      <c r="CA951" s="50"/>
      <c r="CB951" s="50"/>
      <c r="CC951" s="50"/>
      <c r="CD951" s="50"/>
      <c r="CE951" s="50"/>
      <c r="CF951" s="50"/>
      <c r="CG951" s="50"/>
      <c r="CH951" s="50"/>
      <c r="CI951" s="50"/>
      <c r="CJ951" s="50"/>
    </row>
    <row r="952">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c r="AR952" s="50"/>
      <c r="AS952" s="50"/>
      <c r="AT952" s="50"/>
      <c r="AU952" s="853"/>
      <c r="AV952" s="853"/>
      <c r="AW952" s="853"/>
      <c r="AX952" s="853"/>
      <c r="AY952" s="853"/>
      <c r="AZ952" s="853"/>
      <c r="BA952" s="853"/>
      <c r="BB952" s="853"/>
      <c r="BC952" s="853"/>
      <c r="BD952" s="853"/>
      <c r="BE952" s="853"/>
      <c r="BF952" s="853"/>
      <c r="BG952" s="50"/>
      <c r="BH952" s="50"/>
      <c r="BI952" s="50"/>
      <c r="BJ952" s="50"/>
      <c r="BK952" s="50"/>
      <c r="BL952" s="50"/>
      <c r="BM952" s="50"/>
      <c r="BN952" s="50"/>
      <c r="BO952" s="50"/>
      <c r="BP952" s="50"/>
      <c r="BQ952" s="50"/>
      <c r="BR952" s="50"/>
      <c r="BS952" s="50"/>
      <c r="BT952" s="50"/>
      <c r="BU952" s="50"/>
      <c r="BV952" s="50"/>
      <c r="BW952" s="50"/>
      <c r="BX952" s="50"/>
      <c r="BY952" s="50"/>
      <c r="BZ952" s="50"/>
      <c r="CA952" s="50"/>
      <c r="CB952" s="50"/>
      <c r="CC952" s="50"/>
      <c r="CD952" s="50"/>
      <c r="CE952" s="50"/>
      <c r="CF952" s="50"/>
      <c r="CG952" s="50"/>
      <c r="CH952" s="50"/>
      <c r="CI952" s="50"/>
      <c r="CJ952" s="50"/>
    </row>
    <row r="953">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c r="AR953" s="50"/>
      <c r="AS953" s="50"/>
      <c r="AT953" s="50"/>
      <c r="AU953" s="853"/>
      <c r="AV953" s="853"/>
      <c r="AW953" s="853"/>
      <c r="AX953" s="853"/>
      <c r="AY953" s="853"/>
      <c r="AZ953" s="853"/>
      <c r="BA953" s="853"/>
      <c r="BB953" s="853"/>
      <c r="BC953" s="853"/>
      <c r="BD953" s="853"/>
      <c r="BE953" s="853"/>
      <c r="BF953" s="853"/>
      <c r="BG953" s="50"/>
      <c r="BH953" s="50"/>
      <c r="BI953" s="50"/>
      <c r="BJ953" s="50"/>
      <c r="BK953" s="50"/>
      <c r="BL953" s="50"/>
      <c r="BM953" s="50"/>
      <c r="BN953" s="50"/>
      <c r="BO953" s="50"/>
      <c r="BP953" s="50"/>
      <c r="BQ953" s="50"/>
      <c r="BR953" s="50"/>
      <c r="BS953" s="50"/>
      <c r="BT953" s="50"/>
      <c r="BU953" s="50"/>
      <c r="BV953" s="50"/>
      <c r="BW953" s="50"/>
      <c r="BX953" s="50"/>
      <c r="BY953" s="50"/>
      <c r="BZ953" s="50"/>
      <c r="CA953" s="50"/>
      <c r="CB953" s="50"/>
      <c r="CC953" s="50"/>
      <c r="CD953" s="50"/>
      <c r="CE953" s="50"/>
      <c r="CF953" s="50"/>
      <c r="CG953" s="50"/>
      <c r="CH953" s="50"/>
      <c r="CI953" s="50"/>
      <c r="CJ953" s="50"/>
    </row>
    <row r="954">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c r="AR954" s="50"/>
      <c r="AS954" s="50"/>
      <c r="AT954" s="50"/>
      <c r="AU954" s="853"/>
      <c r="AV954" s="853"/>
      <c r="AW954" s="853"/>
      <c r="AX954" s="853"/>
      <c r="AY954" s="853"/>
      <c r="AZ954" s="853"/>
      <c r="BA954" s="853"/>
      <c r="BB954" s="853"/>
      <c r="BC954" s="853"/>
      <c r="BD954" s="853"/>
      <c r="BE954" s="853"/>
      <c r="BF954" s="853"/>
      <c r="BG954" s="50"/>
      <c r="BH954" s="50"/>
      <c r="BI954" s="50"/>
      <c r="BJ954" s="50"/>
      <c r="BK954" s="50"/>
      <c r="BL954" s="50"/>
      <c r="BM954" s="50"/>
      <c r="BN954" s="50"/>
      <c r="BO954" s="50"/>
      <c r="BP954" s="50"/>
      <c r="BQ954" s="50"/>
      <c r="BR954" s="50"/>
      <c r="BS954" s="50"/>
      <c r="BT954" s="50"/>
      <c r="BU954" s="50"/>
      <c r="BV954" s="50"/>
      <c r="BW954" s="50"/>
      <c r="BX954" s="50"/>
      <c r="BY954" s="50"/>
      <c r="BZ954" s="50"/>
      <c r="CA954" s="50"/>
      <c r="CB954" s="50"/>
      <c r="CC954" s="50"/>
      <c r="CD954" s="50"/>
      <c r="CE954" s="50"/>
      <c r="CF954" s="50"/>
      <c r="CG954" s="50"/>
      <c r="CH954" s="50"/>
      <c r="CI954" s="50"/>
      <c r="CJ954" s="50"/>
    </row>
    <row r="955">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c r="AR955" s="50"/>
      <c r="AS955" s="50"/>
      <c r="AT955" s="50"/>
      <c r="AU955" s="853"/>
      <c r="AV955" s="853"/>
      <c r="AW955" s="853"/>
      <c r="AX955" s="853"/>
      <c r="AY955" s="853"/>
      <c r="AZ955" s="853"/>
      <c r="BA955" s="853"/>
      <c r="BB955" s="853"/>
      <c r="BC955" s="853"/>
      <c r="BD955" s="853"/>
      <c r="BE955" s="853"/>
      <c r="BF955" s="853"/>
      <c r="BG955" s="50"/>
      <c r="BH955" s="50"/>
      <c r="BI955" s="50"/>
      <c r="BJ955" s="50"/>
      <c r="BK955" s="50"/>
      <c r="BL955" s="50"/>
      <c r="BM955" s="50"/>
      <c r="BN955" s="50"/>
      <c r="BO955" s="50"/>
      <c r="BP955" s="50"/>
      <c r="BQ955" s="50"/>
      <c r="BR955" s="50"/>
      <c r="BS955" s="50"/>
      <c r="BT955" s="50"/>
      <c r="BU955" s="50"/>
      <c r="BV955" s="50"/>
      <c r="BW955" s="50"/>
      <c r="BX955" s="50"/>
      <c r="BY955" s="50"/>
      <c r="BZ955" s="50"/>
      <c r="CA955" s="50"/>
      <c r="CB955" s="50"/>
      <c r="CC955" s="50"/>
      <c r="CD955" s="50"/>
      <c r="CE955" s="50"/>
      <c r="CF955" s="50"/>
      <c r="CG955" s="50"/>
      <c r="CH955" s="50"/>
      <c r="CI955" s="50"/>
      <c r="CJ955" s="50"/>
    </row>
    <row r="956">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c r="AR956" s="50"/>
      <c r="AS956" s="50"/>
      <c r="AT956" s="50"/>
      <c r="AU956" s="853"/>
      <c r="AV956" s="853"/>
      <c r="AW956" s="853"/>
      <c r="AX956" s="853"/>
      <c r="AY956" s="853"/>
      <c r="AZ956" s="853"/>
      <c r="BA956" s="853"/>
      <c r="BB956" s="853"/>
      <c r="BC956" s="853"/>
      <c r="BD956" s="853"/>
      <c r="BE956" s="853"/>
      <c r="BF956" s="853"/>
      <c r="BG956" s="50"/>
      <c r="BH956" s="50"/>
      <c r="BI956" s="50"/>
      <c r="BJ956" s="50"/>
      <c r="BK956" s="50"/>
      <c r="BL956" s="50"/>
      <c r="BM956" s="50"/>
      <c r="BN956" s="50"/>
      <c r="BO956" s="50"/>
      <c r="BP956" s="50"/>
      <c r="BQ956" s="50"/>
      <c r="BR956" s="50"/>
      <c r="BS956" s="50"/>
      <c r="BT956" s="50"/>
      <c r="BU956" s="50"/>
      <c r="BV956" s="50"/>
      <c r="BW956" s="50"/>
      <c r="BX956" s="50"/>
      <c r="BY956" s="50"/>
      <c r="BZ956" s="50"/>
      <c r="CA956" s="50"/>
      <c r="CB956" s="50"/>
      <c r="CC956" s="50"/>
      <c r="CD956" s="50"/>
      <c r="CE956" s="50"/>
      <c r="CF956" s="50"/>
      <c r="CG956" s="50"/>
      <c r="CH956" s="50"/>
      <c r="CI956" s="50"/>
      <c r="CJ956" s="50"/>
    </row>
    <row r="957">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853"/>
      <c r="AV957" s="853"/>
      <c r="AW957" s="853"/>
      <c r="AX957" s="853"/>
      <c r="AY957" s="853"/>
      <c r="AZ957" s="853"/>
      <c r="BA957" s="853"/>
      <c r="BB957" s="853"/>
      <c r="BC957" s="853"/>
      <c r="BD957" s="853"/>
      <c r="BE957" s="853"/>
      <c r="BF957" s="853"/>
      <c r="BG957" s="50"/>
      <c r="BH957" s="50"/>
      <c r="BI957" s="50"/>
      <c r="BJ957" s="50"/>
      <c r="BK957" s="50"/>
      <c r="BL957" s="50"/>
      <c r="BM957" s="50"/>
      <c r="BN957" s="50"/>
      <c r="BO957" s="50"/>
      <c r="BP957" s="50"/>
      <c r="BQ957" s="50"/>
      <c r="BR957" s="50"/>
      <c r="BS957" s="50"/>
      <c r="BT957" s="50"/>
      <c r="BU957" s="50"/>
      <c r="BV957" s="50"/>
      <c r="BW957" s="50"/>
      <c r="BX957" s="50"/>
      <c r="BY957" s="50"/>
      <c r="BZ957" s="50"/>
      <c r="CA957" s="50"/>
      <c r="CB957" s="50"/>
      <c r="CC957" s="50"/>
      <c r="CD957" s="50"/>
      <c r="CE957" s="50"/>
      <c r="CF957" s="50"/>
      <c r="CG957" s="50"/>
      <c r="CH957" s="50"/>
      <c r="CI957" s="50"/>
      <c r="CJ957" s="50"/>
    </row>
    <row r="958">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c r="AR958" s="50"/>
      <c r="AS958" s="50"/>
      <c r="AT958" s="50"/>
      <c r="AU958" s="853"/>
      <c r="AV958" s="853"/>
      <c r="AW958" s="853"/>
      <c r="AX958" s="853"/>
      <c r="AY958" s="853"/>
      <c r="AZ958" s="853"/>
      <c r="BA958" s="853"/>
      <c r="BB958" s="853"/>
      <c r="BC958" s="853"/>
      <c r="BD958" s="853"/>
      <c r="BE958" s="853"/>
      <c r="BF958" s="853"/>
      <c r="BG958" s="50"/>
      <c r="BH958" s="50"/>
      <c r="BI958" s="50"/>
      <c r="BJ958" s="50"/>
      <c r="BK958" s="50"/>
      <c r="BL958" s="50"/>
      <c r="BM958" s="50"/>
      <c r="BN958" s="50"/>
      <c r="BO958" s="50"/>
      <c r="BP958" s="50"/>
      <c r="BQ958" s="50"/>
      <c r="BR958" s="50"/>
      <c r="BS958" s="50"/>
      <c r="BT958" s="50"/>
      <c r="BU958" s="50"/>
      <c r="BV958" s="50"/>
      <c r="BW958" s="50"/>
      <c r="BX958" s="50"/>
      <c r="BY958" s="50"/>
      <c r="BZ958" s="50"/>
      <c r="CA958" s="50"/>
      <c r="CB958" s="50"/>
      <c r="CC958" s="50"/>
      <c r="CD958" s="50"/>
      <c r="CE958" s="50"/>
      <c r="CF958" s="50"/>
      <c r="CG958" s="50"/>
      <c r="CH958" s="50"/>
      <c r="CI958" s="50"/>
      <c r="CJ958" s="50"/>
    </row>
    <row r="959">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c r="AR959" s="50"/>
      <c r="AS959" s="50"/>
      <c r="AT959" s="50"/>
      <c r="AU959" s="853"/>
      <c r="AV959" s="853"/>
      <c r="AW959" s="853"/>
      <c r="AX959" s="853"/>
      <c r="AY959" s="853"/>
      <c r="AZ959" s="853"/>
      <c r="BA959" s="853"/>
      <c r="BB959" s="853"/>
      <c r="BC959" s="853"/>
      <c r="BD959" s="853"/>
      <c r="BE959" s="853"/>
      <c r="BF959" s="853"/>
      <c r="BG959" s="50"/>
      <c r="BH959" s="50"/>
      <c r="BI959" s="50"/>
      <c r="BJ959" s="50"/>
      <c r="BK959" s="50"/>
      <c r="BL959" s="50"/>
      <c r="BM959" s="50"/>
      <c r="BN959" s="50"/>
      <c r="BO959" s="50"/>
      <c r="BP959" s="50"/>
      <c r="BQ959" s="50"/>
      <c r="BR959" s="50"/>
      <c r="BS959" s="50"/>
      <c r="BT959" s="50"/>
      <c r="BU959" s="50"/>
      <c r="BV959" s="50"/>
      <c r="BW959" s="50"/>
      <c r="BX959" s="50"/>
      <c r="BY959" s="50"/>
      <c r="BZ959" s="50"/>
      <c r="CA959" s="50"/>
      <c r="CB959" s="50"/>
      <c r="CC959" s="50"/>
      <c r="CD959" s="50"/>
      <c r="CE959" s="50"/>
      <c r="CF959" s="50"/>
      <c r="CG959" s="50"/>
      <c r="CH959" s="50"/>
      <c r="CI959" s="50"/>
      <c r="CJ959" s="50"/>
    </row>
    <row r="960">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c r="AR960" s="50"/>
      <c r="AS960" s="50"/>
      <c r="AT960" s="50"/>
      <c r="AU960" s="853"/>
      <c r="AV960" s="853"/>
      <c r="AW960" s="853"/>
      <c r="AX960" s="853"/>
      <c r="AY960" s="853"/>
      <c r="AZ960" s="853"/>
      <c r="BA960" s="853"/>
      <c r="BB960" s="853"/>
      <c r="BC960" s="853"/>
      <c r="BD960" s="853"/>
      <c r="BE960" s="853"/>
      <c r="BF960" s="853"/>
      <c r="BG960" s="50"/>
      <c r="BH960" s="50"/>
      <c r="BI960" s="50"/>
      <c r="BJ960" s="50"/>
      <c r="BK960" s="50"/>
      <c r="BL960" s="50"/>
      <c r="BM960" s="50"/>
      <c r="BN960" s="50"/>
      <c r="BO960" s="50"/>
      <c r="BP960" s="50"/>
      <c r="BQ960" s="50"/>
      <c r="BR960" s="50"/>
      <c r="BS960" s="50"/>
      <c r="BT960" s="50"/>
      <c r="BU960" s="50"/>
      <c r="BV960" s="50"/>
      <c r="BW960" s="50"/>
      <c r="BX960" s="50"/>
      <c r="BY960" s="50"/>
      <c r="BZ960" s="50"/>
      <c r="CA960" s="50"/>
      <c r="CB960" s="50"/>
      <c r="CC960" s="50"/>
      <c r="CD960" s="50"/>
      <c r="CE960" s="50"/>
      <c r="CF960" s="50"/>
      <c r="CG960" s="50"/>
      <c r="CH960" s="50"/>
      <c r="CI960" s="50"/>
      <c r="CJ960" s="50"/>
    </row>
    <row r="961">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853"/>
      <c r="AV961" s="853"/>
      <c r="AW961" s="853"/>
      <c r="AX961" s="853"/>
      <c r="AY961" s="853"/>
      <c r="AZ961" s="853"/>
      <c r="BA961" s="853"/>
      <c r="BB961" s="853"/>
      <c r="BC961" s="853"/>
      <c r="BD961" s="853"/>
      <c r="BE961" s="853"/>
      <c r="BF961" s="853"/>
      <c r="BG961" s="50"/>
      <c r="BH961" s="50"/>
      <c r="BI961" s="50"/>
      <c r="BJ961" s="50"/>
      <c r="BK961" s="50"/>
      <c r="BL961" s="50"/>
      <c r="BM961" s="50"/>
      <c r="BN961" s="50"/>
      <c r="BO961" s="50"/>
      <c r="BP961" s="50"/>
      <c r="BQ961" s="50"/>
      <c r="BR961" s="50"/>
      <c r="BS961" s="50"/>
      <c r="BT961" s="50"/>
      <c r="BU961" s="50"/>
      <c r="BV961" s="50"/>
      <c r="BW961" s="50"/>
      <c r="BX961" s="50"/>
      <c r="BY961" s="50"/>
      <c r="BZ961" s="50"/>
      <c r="CA961" s="50"/>
      <c r="CB961" s="50"/>
      <c r="CC961" s="50"/>
      <c r="CD961" s="50"/>
      <c r="CE961" s="50"/>
      <c r="CF961" s="50"/>
      <c r="CG961" s="50"/>
      <c r="CH961" s="50"/>
      <c r="CI961" s="50"/>
      <c r="CJ961" s="50"/>
    </row>
    <row r="962">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c r="AR962" s="50"/>
      <c r="AS962" s="50"/>
      <c r="AT962" s="50"/>
      <c r="AU962" s="853"/>
      <c r="AV962" s="853"/>
      <c r="AW962" s="853"/>
      <c r="AX962" s="853"/>
      <c r="AY962" s="853"/>
      <c r="AZ962" s="853"/>
      <c r="BA962" s="853"/>
      <c r="BB962" s="853"/>
      <c r="BC962" s="853"/>
      <c r="BD962" s="853"/>
      <c r="BE962" s="853"/>
      <c r="BF962" s="853"/>
      <c r="BG962" s="50"/>
      <c r="BH962" s="50"/>
      <c r="BI962" s="50"/>
      <c r="BJ962" s="50"/>
      <c r="BK962" s="50"/>
      <c r="BL962" s="50"/>
      <c r="BM962" s="50"/>
      <c r="BN962" s="50"/>
      <c r="BO962" s="50"/>
      <c r="BP962" s="50"/>
      <c r="BQ962" s="50"/>
      <c r="BR962" s="50"/>
      <c r="BS962" s="50"/>
      <c r="BT962" s="50"/>
      <c r="BU962" s="50"/>
      <c r="BV962" s="50"/>
      <c r="BW962" s="50"/>
      <c r="BX962" s="50"/>
      <c r="BY962" s="50"/>
      <c r="BZ962" s="50"/>
      <c r="CA962" s="50"/>
      <c r="CB962" s="50"/>
      <c r="CC962" s="50"/>
      <c r="CD962" s="50"/>
      <c r="CE962" s="50"/>
      <c r="CF962" s="50"/>
      <c r="CG962" s="50"/>
      <c r="CH962" s="50"/>
      <c r="CI962" s="50"/>
      <c r="CJ962" s="50"/>
    </row>
    <row r="963">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c r="AR963" s="50"/>
      <c r="AS963" s="50"/>
      <c r="AT963" s="50"/>
      <c r="AU963" s="853"/>
      <c r="AV963" s="853"/>
      <c r="AW963" s="853"/>
      <c r="AX963" s="853"/>
      <c r="AY963" s="853"/>
      <c r="AZ963" s="853"/>
      <c r="BA963" s="853"/>
      <c r="BB963" s="853"/>
      <c r="BC963" s="853"/>
      <c r="BD963" s="853"/>
      <c r="BE963" s="853"/>
      <c r="BF963" s="853"/>
      <c r="BG963" s="50"/>
      <c r="BH963" s="50"/>
      <c r="BI963" s="50"/>
      <c r="BJ963" s="50"/>
      <c r="BK963" s="50"/>
      <c r="BL963" s="50"/>
      <c r="BM963" s="50"/>
      <c r="BN963" s="50"/>
      <c r="BO963" s="50"/>
      <c r="BP963" s="50"/>
      <c r="BQ963" s="50"/>
      <c r="BR963" s="50"/>
      <c r="BS963" s="50"/>
      <c r="BT963" s="50"/>
      <c r="BU963" s="50"/>
      <c r="BV963" s="50"/>
      <c r="BW963" s="50"/>
      <c r="BX963" s="50"/>
      <c r="BY963" s="50"/>
      <c r="BZ963" s="50"/>
      <c r="CA963" s="50"/>
      <c r="CB963" s="50"/>
      <c r="CC963" s="50"/>
      <c r="CD963" s="50"/>
      <c r="CE963" s="50"/>
      <c r="CF963" s="50"/>
      <c r="CG963" s="50"/>
      <c r="CH963" s="50"/>
      <c r="CI963" s="50"/>
      <c r="CJ963" s="50"/>
    </row>
    <row r="964">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c r="AR964" s="50"/>
      <c r="AS964" s="50"/>
      <c r="AT964" s="50"/>
      <c r="AU964" s="853"/>
      <c r="AV964" s="853"/>
      <c r="AW964" s="853"/>
      <c r="AX964" s="853"/>
      <c r="AY964" s="853"/>
      <c r="AZ964" s="853"/>
      <c r="BA964" s="853"/>
      <c r="BB964" s="853"/>
      <c r="BC964" s="853"/>
      <c r="BD964" s="853"/>
      <c r="BE964" s="853"/>
      <c r="BF964" s="853"/>
      <c r="BG964" s="50"/>
      <c r="BH964" s="50"/>
      <c r="BI964" s="50"/>
      <c r="BJ964" s="50"/>
      <c r="BK964" s="50"/>
      <c r="BL964" s="50"/>
      <c r="BM964" s="50"/>
      <c r="BN964" s="50"/>
      <c r="BO964" s="50"/>
      <c r="BP964" s="50"/>
      <c r="BQ964" s="50"/>
      <c r="BR964" s="50"/>
      <c r="BS964" s="50"/>
      <c r="BT964" s="50"/>
      <c r="BU964" s="50"/>
      <c r="BV964" s="50"/>
      <c r="BW964" s="50"/>
      <c r="BX964" s="50"/>
      <c r="BY964" s="50"/>
      <c r="BZ964" s="50"/>
      <c r="CA964" s="50"/>
      <c r="CB964" s="50"/>
      <c r="CC964" s="50"/>
      <c r="CD964" s="50"/>
      <c r="CE964" s="50"/>
      <c r="CF964" s="50"/>
      <c r="CG964" s="50"/>
      <c r="CH964" s="50"/>
      <c r="CI964" s="50"/>
      <c r="CJ964" s="50"/>
    </row>
    <row r="965">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853"/>
      <c r="AV965" s="853"/>
      <c r="AW965" s="853"/>
      <c r="AX965" s="853"/>
      <c r="AY965" s="853"/>
      <c r="AZ965" s="853"/>
      <c r="BA965" s="853"/>
      <c r="BB965" s="853"/>
      <c r="BC965" s="853"/>
      <c r="BD965" s="853"/>
      <c r="BE965" s="853"/>
      <c r="BF965" s="853"/>
      <c r="BG965" s="50"/>
      <c r="BH965" s="50"/>
      <c r="BI965" s="50"/>
      <c r="BJ965" s="50"/>
      <c r="BK965" s="50"/>
      <c r="BL965" s="50"/>
      <c r="BM965" s="50"/>
      <c r="BN965" s="50"/>
      <c r="BO965" s="50"/>
      <c r="BP965" s="50"/>
      <c r="BQ965" s="50"/>
      <c r="BR965" s="50"/>
      <c r="BS965" s="50"/>
      <c r="BT965" s="50"/>
      <c r="BU965" s="50"/>
      <c r="BV965" s="50"/>
      <c r="BW965" s="50"/>
      <c r="BX965" s="50"/>
      <c r="BY965" s="50"/>
      <c r="BZ965" s="50"/>
      <c r="CA965" s="50"/>
      <c r="CB965" s="50"/>
      <c r="CC965" s="50"/>
      <c r="CD965" s="50"/>
      <c r="CE965" s="50"/>
      <c r="CF965" s="50"/>
      <c r="CG965" s="50"/>
      <c r="CH965" s="50"/>
      <c r="CI965" s="50"/>
      <c r="CJ965" s="50"/>
    </row>
    <row r="966">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c r="AR966" s="50"/>
      <c r="AS966" s="50"/>
      <c r="AT966" s="50"/>
      <c r="AU966" s="853"/>
      <c r="AV966" s="853"/>
      <c r="AW966" s="853"/>
      <c r="AX966" s="853"/>
      <c r="AY966" s="853"/>
      <c r="AZ966" s="853"/>
      <c r="BA966" s="853"/>
      <c r="BB966" s="853"/>
      <c r="BC966" s="853"/>
      <c r="BD966" s="853"/>
      <c r="BE966" s="853"/>
      <c r="BF966" s="853"/>
      <c r="BG966" s="50"/>
      <c r="BH966" s="50"/>
      <c r="BI966" s="50"/>
      <c r="BJ966" s="50"/>
      <c r="BK966" s="50"/>
      <c r="BL966" s="50"/>
      <c r="BM966" s="50"/>
      <c r="BN966" s="50"/>
      <c r="BO966" s="50"/>
      <c r="BP966" s="50"/>
      <c r="BQ966" s="50"/>
      <c r="BR966" s="50"/>
      <c r="BS966" s="50"/>
      <c r="BT966" s="50"/>
      <c r="BU966" s="50"/>
      <c r="BV966" s="50"/>
      <c r="BW966" s="50"/>
      <c r="BX966" s="50"/>
      <c r="BY966" s="50"/>
      <c r="BZ966" s="50"/>
      <c r="CA966" s="50"/>
      <c r="CB966" s="50"/>
      <c r="CC966" s="50"/>
      <c r="CD966" s="50"/>
      <c r="CE966" s="50"/>
      <c r="CF966" s="50"/>
      <c r="CG966" s="50"/>
      <c r="CH966" s="50"/>
      <c r="CI966" s="50"/>
      <c r="CJ966" s="50"/>
    </row>
    <row r="967">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c r="AR967" s="50"/>
      <c r="AS967" s="50"/>
      <c r="AT967" s="50"/>
      <c r="AU967" s="853"/>
      <c r="AV967" s="853"/>
      <c r="AW967" s="853"/>
      <c r="AX967" s="853"/>
      <c r="AY967" s="853"/>
      <c r="AZ967" s="853"/>
      <c r="BA967" s="853"/>
      <c r="BB967" s="853"/>
      <c r="BC967" s="853"/>
      <c r="BD967" s="853"/>
      <c r="BE967" s="853"/>
      <c r="BF967" s="853"/>
      <c r="BG967" s="50"/>
      <c r="BH967" s="50"/>
      <c r="BI967" s="50"/>
      <c r="BJ967" s="50"/>
      <c r="BK967" s="50"/>
      <c r="BL967" s="50"/>
      <c r="BM967" s="50"/>
      <c r="BN967" s="50"/>
      <c r="BO967" s="50"/>
      <c r="BP967" s="50"/>
      <c r="BQ967" s="50"/>
      <c r="BR967" s="50"/>
      <c r="BS967" s="50"/>
      <c r="BT967" s="50"/>
      <c r="BU967" s="50"/>
      <c r="BV967" s="50"/>
      <c r="BW967" s="50"/>
      <c r="BX967" s="50"/>
      <c r="BY967" s="50"/>
      <c r="BZ967" s="50"/>
      <c r="CA967" s="50"/>
      <c r="CB967" s="50"/>
      <c r="CC967" s="50"/>
      <c r="CD967" s="50"/>
      <c r="CE967" s="50"/>
      <c r="CF967" s="50"/>
      <c r="CG967" s="50"/>
      <c r="CH967" s="50"/>
      <c r="CI967" s="50"/>
      <c r="CJ967" s="50"/>
    </row>
    <row r="968">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c r="AR968" s="50"/>
      <c r="AS968" s="50"/>
      <c r="AT968" s="50"/>
      <c r="AU968" s="853"/>
      <c r="AV968" s="853"/>
      <c r="AW968" s="853"/>
      <c r="AX968" s="853"/>
      <c r="AY968" s="853"/>
      <c r="AZ968" s="853"/>
      <c r="BA968" s="853"/>
      <c r="BB968" s="853"/>
      <c r="BC968" s="853"/>
      <c r="BD968" s="853"/>
      <c r="BE968" s="853"/>
      <c r="BF968" s="853"/>
      <c r="BG968" s="50"/>
      <c r="BH968" s="50"/>
      <c r="BI968" s="50"/>
      <c r="BJ968" s="50"/>
      <c r="BK968" s="50"/>
      <c r="BL968" s="50"/>
      <c r="BM968" s="50"/>
      <c r="BN968" s="50"/>
      <c r="BO968" s="50"/>
      <c r="BP968" s="50"/>
      <c r="BQ968" s="50"/>
      <c r="BR968" s="50"/>
      <c r="BS968" s="50"/>
      <c r="BT968" s="50"/>
      <c r="BU968" s="50"/>
      <c r="BV968" s="50"/>
      <c r="BW968" s="50"/>
      <c r="BX968" s="50"/>
      <c r="BY968" s="50"/>
      <c r="BZ968" s="50"/>
      <c r="CA968" s="50"/>
      <c r="CB968" s="50"/>
      <c r="CC968" s="50"/>
      <c r="CD968" s="50"/>
      <c r="CE968" s="50"/>
      <c r="CF968" s="50"/>
      <c r="CG968" s="50"/>
      <c r="CH968" s="50"/>
      <c r="CI968" s="50"/>
      <c r="CJ968" s="50"/>
    </row>
    <row r="969">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c r="AR969" s="50"/>
      <c r="AS969" s="50"/>
      <c r="AT969" s="50"/>
      <c r="AU969" s="853"/>
      <c r="AV969" s="853"/>
      <c r="AW969" s="853"/>
      <c r="AX969" s="853"/>
      <c r="AY969" s="853"/>
      <c r="AZ969" s="853"/>
      <c r="BA969" s="853"/>
      <c r="BB969" s="853"/>
      <c r="BC969" s="853"/>
      <c r="BD969" s="853"/>
      <c r="BE969" s="853"/>
      <c r="BF969" s="853"/>
      <c r="BG969" s="50"/>
      <c r="BH969" s="50"/>
      <c r="BI969" s="50"/>
      <c r="BJ969" s="50"/>
      <c r="BK969" s="50"/>
      <c r="BL969" s="50"/>
      <c r="BM969" s="50"/>
      <c r="BN969" s="50"/>
      <c r="BO969" s="50"/>
      <c r="BP969" s="50"/>
      <c r="BQ969" s="50"/>
      <c r="BR969" s="50"/>
      <c r="BS969" s="50"/>
      <c r="BT969" s="50"/>
      <c r="BU969" s="50"/>
      <c r="BV969" s="50"/>
      <c r="BW969" s="50"/>
      <c r="BX969" s="50"/>
      <c r="BY969" s="50"/>
      <c r="BZ969" s="50"/>
      <c r="CA969" s="50"/>
      <c r="CB969" s="50"/>
      <c r="CC969" s="50"/>
      <c r="CD969" s="50"/>
      <c r="CE969" s="50"/>
      <c r="CF969" s="50"/>
      <c r="CG969" s="50"/>
      <c r="CH969" s="50"/>
      <c r="CI969" s="50"/>
      <c r="CJ969" s="50"/>
    </row>
    <row r="970">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c r="AR970" s="50"/>
      <c r="AS970" s="50"/>
      <c r="AT970" s="50"/>
      <c r="AU970" s="853"/>
      <c r="AV970" s="853"/>
      <c r="AW970" s="853"/>
      <c r="AX970" s="853"/>
      <c r="AY970" s="853"/>
      <c r="AZ970" s="853"/>
      <c r="BA970" s="853"/>
      <c r="BB970" s="853"/>
      <c r="BC970" s="853"/>
      <c r="BD970" s="853"/>
      <c r="BE970" s="853"/>
      <c r="BF970" s="853"/>
      <c r="BG970" s="50"/>
      <c r="BH970" s="50"/>
      <c r="BI970" s="50"/>
      <c r="BJ970" s="50"/>
      <c r="BK970" s="50"/>
      <c r="BL970" s="50"/>
      <c r="BM970" s="50"/>
      <c r="BN970" s="50"/>
      <c r="BO970" s="50"/>
      <c r="BP970" s="50"/>
      <c r="BQ970" s="50"/>
      <c r="BR970" s="50"/>
      <c r="BS970" s="50"/>
      <c r="BT970" s="50"/>
      <c r="BU970" s="50"/>
      <c r="BV970" s="50"/>
      <c r="BW970" s="50"/>
      <c r="BX970" s="50"/>
      <c r="BY970" s="50"/>
      <c r="BZ970" s="50"/>
      <c r="CA970" s="50"/>
      <c r="CB970" s="50"/>
      <c r="CC970" s="50"/>
      <c r="CD970" s="50"/>
      <c r="CE970" s="50"/>
      <c r="CF970" s="50"/>
      <c r="CG970" s="50"/>
      <c r="CH970" s="50"/>
      <c r="CI970" s="50"/>
      <c r="CJ970" s="50"/>
    </row>
    <row r="971">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c r="AR971" s="50"/>
      <c r="AS971" s="50"/>
      <c r="AT971" s="50"/>
      <c r="AU971" s="853"/>
      <c r="AV971" s="853"/>
      <c r="AW971" s="853"/>
      <c r="AX971" s="853"/>
      <c r="AY971" s="853"/>
      <c r="AZ971" s="853"/>
      <c r="BA971" s="853"/>
      <c r="BB971" s="853"/>
      <c r="BC971" s="853"/>
      <c r="BD971" s="853"/>
      <c r="BE971" s="853"/>
      <c r="BF971" s="853"/>
      <c r="BG971" s="50"/>
      <c r="BH971" s="50"/>
      <c r="BI971" s="50"/>
      <c r="BJ971" s="50"/>
      <c r="BK971" s="50"/>
      <c r="BL971" s="50"/>
      <c r="BM971" s="50"/>
      <c r="BN971" s="50"/>
      <c r="BO971" s="50"/>
      <c r="BP971" s="50"/>
      <c r="BQ971" s="50"/>
      <c r="BR971" s="50"/>
      <c r="BS971" s="50"/>
      <c r="BT971" s="50"/>
      <c r="BU971" s="50"/>
      <c r="BV971" s="50"/>
      <c r="BW971" s="50"/>
      <c r="BX971" s="50"/>
      <c r="BY971" s="50"/>
      <c r="BZ971" s="50"/>
      <c r="CA971" s="50"/>
      <c r="CB971" s="50"/>
      <c r="CC971" s="50"/>
      <c r="CD971" s="50"/>
      <c r="CE971" s="50"/>
      <c r="CF971" s="50"/>
      <c r="CG971" s="50"/>
      <c r="CH971" s="50"/>
      <c r="CI971" s="50"/>
      <c r="CJ971" s="50"/>
    </row>
    <row r="972">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c r="AR972" s="50"/>
      <c r="AS972" s="50"/>
      <c r="AT972" s="50"/>
      <c r="AU972" s="853"/>
      <c r="AV972" s="853"/>
      <c r="AW972" s="853"/>
      <c r="AX972" s="853"/>
      <c r="AY972" s="853"/>
      <c r="AZ972" s="853"/>
      <c r="BA972" s="853"/>
      <c r="BB972" s="853"/>
      <c r="BC972" s="853"/>
      <c r="BD972" s="853"/>
      <c r="BE972" s="853"/>
      <c r="BF972" s="853"/>
      <c r="BG972" s="50"/>
      <c r="BH972" s="50"/>
      <c r="BI972" s="50"/>
      <c r="BJ972" s="50"/>
      <c r="BK972" s="50"/>
      <c r="BL972" s="50"/>
      <c r="BM972" s="50"/>
      <c r="BN972" s="50"/>
      <c r="BO972" s="50"/>
      <c r="BP972" s="50"/>
      <c r="BQ972" s="50"/>
      <c r="BR972" s="50"/>
      <c r="BS972" s="50"/>
      <c r="BT972" s="50"/>
      <c r="BU972" s="50"/>
      <c r="BV972" s="50"/>
      <c r="BW972" s="50"/>
      <c r="BX972" s="50"/>
      <c r="BY972" s="50"/>
      <c r="BZ972" s="50"/>
      <c r="CA972" s="50"/>
      <c r="CB972" s="50"/>
      <c r="CC972" s="50"/>
      <c r="CD972" s="50"/>
      <c r="CE972" s="50"/>
      <c r="CF972" s="50"/>
      <c r="CG972" s="50"/>
      <c r="CH972" s="50"/>
      <c r="CI972" s="50"/>
      <c r="CJ972" s="50"/>
    </row>
    <row r="973">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c r="AR973" s="50"/>
      <c r="AS973" s="50"/>
      <c r="AT973" s="50"/>
      <c r="AU973" s="853"/>
      <c r="AV973" s="853"/>
      <c r="AW973" s="853"/>
      <c r="AX973" s="853"/>
      <c r="AY973" s="853"/>
      <c r="AZ973" s="853"/>
      <c r="BA973" s="853"/>
      <c r="BB973" s="853"/>
      <c r="BC973" s="853"/>
      <c r="BD973" s="853"/>
      <c r="BE973" s="853"/>
      <c r="BF973" s="853"/>
      <c r="BG973" s="50"/>
      <c r="BH973" s="50"/>
      <c r="BI973" s="50"/>
      <c r="BJ973" s="50"/>
      <c r="BK973" s="50"/>
      <c r="BL973" s="50"/>
      <c r="BM973" s="50"/>
      <c r="BN973" s="50"/>
      <c r="BO973" s="50"/>
      <c r="BP973" s="50"/>
      <c r="BQ973" s="50"/>
      <c r="BR973" s="50"/>
      <c r="BS973" s="50"/>
      <c r="BT973" s="50"/>
      <c r="BU973" s="50"/>
      <c r="BV973" s="50"/>
      <c r="BW973" s="50"/>
      <c r="BX973" s="50"/>
      <c r="BY973" s="50"/>
      <c r="BZ973" s="50"/>
      <c r="CA973" s="50"/>
      <c r="CB973" s="50"/>
      <c r="CC973" s="50"/>
      <c r="CD973" s="50"/>
      <c r="CE973" s="50"/>
      <c r="CF973" s="50"/>
      <c r="CG973" s="50"/>
      <c r="CH973" s="50"/>
      <c r="CI973" s="50"/>
      <c r="CJ973" s="50"/>
    </row>
    <row r="974">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c r="AR974" s="50"/>
      <c r="AS974" s="50"/>
      <c r="AT974" s="50"/>
      <c r="AU974" s="853"/>
      <c r="AV974" s="853"/>
      <c r="AW974" s="853"/>
      <c r="AX974" s="853"/>
      <c r="AY974" s="853"/>
      <c r="AZ974" s="853"/>
      <c r="BA974" s="853"/>
      <c r="BB974" s="853"/>
      <c r="BC974" s="853"/>
      <c r="BD974" s="853"/>
      <c r="BE974" s="853"/>
      <c r="BF974" s="853"/>
      <c r="BG974" s="50"/>
      <c r="BH974" s="50"/>
      <c r="BI974" s="50"/>
      <c r="BJ974" s="50"/>
      <c r="BK974" s="50"/>
      <c r="BL974" s="50"/>
      <c r="BM974" s="50"/>
      <c r="BN974" s="50"/>
      <c r="BO974" s="50"/>
      <c r="BP974" s="50"/>
      <c r="BQ974" s="50"/>
      <c r="BR974" s="50"/>
      <c r="BS974" s="50"/>
      <c r="BT974" s="50"/>
      <c r="BU974" s="50"/>
      <c r="BV974" s="50"/>
      <c r="BW974" s="50"/>
      <c r="BX974" s="50"/>
      <c r="BY974" s="50"/>
      <c r="BZ974" s="50"/>
      <c r="CA974" s="50"/>
      <c r="CB974" s="50"/>
      <c r="CC974" s="50"/>
      <c r="CD974" s="50"/>
      <c r="CE974" s="50"/>
      <c r="CF974" s="50"/>
      <c r="CG974" s="50"/>
      <c r="CH974" s="50"/>
      <c r="CI974" s="50"/>
      <c r="CJ974" s="50"/>
    </row>
    <row r="975">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c r="AR975" s="50"/>
      <c r="AS975" s="50"/>
      <c r="AT975" s="50"/>
      <c r="AU975" s="853"/>
      <c r="AV975" s="853"/>
      <c r="AW975" s="853"/>
      <c r="AX975" s="853"/>
      <c r="AY975" s="853"/>
      <c r="AZ975" s="853"/>
      <c r="BA975" s="853"/>
      <c r="BB975" s="853"/>
      <c r="BC975" s="853"/>
      <c r="BD975" s="853"/>
      <c r="BE975" s="853"/>
      <c r="BF975" s="853"/>
      <c r="BG975" s="50"/>
      <c r="BH975" s="50"/>
      <c r="BI975" s="50"/>
      <c r="BJ975" s="50"/>
      <c r="BK975" s="50"/>
      <c r="BL975" s="50"/>
      <c r="BM975" s="50"/>
      <c r="BN975" s="50"/>
      <c r="BO975" s="50"/>
      <c r="BP975" s="50"/>
      <c r="BQ975" s="50"/>
      <c r="BR975" s="50"/>
      <c r="BS975" s="50"/>
      <c r="BT975" s="50"/>
      <c r="BU975" s="50"/>
      <c r="BV975" s="50"/>
      <c r="BW975" s="50"/>
      <c r="BX975" s="50"/>
      <c r="BY975" s="50"/>
      <c r="BZ975" s="50"/>
      <c r="CA975" s="50"/>
      <c r="CB975" s="50"/>
      <c r="CC975" s="50"/>
      <c r="CD975" s="50"/>
      <c r="CE975" s="50"/>
      <c r="CF975" s="50"/>
      <c r="CG975" s="50"/>
      <c r="CH975" s="50"/>
      <c r="CI975" s="50"/>
      <c r="CJ975" s="50"/>
    </row>
    <row r="976">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c r="AR976" s="50"/>
      <c r="AS976" s="50"/>
      <c r="AT976" s="50"/>
      <c r="AU976" s="853"/>
      <c r="AV976" s="853"/>
      <c r="AW976" s="853"/>
      <c r="AX976" s="853"/>
      <c r="AY976" s="853"/>
      <c r="AZ976" s="853"/>
      <c r="BA976" s="853"/>
      <c r="BB976" s="853"/>
      <c r="BC976" s="853"/>
      <c r="BD976" s="853"/>
      <c r="BE976" s="853"/>
      <c r="BF976" s="853"/>
      <c r="BG976" s="50"/>
      <c r="BH976" s="50"/>
      <c r="BI976" s="50"/>
      <c r="BJ976" s="50"/>
      <c r="BK976" s="50"/>
      <c r="BL976" s="50"/>
      <c r="BM976" s="50"/>
      <c r="BN976" s="50"/>
      <c r="BO976" s="50"/>
      <c r="BP976" s="50"/>
      <c r="BQ976" s="50"/>
      <c r="BR976" s="50"/>
      <c r="BS976" s="50"/>
      <c r="BT976" s="50"/>
      <c r="BU976" s="50"/>
      <c r="BV976" s="50"/>
      <c r="BW976" s="50"/>
      <c r="BX976" s="50"/>
      <c r="BY976" s="50"/>
      <c r="BZ976" s="50"/>
      <c r="CA976" s="50"/>
      <c r="CB976" s="50"/>
      <c r="CC976" s="50"/>
      <c r="CD976" s="50"/>
      <c r="CE976" s="50"/>
      <c r="CF976" s="50"/>
      <c r="CG976" s="50"/>
      <c r="CH976" s="50"/>
      <c r="CI976" s="50"/>
      <c r="CJ976" s="50"/>
    </row>
    <row r="977">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c r="AR977" s="50"/>
      <c r="AS977" s="50"/>
      <c r="AT977" s="50"/>
      <c r="AU977" s="853"/>
      <c r="AV977" s="853"/>
      <c r="AW977" s="853"/>
      <c r="AX977" s="853"/>
      <c r="AY977" s="853"/>
      <c r="AZ977" s="853"/>
      <c r="BA977" s="853"/>
      <c r="BB977" s="853"/>
      <c r="BC977" s="853"/>
      <c r="BD977" s="853"/>
      <c r="BE977" s="853"/>
      <c r="BF977" s="853"/>
      <c r="BG977" s="50"/>
      <c r="BH977" s="50"/>
      <c r="BI977" s="50"/>
      <c r="BJ977" s="50"/>
      <c r="BK977" s="50"/>
      <c r="BL977" s="50"/>
      <c r="BM977" s="50"/>
      <c r="BN977" s="50"/>
      <c r="BO977" s="50"/>
      <c r="BP977" s="50"/>
      <c r="BQ977" s="50"/>
      <c r="BR977" s="50"/>
      <c r="BS977" s="50"/>
      <c r="BT977" s="50"/>
      <c r="BU977" s="50"/>
      <c r="BV977" s="50"/>
      <c r="BW977" s="50"/>
      <c r="BX977" s="50"/>
      <c r="BY977" s="50"/>
      <c r="BZ977" s="50"/>
      <c r="CA977" s="50"/>
      <c r="CB977" s="50"/>
      <c r="CC977" s="50"/>
      <c r="CD977" s="50"/>
      <c r="CE977" s="50"/>
      <c r="CF977" s="50"/>
      <c r="CG977" s="50"/>
      <c r="CH977" s="50"/>
      <c r="CI977" s="50"/>
      <c r="CJ977" s="50"/>
    </row>
    <row r="978">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c r="AR978" s="50"/>
      <c r="AS978" s="50"/>
      <c r="AT978" s="50"/>
      <c r="AU978" s="853"/>
      <c r="AV978" s="853"/>
      <c r="AW978" s="853"/>
      <c r="AX978" s="853"/>
      <c r="AY978" s="853"/>
      <c r="AZ978" s="853"/>
      <c r="BA978" s="853"/>
      <c r="BB978" s="853"/>
      <c r="BC978" s="853"/>
      <c r="BD978" s="853"/>
      <c r="BE978" s="853"/>
      <c r="BF978" s="853"/>
      <c r="BG978" s="50"/>
      <c r="BH978" s="50"/>
      <c r="BI978" s="50"/>
      <c r="BJ978" s="50"/>
      <c r="BK978" s="50"/>
      <c r="BL978" s="50"/>
      <c r="BM978" s="50"/>
      <c r="BN978" s="50"/>
      <c r="BO978" s="50"/>
      <c r="BP978" s="50"/>
      <c r="BQ978" s="50"/>
      <c r="BR978" s="50"/>
      <c r="BS978" s="50"/>
      <c r="BT978" s="50"/>
      <c r="BU978" s="50"/>
      <c r="BV978" s="50"/>
      <c r="BW978" s="50"/>
      <c r="BX978" s="50"/>
      <c r="BY978" s="50"/>
      <c r="BZ978" s="50"/>
      <c r="CA978" s="50"/>
      <c r="CB978" s="50"/>
      <c r="CC978" s="50"/>
      <c r="CD978" s="50"/>
      <c r="CE978" s="50"/>
      <c r="CF978" s="50"/>
      <c r="CG978" s="50"/>
      <c r="CH978" s="50"/>
      <c r="CI978" s="50"/>
      <c r="CJ978" s="50"/>
    </row>
    <row r="979">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c r="AR979" s="50"/>
      <c r="AS979" s="50"/>
      <c r="AT979" s="50"/>
      <c r="AU979" s="853"/>
      <c r="AV979" s="853"/>
      <c r="AW979" s="853"/>
      <c r="AX979" s="853"/>
      <c r="AY979" s="853"/>
      <c r="AZ979" s="853"/>
      <c r="BA979" s="853"/>
      <c r="BB979" s="853"/>
      <c r="BC979" s="853"/>
      <c r="BD979" s="853"/>
      <c r="BE979" s="853"/>
      <c r="BF979" s="853"/>
      <c r="BG979" s="50"/>
      <c r="BH979" s="50"/>
      <c r="BI979" s="50"/>
      <c r="BJ979" s="50"/>
      <c r="BK979" s="50"/>
      <c r="BL979" s="50"/>
      <c r="BM979" s="50"/>
      <c r="BN979" s="50"/>
      <c r="BO979" s="50"/>
      <c r="BP979" s="50"/>
      <c r="BQ979" s="50"/>
      <c r="BR979" s="50"/>
      <c r="BS979" s="50"/>
      <c r="BT979" s="50"/>
      <c r="BU979" s="50"/>
      <c r="BV979" s="50"/>
      <c r="BW979" s="50"/>
      <c r="BX979" s="50"/>
      <c r="BY979" s="50"/>
      <c r="BZ979" s="50"/>
      <c r="CA979" s="50"/>
      <c r="CB979" s="50"/>
      <c r="CC979" s="50"/>
      <c r="CD979" s="50"/>
      <c r="CE979" s="50"/>
      <c r="CF979" s="50"/>
      <c r="CG979" s="50"/>
      <c r="CH979" s="50"/>
      <c r="CI979" s="50"/>
      <c r="CJ979" s="50"/>
    </row>
    <row r="980">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c r="AR980" s="50"/>
      <c r="AS980" s="50"/>
      <c r="AT980" s="50"/>
      <c r="AU980" s="853"/>
      <c r="AV980" s="853"/>
      <c r="AW980" s="853"/>
      <c r="AX980" s="853"/>
      <c r="AY980" s="853"/>
      <c r="AZ980" s="853"/>
      <c r="BA980" s="853"/>
      <c r="BB980" s="853"/>
      <c r="BC980" s="853"/>
      <c r="BD980" s="853"/>
      <c r="BE980" s="853"/>
      <c r="BF980" s="853"/>
      <c r="BG980" s="50"/>
      <c r="BH980" s="50"/>
      <c r="BI980" s="50"/>
      <c r="BJ980" s="50"/>
      <c r="BK980" s="50"/>
      <c r="BL980" s="50"/>
      <c r="BM980" s="50"/>
      <c r="BN980" s="50"/>
      <c r="BO980" s="50"/>
      <c r="BP980" s="50"/>
      <c r="BQ980" s="50"/>
      <c r="BR980" s="50"/>
      <c r="BS980" s="50"/>
      <c r="BT980" s="50"/>
      <c r="BU980" s="50"/>
      <c r="BV980" s="50"/>
      <c r="BW980" s="50"/>
      <c r="BX980" s="50"/>
      <c r="BY980" s="50"/>
      <c r="BZ980" s="50"/>
      <c r="CA980" s="50"/>
      <c r="CB980" s="50"/>
      <c r="CC980" s="50"/>
      <c r="CD980" s="50"/>
      <c r="CE980" s="50"/>
      <c r="CF980" s="50"/>
      <c r="CG980" s="50"/>
      <c r="CH980" s="50"/>
      <c r="CI980" s="50"/>
      <c r="CJ980" s="50"/>
    </row>
    <row r="981">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c r="AR981" s="50"/>
      <c r="AS981" s="50"/>
      <c r="AT981" s="50"/>
      <c r="AU981" s="853"/>
      <c r="AV981" s="853"/>
      <c r="AW981" s="853"/>
      <c r="AX981" s="853"/>
      <c r="AY981" s="853"/>
      <c r="AZ981" s="853"/>
      <c r="BA981" s="853"/>
      <c r="BB981" s="853"/>
      <c r="BC981" s="853"/>
      <c r="BD981" s="853"/>
      <c r="BE981" s="853"/>
      <c r="BF981" s="853"/>
      <c r="BG981" s="50"/>
      <c r="BH981" s="50"/>
      <c r="BI981" s="50"/>
      <c r="BJ981" s="50"/>
      <c r="BK981" s="50"/>
      <c r="BL981" s="50"/>
      <c r="BM981" s="50"/>
      <c r="BN981" s="50"/>
      <c r="BO981" s="50"/>
      <c r="BP981" s="50"/>
      <c r="BQ981" s="50"/>
      <c r="BR981" s="50"/>
      <c r="BS981" s="50"/>
      <c r="BT981" s="50"/>
      <c r="BU981" s="50"/>
      <c r="BV981" s="50"/>
      <c r="BW981" s="50"/>
      <c r="BX981" s="50"/>
      <c r="BY981" s="50"/>
      <c r="BZ981" s="50"/>
      <c r="CA981" s="50"/>
      <c r="CB981" s="50"/>
      <c r="CC981" s="50"/>
      <c r="CD981" s="50"/>
      <c r="CE981" s="50"/>
      <c r="CF981" s="50"/>
      <c r="CG981" s="50"/>
      <c r="CH981" s="50"/>
      <c r="CI981" s="50"/>
      <c r="CJ981" s="50"/>
    </row>
    <row r="982">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c r="AR982" s="50"/>
      <c r="AS982" s="50"/>
      <c r="AT982" s="50"/>
      <c r="AU982" s="853"/>
      <c r="AV982" s="853"/>
      <c r="AW982" s="853"/>
      <c r="AX982" s="853"/>
      <c r="AY982" s="853"/>
      <c r="AZ982" s="853"/>
      <c r="BA982" s="853"/>
      <c r="BB982" s="853"/>
      <c r="BC982" s="853"/>
      <c r="BD982" s="853"/>
      <c r="BE982" s="853"/>
      <c r="BF982" s="853"/>
      <c r="BG982" s="50"/>
      <c r="BH982" s="50"/>
      <c r="BI982" s="50"/>
      <c r="BJ982" s="50"/>
      <c r="BK982" s="50"/>
      <c r="BL982" s="50"/>
      <c r="BM982" s="50"/>
      <c r="BN982" s="50"/>
      <c r="BO982" s="50"/>
      <c r="BP982" s="50"/>
      <c r="BQ982" s="50"/>
      <c r="BR982" s="50"/>
      <c r="BS982" s="50"/>
      <c r="BT982" s="50"/>
      <c r="BU982" s="50"/>
      <c r="BV982" s="50"/>
      <c r="BW982" s="50"/>
      <c r="BX982" s="50"/>
      <c r="BY982" s="50"/>
      <c r="BZ982" s="50"/>
      <c r="CA982" s="50"/>
      <c r="CB982" s="50"/>
      <c r="CC982" s="50"/>
      <c r="CD982" s="50"/>
      <c r="CE982" s="50"/>
      <c r="CF982" s="50"/>
      <c r="CG982" s="50"/>
      <c r="CH982" s="50"/>
      <c r="CI982" s="50"/>
      <c r="CJ982" s="50"/>
    </row>
    <row r="983">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c r="AR983" s="50"/>
      <c r="AS983" s="50"/>
      <c r="AT983" s="50"/>
      <c r="AU983" s="853"/>
      <c r="AV983" s="853"/>
      <c r="AW983" s="853"/>
      <c r="AX983" s="853"/>
      <c r="AY983" s="853"/>
      <c r="AZ983" s="853"/>
      <c r="BA983" s="853"/>
      <c r="BB983" s="853"/>
      <c r="BC983" s="853"/>
      <c r="BD983" s="853"/>
      <c r="BE983" s="853"/>
      <c r="BF983" s="853"/>
      <c r="BG983" s="50"/>
      <c r="BH983" s="50"/>
      <c r="BI983" s="50"/>
      <c r="BJ983" s="50"/>
      <c r="BK983" s="50"/>
      <c r="BL983" s="50"/>
      <c r="BM983" s="50"/>
      <c r="BN983" s="50"/>
      <c r="BO983" s="50"/>
      <c r="BP983" s="50"/>
      <c r="BQ983" s="50"/>
      <c r="BR983" s="50"/>
      <c r="BS983" s="50"/>
      <c r="BT983" s="50"/>
      <c r="BU983" s="50"/>
      <c r="BV983" s="50"/>
      <c r="BW983" s="50"/>
      <c r="BX983" s="50"/>
      <c r="BY983" s="50"/>
      <c r="BZ983" s="50"/>
      <c r="CA983" s="50"/>
      <c r="CB983" s="50"/>
      <c r="CC983" s="50"/>
      <c r="CD983" s="50"/>
      <c r="CE983" s="50"/>
      <c r="CF983" s="50"/>
      <c r="CG983" s="50"/>
      <c r="CH983" s="50"/>
      <c r="CI983" s="50"/>
      <c r="CJ983" s="50"/>
    </row>
    <row r="984">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c r="AR984" s="50"/>
      <c r="AS984" s="50"/>
      <c r="AT984" s="50"/>
      <c r="AU984" s="853"/>
      <c r="AV984" s="853"/>
      <c r="AW984" s="853"/>
      <c r="AX984" s="853"/>
      <c r="AY984" s="853"/>
      <c r="AZ984" s="853"/>
      <c r="BA984" s="853"/>
      <c r="BB984" s="853"/>
      <c r="BC984" s="853"/>
      <c r="BD984" s="853"/>
      <c r="BE984" s="853"/>
      <c r="BF984" s="853"/>
      <c r="BG984" s="50"/>
      <c r="BH984" s="50"/>
      <c r="BI984" s="50"/>
      <c r="BJ984" s="50"/>
      <c r="BK984" s="50"/>
      <c r="BL984" s="50"/>
      <c r="BM984" s="50"/>
      <c r="BN984" s="50"/>
      <c r="BO984" s="50"/>
      <c r="BP984" s="50"/>
      <c r="BQ984" s="50"/>
      <c r="BR984" s="50"/>
      <c r="BS984" s="50"/>
      <c r="BT984" s="50"/>
      <c r="BU984" s="50"/>
      <c r="BV984" s="50"/>
      <c r="BW984" s="50"/>
      <c r="BX984" s="50"/>
      <c r="BY984" s="50"/>
      <c r="BZ984" s="50"/>
      <c r="CA984" s="50"/>
      <c r="CB984" s="50"/>
      <c r="CC984" s="50"/>
      <c r="CD984" s="50"/>
      <c r="CE984" s="50"/>
      <c r="CF984" s="50"/>
      <c r="CG984" s="50"/>
      <c r="CH984" s="50"/>
      <c r="CI984" s="50"/>
      <c r="CJ984" s="50"/>
    </row>
    <row r="985">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c r="AR985" s="50"/>
      <c r="AS985" s="50"/>
      <c r="AT985" s="50"/>
      <c r="AU985" s="853"/>
      <c r="AV985" s="853"/>
      <c r="AW985" s="853"/>
      <c r="AX985" s="853"/>
      <c r="AY985" s="853"/>
      <c r="AZ985" s="853"/>
      <c r="BA985" s="853"/>
      <c r="BB985" s="853"/>
      <c r="BC985" s="853"/>
      <c r="BD985" s="853"/>
      <c r="BE985" s="853"/>
      <c r="BF985" s="853"/>
      <c r="BG985" s="50"/>
      <c r="BH985" s="50"/>
      <c r="BI985" s="50"/>
      <c r="BJ985" s="50"/>
      <c r="BK985" s="50"/>
      <c r="BL985" s="50"/>
      <c r="BM985" s="50"/>
      <c r="BN985" s="50"/>
      <c r="BO985" s="50"/>
      <c r="BP985" s="50"/>
      <c r="BQ985" s="50"/>
      <c r="BR985" s="50"/>
      <c r="BS985" s="50"/>
      <c r="BT985" s="50"/>
      <c r="BU985" s="50"/>
      <c r="BV985" s="50"/>
      <c r="BW985" s="50"/>
      <c r="BX985" s="50"/>
      <c r="BY985" s="50"/>
      <c r="BZ985" s="50"/>
      <c r="CA985" s="50"/>
      <c r="CB985" s="50"/>
      <c r="CC985" s="50"/>
      <c r="CD985" s="50"/>
      <c r="CE985" s="50"/>
      <c r="CF985" s="50"/>
      <c r="CG985" s="50"/>
      <c r="CH985" s="50"/>
      <c r="CI985" s="50"/>
      <c r="CJ985" s="50"/>
    </row>
    <row r="986">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c r="AR986" s="50"/>
      <c r="AS986" s="50"/>
      <c r="AT986" s="50"/>
      <c r="AU986" s="853"/>
      <c r="AV986" s="853"/>
      <c r="AW986" s="853"/>
      <c r="AX986" s="853"/>
      <c r="AY986" s="853"/>
      <c r="AZ986" s="853"/>
      <c r="BA986" s="853"/>
      <c r="BB986" s="853"/>
      <c r="BC986" s="853"/>
      <c r="BD986" s="853"/>
      <c r="BE986" s="853"/>
      <c r="BF986" s="853"/>
      <c r="BG986" s="50"/>
      <c r="BH986" s="50"/>
      <c r="BI986" s="50"/>
      <c r="BJ986" s="50"/>
      <c r="BK986" s="50"/>
      <c r="BL986" s="50"/>
      <c r="BM986" s="50"/>
      <c r="BN986" s="50"/>
      <c r="BO986" s="50"/>
      <c r="BP986" s="50"/>
      <c r="BQ986" s="50"/>
      <c r="BR986" s="50"/>
      <c r="BS986" s="50"/>
      <c r="BT986" s="50"/>
      <c r="BU986" s="50"/>
      <c r="BV986" s="50"/>
      <c r="BW986" s="50"/>
      <c r="BX986" s="50"/>
      <c r="BY986" s="50"/>
      <c r="BZ986" s="50"/>
      <c r="CA986" s="50"/>
      <c r="CB986" s="50"/>
      <c r="CC986" s="50"/>
      <c r="CD986" s="50"/>
      <c r="CE986" s="50"/>
      <c r="CF986" s="50"/>
      <c r="CG986" s="50"/>
      <c r="CH986" s="50"/>
      <c r="CI986" s="50"/>
      <c r="CJ986" s="50"/>
    </row>
    <row r="987">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c r="AR987" s="50"/>
      <c r="AS987" s="50"/>
      <c r="AT987" s="50"/>
      <c r="AU987" s="853"/>
      <c r="AV987" s="853"/>
      <c r="AW987" s="853"/>
      <c r="AX987" s="853"/>
      <c r="AY987" s="853"/>
      <c r="AZ987" s="853"/>
      <c r="BA987" s="853"/>
      <c r="BB987" s="853"/>
      <c r="BC987" s="853"/>
      <c r="BD987" s="853"/>
      <c r="BE987" s="853"/>
      <c r="BF987" s="853"/>
      <c r="BG987" s="50"/>
      <c r="BH987" s="50"/>
      <c r="BI987" s="50"/>
      <c r="BJ987" s="50"/>
      <c r="BK987" s="50"/>
      <c r="BL987" s="50"/>
      <c r="BM987" s="50"/>
      <c r="BN987" s="50"/>
      <c r="BO987" s="50"/>
      <c r="BP987" s="50"/>
      <c r="BQ987" s="50"/>
      <c r="BR987" s="50"/>
      <c r="BS987" s="50"/>
      <c r="BT987" s="50"/>
      <c r="BU987" s="50"/>
      <c r="BV987" s="50"/>
      <c r="BW987" s="50"/>
      <c r="BX987" s="50"/>
      <c r="BY987" s="50"/>
      <c r="BZ987" s="50"/>
      <c r="CA987" s="50"/>
      <c r="CB987" s="50"/>
      <c r="CC987" s="50"/>
      <c r="CD987" s="50"/>
      <c r="CE987" s="50"/>
      <c r="CF987" s="50"/>
      <c r="CG987" s="50"/>
      <c r="CH987" s="50"/>
      <c r="CI987" s="50"/>
      <c r="CJ987" s="50"/>
    </row>
    <row r="988">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c r="AR988" s="50"/>
      <c r="AS988" s="50"/>
      <c r="AT988" s="50"/>
      <c r="AU988" s="853"/>
      <c r="AV988" s="853"/>
      <c r="AW988" s="853"/>
      <c r="AX988" s="853"/>
      <c r="AY988" s="853"/>
      <c r="AZ988" s="853"/>
      <c r="BA988" s="853"/>
      <c r="BB988" s="853"/>
      <c r="BC988" s="853"/>
      <c r="BD988" s="853"/>
      <c r="BE988" s="853"/>
      <c r="BF988" s="853"/>
      <c r="BG988" s="50"/>
      <c r="BH988" s="50"/>
      <c r="BI988" s="50"/>
      <c r="BJ988" s="50"/>
      <c r="BK988" s="50"/>
      <c r="BL988" s="50"/>
      <c r="BM988" s="50"/>
      <c r="BN988" s="50"/>
      <c r="BO988" s="50"/>
      <c r="BP988" s="50"/>
      <c r="BQ988" s="50"/>
      <c r="BR988" s="50"/>
      <c r="BS988" s="50"/>
      <c r="BT988" s="50"/>
      <c r="BU988" s="50"/>
      <c r="BV988" s="50"/>
      <c r="BW988" s="50"/>
      <c r="BX988" s="50"/>
      <c r="BY988" s="50"/>
      <c r="BZ988" s="50"/>
      <c r="CA988" s="50"/>
      <c r="CB988" s="50"/>
      <c r="CC988" s="50"/>
      <c r="CD988" s="50"/>
      <c r="CE988" s="50"/>
      <c r="CF988" s="50"/>
      <c r="CG988" s="50"/>
      <c r="CH988" s="50"/>
      <c r="CI988" s="50"/>
      <c r="CJ988" s="50"/>
    </row>
    <row r="989">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c r="AR989" s="50"/>
      <c r="AS989" s="50"/>
      <c r="AT989" s="50"/>
      <c r="AU989" s="853"/>
      <c r="AV989" s="853"/>
      <c r="AW989" s="853"/>
      <c r="AX989" s="853"/>
      <c r="AY989" s="853"/>
      <c r="AZ989" s="853"/>
      <c r="BA989" s="853"/>
      <c r="BB989" s="853"/>
      <c r="BC989" s="853"/>
      <c r="BD989" s="853"/>
      <c r="BE989" s="853"/>
      <c r="BF989" s="853"/>
      <c r="BG989" s="50"/>
      <c r="BH989" s="50"/>
      <c r="BI989" s="50"/>
      <c r="BJ989" s="50"/>
      <c r="BK989" s="50"/>
      <c r="BL989" s="50"/>
      <c r="BM989" s="50"/>
      <c r="BN989" s="50"/>
      <c r="BO989" s="50"/>
      <c r="BP989" s="50"/>
      <c r="BQ989" s="50"/>
      <c r="BR989" s="50"/>
      <c r="BS989" s="50"/>
      <c r="BT989" s="50"/>
      <c r="BU989" s="50"/>
      <c r="BV989" s="50"/>
      <c r="BW989" s="50"/>
      <c r="BX989" s="50"/>
      <c r="BY989" s="50"/>
      <c r="BZ989" s="50"/>
      <c r="CA989" s="50"/>
      <c r="CB989" s="50"/>
      <c r="CC989" s="50"/>
      <c r="CD989" s="50"/>
      <c r="CE989" s="50"/>
      <c r="CF989" s="50"/>
      <c r="CG989" s="50"/>
      <c r="CH989" s="50"/>
      <c r="CI989" s="50"/>
      <c r="CJ989" s="50"/>
    </row>
    <row r="990">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c r="AR990" s="50"/>
      <c r="AS990" s="50"/>
      <c r="AT990" s="50"/>
      <c r="AU990" s="853"/>
      <c r="AV990" s="853"/>
      <c r="AW990" s="853"/>
      <c r="AX990" s="853"/>
      <c r="AY990" s="853"/>
      <c r="AZ990" s="853"/>
      <c r="BA990" s="853"/>
      <c r="BB990" s="853"/>
      <c r="BC990" s="853"/>
      <c r="BD990" s="853"/>
      <c r="BE990" s="853"/>
      <c r="BF990" s="853"/>
      <c r="BG990" s="50"/>
      <c r="BH990" s="50"/>
      <c r="BI990" s="50"/>
      <c r="BJ990" s="50"/>
      <c r="BK990" s="50"/>
      <c r="BL990" s="50"/>
      <c r="BM990" s="50"/>
      <c r="BN990" s="50"/>
      <c r="BO990" s="50"/>
      <c r="BP990" s="50"/>
      <c r="BQ990" s="50"/>
      <c r="BR990" s="50"/>
      <c r="BS990" s="50"/>
      <c r="BT990" s="50"/>
      <c r="BU990" s="50"/>
      <c r="BV990" s="50"/>
      <c r="BW990" s="50"/>
      <c r="BX990" s="50"/>
      <c r="BY990" s="50"/>
      <c r="BZ990" s="50"/>
      <c r="CA990" s="50"/>
      <c r="CB990" s="50"/>
      <c r="CC990" s="50"/>
      <c r="CD990" s="50"/>
      <c r="CE990" s="50"/>
      <c r="CF990" s="50"/>
      <c r="CG990" s="50"/>
      <c r="CH990" s="50"/>
      <c r="CI990" s="50"/>
      <c r="CJ990" s="50"/>
    </row>
    <row r="991">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c r="AR991" s="50"/>
      <c r="AS991" s="50"/>
      <c r="AT991" s="50"/>
      <c r="AU991" s="853"/>
      <c r="AV991" s="853"/>
      <c r="AW991" s="853"/>
      <c r="AX991" s="853"/>
      <c r="AY991" s="853"/>
      <c r="AZ991" s="853"/>
      <c r="BA991" s="853"/>
      <c r="BB991" s="853"/>
      <c r="BC991" s="853"/>
      <c r="BD991" s="853"/>
      <c r="BE991" s="853"/>
      <c r="BF991" s="853"/>
      <c r="BG991" s="50"/>
      <c r="BH991" s="50"/>
      <c r="BI991" s="50"/>
      <c r="BJ991" s="50"/>
      <c r="BK991" s="50"/>
      <c r="BL991" s="50"/>
      <c r="BM991" s="50"/>
      <c r="BN991" s="50"/>
      <c r="BO991" s="50"/>
      <c r="BP991" s="50"/>
      <c r="BQ991" s="50"/>
      <c r="BR991" s="50"/>
      <c r="BS991" s="50"/>
      <c r="BT991" s="50"/>
      <c r="BU991" s="50"/>
      <c r="BV991" s="50"/>
      <c r="BW991" s="50"/>
      <c r="BX991" s="50"/>
      <c r="BY991" s="50"/>
      <c r="BZ991" s="50"/>
      <c r="CA991" s="50"/>
      <c r="CB991" s="50"/>
      <c r="CC991" s="50"/>
      <c r="CD991" s="50"/>
      <c r="CE991" s="50"/>
      <c r="CF991" s="50"/>
      <c r="CG991" s="50"/>
      <c r="CH991" s="50"/>
      <c r="CI991" s="50"/>
      <c r="CJ991" s="50"/>
    </row>
    <row r="992">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c r="AR992" s="50"/>
      <c r="AS992" s="50"/>
      <c r="AT992" s="50"/>
      <c r="AU992" s="853"/>
      <c r="AV992" s="853"/>
      <c r="AW992" s="853"/>
      <c r="AX992" s="853"/>
      <c r="AY992" s="853"/>
      <c r="AZ992" s="853"/>
      <c r="BA992" s="853"/>
      <c r="BB992" s="853"/>
      <c r="BC992" s="853"/>
      <c r="BD992" s="853"/>
      <c r="BE992" s="853"/>
      <c r="BF992" s="853"/>
      <c r="BG992" s="50"/>
      <c r="BH992" s="50"/>
      <c r="BI992" s="50"/>
      <c r="BJ992" s="50"/>
      <c r="BK992" s="50"/>
      <c r="BL992" s="50"/>
      <c r="BM992" s="50"/>
      <c r="BN992" s="50"/>
      <c r="BO992" s="50"/>
      <c r="BP992" s="50"/>
      <c r="BQ992" s="50"/>
      <c r="BR992" s="50"/>
      <c r="BS992" s="50"/>
      <c r="BT992" s="50"/>
      <c r="BU992" s="50"/>
      <c r="BV992" s="50"/>
      <c r="BW992" s="50"/>
      <c r="BX992" s="50"/>
      <c r="BY992" s="50"/>
      <c r="BZ992" s="50"/>
      <c r="CA992" s="50"/>
      <c r="CB992" s="50"/>
      <c r="CC992" s="50"/>
      <c r="CD992" s="50"/>
      <c r="CE992" s="50"/>
      <c r="CF992" s="50"/>
      <c r="CG992" s="50"/>
      <c r="CH992" s="50"/>
      <c r="CI992" s="50"/>
      <c r="CJ992" s="50"/>
    </row>
    <row r="993">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c r="AR993" s="50"/>
      <c r="AS993" s="50"/>
      <c r="AT993" s="50"/>
      <c r="AU993" s="853"/>
      <c r="AV993" s="853"/>
      <c r="AW993" s="853"/>
      <c r="AX993" s="853"/>
      <c r="AY993" s="853"/>
      <c r="AZ993" s="853"/>
      <c r="BA993" s="853"/>
      <c r="BB993" s="853"/>
      <c r="BC993" s="853"/>
      <c r="BD993" s="853"/>
      <c r="BE993" s="853"/>
      <c r="BF993" s="853"/>
      <c r="BG993" s="50"/>
      <c r="BH993" s="50"/>
      <c r="BI993" s="50"/>
      <c r="BJ993" s="50"/>
      <c r="BK993" s="50"/>
      <c r="BL993" s="50"/>
      <c r="BM993" s="50"/>
      <c r="BN993" s="50"/>
      <c r="BO993" s="50"/>
      <c r="BP993" s="50"/>
      <c r="BQ993" s="50"/>
      <c r="BR993" s="50"/>
      <c r="BS993" s="50"/>
      <c r="BT993" s="50"/>
      <c r="BU993" s="50"/>
      <c r="BV993" s="50"/>
      <c r="BW993" s="50"/>
      <c r="BX993" s="50"/>
      <c r="BY993" s="50"/>
      <c r="BZ993" s="50"/>
      <c r="CA993" s="50"/>
      <c r="CB993" s="50"/>
      <c r="CC993" s="50"/>
      <c r="CD993" s="50"/>
      <c r="CE993" s="50"/>
      <c r="CF993" s="50"/>
      <c r="CG993" s="50"/>
      <c r="CH993" s="50"/>
      <c r="CI993" s="50"/>
      <c r="CJ993" s="50"/>
    </row>
    <row r="994">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c r="AR994" s="50"/>
      <c r="AS994" s="50"/>
      <c r="AT994" s="50"/>
      <c r="AU994" s="853"/>
      <c r="AV994" s="853"/>
      <c r="AW994" s="853"/>
      <c r="AX994" s="853"/>
      <c r="AY994" s="853"/>
      <c r="AZ994" s="853"/>
      <c r="BA994" s="853"/>
      <c r="BB994" s="853"/>
      <c r="BC994" s="853"/>
      <c r="BD994" s="853"/>
      <c r="BE994" s="853"/>
      <c r="BF994" s="853"/>
      <c r="BG994" s="50"/>
      <c r="BH994" s="50"/>
      <c r="BI994" s="50"/>
      <c r="BJ994" s="50"/>
      <c r="BK994" s="50"/>
      <c r="BL994" s="50"/>
      <c r="BM994" s="50"/>
      <c r="BN994" s="50"/>
      <c r="BO994" s="50"/>
      <c r="BP994" s="50"/>
      <c r="BQ994" s="50"/>
      <c r="BR994" s="50"/>
      <c r="BS994" s="50"/>
      <c r="BT994" s="50"/>
      <c r="BU994" s="50"/>
      <c r="BV994" s="50"/>
      <c r="BW994" s="50"/>
      <c r="BX994" s="50"/>
      <c r="BY994" s="50"/>
      <c r="BZ994" s="50"/>
      <c r="CA994" s="50"/>
      <c r="CB994" s="50"/>
      <c r="CC994" s="50"/>
      <c r="CD994" s="50"/>
      <c r="CE994" s="50"/>
      <c r="CF994" s="50"/>
      <c r="CG994" s="50"/>
      <c r="CH994" s="50"/>
      <c r="CI994" s="50"/>
      <c r="CJ994" s="50"/>
    </row>
    <row r="995">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c r="AR995" s="50"/>
      <c r="AS995" s="50"/>
      <c r="AT995" s="50"/>
      <c r="AU995" s="853"/>
      <c r="AV995" s="853"/>
      <c r="AW995" s="853"/>
      <c r="AX995" s="853"/>
      <c r="AY995" s="853"/>
      <c r="AZ995" s="853"/>
      <c r="BA995" s="853"/>
      <c r="BB995" s="853"/>
      <c r="BC995" s="853"/>
      <c r="BD995" s="853"/>
      <c r="BE995" s="853"/>
      <c r="BF995" s="853"/>
      <c r="BG995" s="50"/>
      <c r="BH995" s="50"/>
      <c r="BI995" s="50"/>
      <c r="BJ995" s="50"/>
      <c r="BK995" s="50"/>
      <c r="BL995" s="50"/>
      <c r="BM995" s="50"/>
      <c r="BN995" s="50"/>
      <c r="BO995" s="50"/>
      <c r="BP995" s="50"/>
      <c r="BQ995" s="50"/>
      <c r="BR995" s="50"/>
      <c r="BS995" s="50"/>
      <c r="BT995" s="50"/>
      <c r="BU995" s="50"/>
      <c r="BV995" s="50"/>
      <c r="BW995" s="50"/>
      <c r="BX995" s="50"/>
      <c r="BY995" s="50"/>
      <c r="BZ995" s="50"/>
      <c r="CA995" s="50"/>
      <c r="CB995" s="50"/>
      <c r="CC995" s="50"/>
      <c r="CD995" s="50"/>
      <c r="CE995" s="50"/>
      <c r="CF995" s="50"/>
      <c r="CG995" s="50"/>
      <c r="CH995" s="50"/>
      <c r="CI995" s="50"/>
      <c r="CJ995" s="50"/>
    </row>
    <row r="996">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c r="AR996" s="50"/>
      <c r="AS996" s="50"/>
      <c r="AT996" s="50"/>
      <c r="AU996" s="853"/>
      <c r="AV996" s="853"/>
      <c r="AW996" s="853"/>
      <c r="AX996" s="853"/>
      <c r="AY996" s="853"/>
      <c r="AZ996" s="853"/>
      <c r="BA996" s="853"/>
      <c r="BB996" s="853"/>
      <c r="BC996" s="853"/>
      <c r="BD996" s="853"/>
      <c r="BE996" s="853"/>
      <c r="BF996" s="853"/>
      <c r="BG996" s="50"/>
      <c r="BH996" s="50"/>
      <c r="BI996" s="50"/>
      <c r="BJ996" s="50"/>
      <c r="BK996" s="50"/>
      <c r="BL996" s="50"/>
      <c r="BM996" s="50"/>
      <c r="BN996" s="50"/>
      <c r="BO996" s="50"/>
      <c r="BP996" s="50"/>
      <c r="BQ996" s="50"/>
      <c r="BR996" s="50"/>
      <c r="BS996" s="50"/>
      <c r="BT996" s="50"/>
      <c r="BU996" s="50"/>
      <c r="BV996" s="50"/>
      <c r="BW996" s="50"/>
      <c r="BX996" s="50"/>
      <c r="BY996" s="50"/>
      <c r="BZ996" s="50"/>
      <c r="CA996" s="50"/>
      <c r="CB996" s="50"/>
      <c r="CC996" s="50"/>
      <c r="CD996" s="50"/>
      <c r="CE996" s="50"/>
      <c r="CF996" s="50"/>
      <c r="CG996" s="50"/>
      <c r="CH996" s="50"/>
      <c r="CI996" s="50"/>
      <c r="CJ996" s="50"/>
    </row>
    <row r="997">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c r="AR997" s="50"/>
      <c r="AS997" s="50"/>
      <c r="AT997" s="50"/>
      <c r="AU997" s="853"/>
      <c r="AV997" s="853"/>
      <c r="AW997" s="853"/>
      <c r="AX997" s="853"/>
      <c r="AY997" s="853"/>
      <c r="AZ997" s="853"/>
      <c r="BA997" s="853"/>
      <c r="BB997" s="853"/>
      <c r="BC997" s="853"/>
      <c r="BD997" s="853"/>
      <c r="BE997" s="853"/>
      <c r="BF997" s="853"/>
      <c r="BG997" s="50"/>
      <c r="BH997" s="50"/>
      <c r="BI997" s="50"/>
      <c r="BJ997" s="50"/>
      <c r="BK997" s="50"/>
      <c r="BL997" s="50"/>
      <c r="BM997" s="50"/>
      <c r="BN997" s="50"/>
      <c r="BO997" s="50"/>
      <c r="BP997" s="50"/>
      <c r="BQ997" s="50"/>
      <c r="BR997" s="50"/>
      <c r="BS997" s="50"/>
      <c r="BT997" s="50"/>
      <c r="BU997" s="50"/>
      <c r="BV997" s="50"/>
      <c r="BW997" s="50"/>
      <c r="BX997" s="50"/>
      <c r="BY997" s="50"/>
      <c r="BZ997" s="50"/>
      <c r="CA997" s="50"/>
      <c r="CB997" s="50"/>
      <c r="CC997" s="50"/>
      <c r="CD997" s="50"/>
      <c r="CE997" s="50"/>
      <c r="CF997" s="50"/>
      <c r="CG997" s="50"/>
      <c r="CH997" s="50"/>
      <c r="CI997" s="50"/>
      <c r="CJ997" s="50"/>
    </row>
    <row r="998">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c r="AR998" s="50"/>
      <c r="AS998" s="50"/>
      <c r="AT998" s="50"/>
      <c r="AU998" s="853"/>
      <c r="AV998" s="853"/>
      <c r="AW998" s="853"/>
      <c r="AX998" s="853"/>
      <c r="AY998" s="853"/>
      <c r="AZ998" s="853"/>
      <c r="BA998" s="853"/>
      <c r="BB998" s="853"/>
      <c r="BC998" s="853"/>
      <c r="BD998" s="853"/>
      <c r="BE998" s="853"/>
      <c r="BF998" s="853"/>
      <c r="BG998" s="50"/>
      <c r="BH998" s="50"/>
      <c r="BI998" s="50"/>
      <c r="BJ998" s="50"/>
      <c r="BK998" s="50"/>
      <c r="BL998" s="50"/>
      <c r="BM998" s="50"/>
      <c r="BN998" s="50"/>
      <c r="BO998" s="50"/>
      <c r="BP998" s="50"/>
      <c r="BQ998" s="50"/>
      <c r="BR998" s="50"/>
      <c r="BS998" s="50"/>
      <c r="BT998" s="50"/>
      <c r="BU998" s="50"/>
      <c r="BV998" s="50"/>
      <c r="BW998" s="50"/>
      <c r="BX998" s="50"/>
      <c r="BY998" s="50"/>
      <c r="BZ998" s="50"/>
      <c r="CA998" s="50"/>
      <c r="CB998" s="50"/>
      <c r="CC998" s="50"/>
      <c r="CD998" s="50"/>
      <c r="CE998" s="50"/>
      <c r="CF998" s="50"/>
      <c r="CG998" s="50"/>
      <c r="CH998" s="50"/>
      <c r="CI998" s="50"/>
      <c r="CJ998" s="50"/>
    </row>
    <row r="999">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c r="AR999" s="50"/>
      <c r="AS999" s="50"/>
      <c r="AT999" s="50"/>
      <c r="AU999" s="853"/>
      <c r="AV999" s="853"/>
      <c r="AW999" s="853"/>
      <c r="AX999" s="853"/>
      <c r="AY999" s="853"/>
      <c r="AZ999" s="853"/>
      <c r="BA999" s="853"/>
      <c r="BB999" s="853"/>
      <c r="BC999" s="853"/>
      <c r="BD999" s="853"/>
      <c r="BE999" s="853"/>
      <c r="BF999" s="853"/>
      <c r="BG999" s="50"/>
      <c r="BH999" s="50"/>
      <c r="BI999" s="50"/>
      <c r="BJ999" s="50"/>
      <c r="BK999" s="50"/>
      <c r="BL999" s="50"/>
      <c r="BM999" s="50"/>
      <c r="BN999" s="50"/>
      <c r="BO999" s="50"/>
      <c r="BP999" s="50"/>
      <c r="BQ999" s="50"/>
      <c r="BR999" s="50"/>
      <c r="BS999" s="50"/>
      <c r="BT999" s="50"/>
      <c r="BU999" s="50"/>
      <c r="BV999" s="50"/>
      <c r="BW999" s="50"/>
      <c r="BX999" s="50"/>
      <c r="BY999" s="50"/>
      <c r="BZ999" s="50"/>
      <c r="CA999" s="50"/>
      <c r="CB999" s="50"/>
      <c r="CC999" s="50"/>
      <c r="CD999" s="50"/>
      <c r="CE999" s="50"/>
      <c r="CF999" s="50"/>
      <c r="CG999" s="50"/>
      <c r="CH999" s="50"/>
      <c r="CI999" s="50"/>
      <c r="CJ999" s="50"/>
    </row>
    <row r="1000">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c r="AR1000" s="50"/>
      <c r="AS1000" s="50"/>
      <c r="AT1000" s="50"/>
      <c r="AU1000" s="853"/>
      <c r="AV1000" s="853"/>
      <c r="AW1000" s="853"/>
      <c r="AX1000" s="853"/>
      <c r="AY1000" s="853"/>
      <c r="AZ1000" s="853"/>
      <c r="BA1000" s="853"/>
      <c r="BB1000" s="853"/>
      <c r="BC1000" s="853"/>
      <c r="BD1000" s="853"/>
      <c r="BE1000" s="853"/>
      <c r="BF1000" s="853"/>
      <c r="BG1000" s="50"/>
      <c r="BH1000" s="50"/>
      <c r="BI1000" s="50"/>
      <c r="BJ1000" s="50"/>
      <c r="BK1000" s="50"/>
      <c r="BL1000" s="50"/>
      <c r="BM1000" s="50"/>
      <c r="BN1000" s="50"/>
      <c r="BO1000" s="50"/>
      <c r="BP1000" s="50"/>
      <c r="BQ1000" s="50"/>
      <c r="BR1000" s="50"/>
      <c r="BS1000" s="50"/>
      <c r="BT1000" s="50"/>
      <c r="BU1000" s="50"/>
      <c r="BV1000" s="50"/>
      <c r="BW1000" s="50"/>
      <c r="BX1000" s="50"/>
      <c r="BY1000" s="50"/>
      <c r="BZ1000" s="50"/>
      <c r="CA1000" s="50"/>
      <c r="CB1000" s="50"/>
      <c r="CC1000" s="50"/>
      <c r="CD1000" s="50"/>
      <c r="CE1000" s="50"/>
      <c r="CF1000" s="50"/>
      <c r="CG1000" s="50"/>
      <c r="CH1000" s="50"/>
      <c r="CI1000" s="50"/>
      <c r="CJ1000" s="50"/>
    </row>
  </sheetData>
  <mergeCells count="66">
    <mergeCell ref="B67:M67"/>
    <mergeCell ref="Q67:AB67"/>
    <mergeCell ref="AF67:AQ67"/>
    <mergeCell ref="AU67:BF67"/>
    <mergeCell ref="Q73:AB73"/>
    <mergeCell ref="AF73:AQ73"/>
    <mergeCell ref="AU73:BF73"/>
    <mergeCell ref="AF84:AQ84"/>
    <mergeCell ref="AU84:BF84"/>
    <mergeCell ref="B73:M73"/>
    <mergeCell ref="B78:M78"/>
    <mergeCell ref="Q78:AB78"/>
    <mergeCell ref="AF78:AQ78"/>
    <mergeCell ref="AU78:BF78"/>
    <mergeCell ref="B84:M84"/>
    <mergeCell ref="Q84:AB84"/>
    <mergeCell ref="AF96:AQ96"/>
    <mergeCell ref="AF101:AQ101"/>
    <mergeCell ref="AU101:BF101"/>
    <mergeCell ref="B90:M90"/>
    <mergeCell ref="Q90:AB90"/>
    <mergeCell ref="AF90:AQ90"/>
    <mergeCell ref="AU90:BF90"/>
    <mergeCell ref="B96:M96"/>
    <mergeCell ref="Q96:AB96"/>
    <mergeCell ref="AU96:BF96"/>
    <mergeCell ref="A2:M2"/>
    <mergeCell ref="A4:AB4"/>
    <mergeCell ref="B5:M5"/>
    <mergeCell ref="Q5:AB5"/>
    <mergeCell ref="AF5:AQ5"/>
    <mergeCell ref="Q6:AB6"/>
    <mergeCell ref="AF6:AQ6"/>
    <mergeCell ref="B6:M6"/>
    <mergeCell ref="B16:M16"/>
    <mergeCell ref="Q16:AB16"/>
    <mergeCell ref="AF16:AQ16"/>
    <mergeCell ref="B22:M22"/>
    <mergeCell ref="Q22:AB22"/>
    <mergeCell ref="AF22:AQ22"/>
    <mergeCell ref="Q39:AB39"/>
    <mergeCell ref="AF39:AQ39"/>
    <mergeCell ref="B27:M27"/>
    <mergeCell ref="Q27:AB27"/>
    <mergeCell ref="AF27:AQ27"/>
    <mergeCell ref="B33:M33"/>
    <mergeCell ref="Q33:AB33"/>
    <mergeCell ref="AF33:AQ33"/>
    <mergeCell ref="B39:M39"/>
    <mergeCell ref="AU57:BF57"/>
    <mergeCell ref="BJ57:BU57"/>
    <mergeCell ref="BY57:CJ57"/>
    <mergeCell ref="B56:M56"/>
    <mergeCell ref="Q56:AB56"/>
    <mergeCell ref="AF56:AQ56"/>
    <mergeCell ref="AU56:BF56"/>
    <mergeCell ref="B57:M57"/>
    <mergeCell ref="Q57:AB57"/>
    <mergeCell ref="AF57:AQ57"/>
    <mergeCell ref="B45:M45"/>
    <mergeCell ref="Q45:AB45"/>
    <mergeCell ref="AF45:AQ45"/>
    <mergeCell ref="B50:M50"/>
    <mergeCell ref="Q50:AB50"/>
    <mergeCell ref="AF50:AQ50"/>
    <mergeCell ref="A55:AB55"/>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01"/>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row>
    <row r="2">
      <c r="A2" s="301"/>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row>
    <row r="3">
      <c r="A3" s="301"/>
      <c r="B3" s="301"/>
      <c r="C3" s="301"/>
      <c r="D3" s="301"/>
      <c r="E3" s="869" t="s">
        <v>1665</v>
      </c>
      <c r="F3" s="870" t="s">
        <v>1666</v>
      </c>
      <c r="G3" s="301"/>
      <c r="H3" s="301"/>
      <c r="I3" s="301"/>
      <c r="J3" s="301"/>
      <c r="K3" s="301"/>
      <c r="L3" s="301"/>
      <c r="M3" s="301"/>
      <c r="N3" s="301"/>
      <c r="O3" s="301"/>
      <c r="P3" s="301"/>
      <c r="Q3" s="301"/>
      <c r="R3" s="301"/>
      <c r="S3" s="301"/>
      <c r="T3" s="301"/>
      <c r="U3" s="301"/>
      <c r="V3" s="301"/>
      <c r="W3" s="301"/>
      <c r="X3" s="301"/>
      <c r="Y3" s="301"/>
      <c r="Z3" s="301"/>
      <c r="AA3" s="301"/>
    </row>
    <row r="4">
      <c r="A4" s="301"/>
      <c r="B4" s="301"/>
      <c r="C4" s="301"/>
      <c r="D4" s="301"/>
      <c r="E4" s="871" t="s">
        <v>1667</v>
      </c>
      <c r="F4" s="872" t="s">
        <v>1668</v>
      </c>
      <c r="G4" s="873" t="s">
        <v>1669</v>
      </c>
      <c r="H4" s="873" t="s">
        <v>1670</v>
      </c>
      <c r="I4" s="301"/>
      <c r="J4" s="301"/>
      <c r="K4" s="52"/>
      <c r="Z4" s="301"/>
      <c r="AA4" s="301"/>
    </row>
    <row r="5">
      <c r="A5" s="301"/>
      <c r="B5" s="301"/>
      <c r="C5" s="301"/>
      <c r="D5" s="874">
        <v>44258.0</v>
      </c>
      <c r="E5" s="872" t="s">
        <v>1671</v>
      </c>
      <c r="F5" s="872">
        <v>3891.0</v>
      </c>
      <c r="G5" s="875">
        <v>45915.0</v>
      </c>
      <c r="H5" s="872" t="s">
        <v>1672</v>
      </c>
      <c r="I5" s="301"/>
      <c r="J5" s="301"/>
      <c r="Z5" s="301"/>
      <c r="AA5" s="301"/>
    </row>
    <row r="6">
      <c r="A6" s="301"/>
      <c r="B6" s="301"/>
      <c r="C6" s="301"/>
      <c r="D6" s="876">
        <v>44289.0</v>
      </c>
      <c r="E6" s="872" t="s">
        <v>1673</v>
      </c>
      <c r="F6" s="872">
        <v>3694.0</v>
      </c>
      <c r="G6" s="875">
        <v>41771.0</v>
      </c>
      <c r="H6" s="872" t="s">
        <v>1674</v>
      </c>
      <c r="I6" s="301"/>
      <c r="J6" s="301"/>
      <c r="Z6" s="301"/>
      <c r="AA6" s="301"/>
    </row>
    <row r="7">
      <c r="A7" s="301"/>
      <c r="B7" s="301"/>
      <c r="C7" s="301"/>
      <c r="D7" s="876">
        <v>44319.0</v>
      </c>
      <c r="E7" s="872" t="s">
        <v>1675</v>
      </c>
      <c r="F7" s="872">
        <v>3887.0</v>
      </c>
      <c r="G7" s="875">
        <v>51494.0</v>
      </c>
      <c r="H7" s="872" t="s">
        <v>1676</v>
      </c>
      <c r="I7" s="301"/>
      <c r="J7" s="301"/>
      <c r="Z7" s="301"/>
      <c r="AA7" s="301"/>
    </row>
    <row r="8">
      <c r="A8" s="301"/>
      <c r="B8" s="301"/>
      <c r="C8" s="301"/>
      <c r="D8" s="876">
        <v>44350.0</v>
      </c>
      <c r="E8" s="872" t="s">
        <v>1677</v>
      </c>
      <c r="F8" s="872">
        <v>3642.0</v>
      </c>
      <c r="G8" s="875">
        <v>51190.0</v>
      </c>
      <c r="H8" s="872" t="s">
        <v>1678</v>
      </c>
      <c r="I8" s="301"/>
      <c r="J8" s="301"/>
      <c r="Z8" s="301"/>
      <c r="AA8" s="301"/>
    </row>
    <row r="9">
      <c r="A9" s="301"/>
      <c r="B9" s="301"/>
      <c r="C9" s="301"/>
      <c r="D9" s="876">
        <v>44380.0</v>
      </c>
      <c r="E9" s="872" t="s">
        <v>1679</v>
      </c>
      <c r="F9" s="872">
        <v>3903.0</v>
      </c>
      <c r="G9" s="875">
        <v>52002.0</v>
      </c>
      <c r="H9" s="872" t="s">
        <v>1680</v>
      </c>
      <c r="I9" s="301"/>
      <c r="J9" s="301"/>
      <c r="Z9" s="301"/>
      <c r="AA9" s="301"/>
    </row>
    <row r="10">
      <c r="A10" s="301"/>
      <c r="B10" s="301"/>
      <c r="C10" s="301"/>
      <c r="D10" s="876">
        <v>44411.0</v>
      </c>
      <c r="E10" s="872" t="s">
        <v>1681</v>
      </c>
      <c r="F10" s="872">
        <v>3887.0</v>
      </c>
      <c r="G10" s="875">
        <v>54191.0</v>
      </c>
      <c r="H10" s="872" t="s">
        <v>1682</v>
      </c>
      <c r="I10" s="301"/>
      <c r="J10" s="301"/>
      <c r="Z10" s="301"/>
      <c r="AA10" s="301"/>
    </row>
    <row r="11">
      <c r="A11" s="301"/>
      <c r="B11" s="301"/>
      <c r="C11" s="301"/>
      <c r="D11" s="876">
        <v>44442.0</v>
      </c>
      <c r="E11" s="872" t="s">
        <v>1683</v>
      </c>
      <c r="F11" s="872">
        <v>3836.0</v>
      </c>
      <c r="G11" s="875">
        <v>56472.0</v>
      </c>
      <c r="H11" s="872" t="s">
        <v>1684</v>
      </c>
      <c r="I11" s="301"/>
      <c r="J11" s="301"/>
      <c r="Z11" s="301"/>
      <c r="AA11" s="301"/>
    </row>
    <row r="12">
      <c r="A12" s="301"/>
      <c r="B12" s="301"/>
      <c r="C12" s="301"/>
      <c r="D12" s="876">
        <v>44472.0</v>
      </c>
      <c r="E12" s="872" t="s">
        <v>1685</v>
      </c>
      <c r="F12" s="872">
        <v>3942.0</v>
      </c>
      <c r="G12" s="875">
        <v>65320.0</v>
      </c>
      <c r="H12" s="872" t="s">
        <v>1686</v>
      </c>
      <c r="I12" s="301"/>
      <c r="J12" s="301"/>
      <c r="Z12" s="301"/>
      <c r="AA12" s="301"/>
    </row>
    <row r="13">
      <c r="A13" s="301"/>
      <c r="B13" s="301"/>
      <c r="C13" s="301"/>
      <c r="D13" s="876">
        <v>44503.0</v>
      </c>
      <c r="E13" s="872" t="s">
        <v>1687</v>
      </c>
      <c r="F13" s="872">
        <v>3810.0</v>
      </c>
      <c r="G13" s="875">
        <v>54266.0</v>
      </c>
      <c r="H13" s="872" t="s">
        <v>1688</v>
      </c>
      <c r="I13" s="301"/>
      <c r="J13" s="301"/>
      <c r="Z13" s="301"/>
      <c r="AA13" s="301"/>
    </row>
    <row r="14">
      <c r="A14" s="301"/>
      <c r="B14" s="301"/>
      <c r="C14" s="301"/>
      <c r="D14" s="876">
        <v>44533.0</v>
      </c>
      <c r="E14" s="872" t="s">
        <v>1689</v>
      </c>
      <c r="F14" s="872">
        <v>3964.0</v>
      </c>
      <c r="G14" s="875">
        <v>69190.0</v>
      </c>
      <c r="H14" s="872" t="s">
        <v>1690</v>
      </c>
      <c r="I14" s="301"/>
      <c r="J14" s="301"/>
      <c r="Z14" s="301"/>
      <c r="AA14" s="301"/>
    </row>
    <row r="15">
      <c r="A15" s="301"/>
      <c r="B15" s="301"/>
      <c r="C15" s="301"/>
      <c r="D15" s="876">
        <v>44200.0</v>
      </c>
      <c r="E15" s="872" t="s">
        <v>1691</v>
      </c>
      <c r="F15" s="872">
        <v>3810.0</v>
      </c>
      <c r="G15" s="875">
        <v>58509.0</v>
      </c>
      <c r="H15" s="872" t="s">
        <v>1692</v>
      </c>
      <c r="I15" s="301"/>
      <c r="J15" s="301"/>
      <c r="Z15" s="301"/>
      <c r="AA15" s="301"/>
    </row>
    <row r="16">
      <c r="A16" s="301"/>
      <c r="B16" s="301"/>
      <c r="C16" s="301"/>
      <c r="D16" s="876">
        <v>44231.0</v>
      </c>
      <c r="E16" s="872" t="s">
        <v>1693</v>
      </c>
      <c r="F16" s="872">
        <v>3744.0</v>
      </c>
      <c r="G16" s="875">
        <v>47728.0</v>
      </c>
      <c r="H16" s="872" t="s">
        <v>1694</v>
      </c>
      <c r="I16" s="301"/>
      <c r="J16" s="301"/>
      <c r="Z16" s="301"/>
      <c r="AA16" s="301"/>
    </row>
    <row r="17">
      <c r="A17" s="301"/>
      <c r="B17" s="301"/>
      <c r="C17" s="301"/>
      <c r="D17" s="876">
        <v>44259.0</v>
      </c>
      <c r="E17" s="872" t="s">
        <v>1695</v>
      </c>
      <c r="F17" s="872">
        <v>4028.0</v>
      </c>
      <c r="G17" s="875">
        <v>49976.0</v>
      </c>
      <c r="H17" s="872" t="s">
        <v>1696</v>
      </c>
      <c r="I17" s="301"/>
      <c r="J17" s="301"/>
      <c r="Z17" s="301"/>
      <c r="AA17" s="301"/>
    </row>
    <row r="18">
      <c r="A18" s="301"/>
      <c r="B18" s="301"/>
      <c r="C18" s="301"/>
      <c r="D18" s="876">
        <v>44290.0</v>
      </c>
      <c r="E18" s="872" t="s">
        <v>1697</v>
      </c>
      <c r="F18" s="872">
        <v>3791.0</v>
      </c>
      <c r="G18" s="875">
        <v>48513.0</v>
      </c>
      <c r="H18" s="872" t="s">
        <v>1698</v>
      </c>
      <c r="I18" s="301"/>
      <c r="J18" s="301"/>
      <c r="Z18" s="301"/>
      <c r="AA18" s="301"/>
    </row>
    <row r="19">
      <c r="A19" s="301"/>
      <c r="B19" s="301"/>
      <c r="C19" s="301"/>
      <c r="D19" s="876">
        <v>44320.0</v>
      </c>
      <c r="E19" s="872" t="s">
        <v>1699</v>
      </c>
      <c r="F19" s="872">
        <v>3931.0</v>
      </c>
      <c r="G19" s="875">
        <v>50465.0</v>
      </c>
      <c r="H19" s="872" t="s">
        <v>1700</v>
      </c>
      <c r="I19" s="301"/>
      <c r="J19" s="301"/>
      <c r="Z19" s="301"/>
      <c r="AA19" s="301"/>
    </row>
    <row r="20">
      <c r="A20" s="301"/>
      <c r="B20" s="301"/>
      <c r="C20" s="301"/>
      <c r="D20" s="876">
        <v>44351.0</v>
      </c>
      <c r="E20" s="872" t="s">
        <v>1701</v>
      </c>
      <c r="F20" s="872">
        <v>3836.0</v>
      </c>
      <c r="G20" s="875">
        <v>67501.0</v>
      </c>
      <c r="H20" s="872" t="s">
        <v>1702</v>
      </c>
      <c r="I20" s="301"/>
      <c r="J20" s="301"/>
      <c r="Z20" s="301"/>
      <c r="AA20" s="301"/>
    </row>
    <row r="21">
      <c r="A21" s="301"/>
      <c r="B21" s="301"/>
      <c r="C21" s="301"/>
      <c r="D21" s="876">
        <v>44381.0</v>
      </c>
      <c r="E21" s="872" t="s">
        <v>1703</v>
      </c>
      <c r="F21" s="872">
        <v>3937.0</v>
      </c>
      <c r="G21" s="875">
        <v>65600.0</v>
      </c>
      <c r="H21" s="872" t="s">
        <v>1704</v>
      </c>
      <c r="I21" s="301"/>
      <c r="J21" s="301"/>
      <c r="Z21" s="301"/>
      <c r="AA21" s="301"/>
    </row>
    <row r="22">
      <c r="A22" s="301"/>
      <c r="B22" s="301"/>
      <c r="C22" s="301"/>
      <c r="D22" s="876">
        <v>44412.0</v>
      </c>
      <c r="E22" s="872" t="s">
        <v>1705</v>
      </c>
      <c r="F22" s="872">
        <v>4027.0</v>
      </c>
      <c r="G22" s="875">
        <v>65262.0</v>
      </c>
      <c r="H22" s="872" t="s">
        <v>1686</v>
      </c>
      <c r="I22" s="301"/>
      <c r="J22" s="301"/>
      <c r="Z22" s="301"/>
      <c r="AA22" s="301"/>
    </row>
    <row r="23">
      <c r="A23" s="301"/>
      <c r="B23" s="301"/>
      <c r="C23" s="301"/>
      <c r="D23" s="876">
        <v>44443.0</v>
      </c>
      <c r="E23" s="872" t="s">
        <v>1706</v>
      </c>
      <c r="F23" s="872">
        <v>3900.0</v>
      </c>
      <c r="G23" s="875">
        <v>58898.0</v>
      </c>
      <c r="H23" s="872" t="s">
        <v>1707</v>
      </c>
      <c r="I23" s="301"/>
      <c r="J23" s="301"/>
      <c r="Z23" s="301"/>
      <c r="AA23" s="301"/>
    </row>
    <row r="24">
      <c r="A24" s="301"/>
      <c r="B24" s="301"/>
      <c r="C24" s="301"/>
      <c r="D24" s="876">
        <v>44473.0</v>
      </c>
      <c r="E24" s="872" t="s">
        <v>1708</v>
      </c>
      <c r="F24" s="872">
        <v>3999.0</v>
      </c>
      <c r="G24" s="875">
        <v>50322.0</v>
      </c>
      <c r="H24" s="872" t="s">
        <v>1709</v>
      </c>
      <c r="I24" s="301"/>
      <c r="J24" s="301"/>
      <c r="Z24" s="301"/>
      <c r="AA24" s="301"/>
    </row>
    <row r="25">
      <c r="A25" s="301"/>
      <c r="B25" s="301"/>
      <c r="C25" s="301"/>
      <c r="D25" s="876">
        <v>44504.0</v>
      </c>
      <c r="E25" s="872" t="s">
        <v>1710</v>
      </c>
      <c r="F25" s="872">
        <v>3921.0</v>
      </c>
      <c r="G25" s="875">
        <v>52108.0</v>
      </c>
      <c r="H25" s="872" t="s">
        <v>1711</v>
      </c>
      <c r="I25" s="301"/>
      <c r="J25" s="301"/>
      <c r="Z25" s="301"/>
      <c r="AA25" s="301"/>
    </row>
    <row r="26">
      <c r="A26" s="301"/>
      <c r="B26" s="301"/>
      <c r="C26" s="301"/>
      <c r="D26" s="876">
        <v>44534.0</v>
      </c>
      <c r="E26" s="872" t="s">
        <v>1675</v>
      </c>
      <c r="F26" s="872">
        <v>4087.0</v>
      </c>
      <c r="G26" s="875">
        <v>54143.0</v>
      </c>
      <c r="H26" s="872" t="s">
        <v>1712</v>
      </c>
      <c r="I26" s="301"/>
      <c r="J26" s="301"/>
      <c r="Z26" s="301"/>
      <c r="AA26" s="301"/>
    </row>
    <row r="27">
      <c r="A27" s="301"/>
      <c r="B27" s="301"/>
      <c r="C27" s="301"/>
      <c r="D27" s="876">
        <v>44201.0</v>
      </c>
      <c r="E27" s="872" t="s">
        <v>1713</v>
      </c>
      <c r="F27" s="872">
        <v>3947.0</v>
      </c>
      <c r="G27" s="875">
        <v>43155.0</v>
      </c>
      <c r="H27" s="872" t="s">
        <v>1714</v>
      </c>
      <c r="I27" s="301"/>
      <c r="J27" s="301"/>
      <c r="Z27" s="301"/>
      <c r="AA27" s="301"/>
    </row>
    <row r="28">
      <c r="A28" s="301"/>
      <c r="B28" s="301"/>
      <c r="C28" s="301"/>
      <c r="D28" s="876">
        <v>44232.0</v>
      </c>
      <c r="E28" s="872" t="s">
        <v>1715</v>
      </c>
      <c r="F28" s="872">
        <v>3709.0</v>
      </c>
      <c r="G28" s="875">
        <v>45126.0</v>
      </c>
      <c r="H28" s="872" t="s">
        <v>1716</v>
      </c>
      <c r="I28" s="301"/>
      <c r="J28" s="301"/>
      <c r="Z28" s="301"/>
      <c r="AA28" s="301"/>
    </row>
    <row r="29">
      <c r="A29" s="301"/>
      <c r="B29" s="301"/>
      <c r="C29" s="301"/>
      <c r="D29" s="876">
        <v>44260.0</v>
      </c>
      <c r="E29" s="872" t="s">
        <v>1717</v>
      </c>
      <c r="F29" s="872">
        <v>4089.0</v>
      </c>
      <c r="G29" s="875">
        <v>53954.0</v>
      </c>
      <c r="H29" s="872" t="s">
        <v>1718</v>
      </c>
      <c r="I29" s="301"/>
      <c r="J29" s="301"/>
      <c r="Z29" s="301"/>
      <c r="AA29" s="301"/>
    </row>
    <row r="30">
      <c r="A30" s="301"/>
      <c r="B30" s="301"/>
      <c r="C30" s="301"/>
      <c r="D30" s="876">
        <v>44291.0</v>
      </c>
      <c r="E30" s="872" t="s">
        <v>1719</v>
      </c>
      <c r="F30" s="872">
        <v>4056.0</v>
      </c>
      <c r="G30" s="875">
        <v>53157.0</v>
      </c>
      <c r="H30" s="872" t="s">
        <v>1720</v>
      </c>
      <c r="I30" s="301"/>
      <c r="J30" s="301"/>
      <c r="Z30" s="301"/>
      <c r="AA30" s="301"/>
    </row>
    <row r="31">
      <c r="A31" s="301"/>
      <c r="B31" s="301"/>
      <c r="C31" s="301"/>
      <c r="D31" s="876">
        <v>44321.0</v>
      </c>
      <c r="E31" s="872" t="s">
        <v>1721</v>
      </c>
      <c r="F31" s="872">
        <v>4111.0</v>
      </c>
      <c r="G31" s="875">
        <v>53403.0</v>
      </c>
      <c r="H31" s="872" t="s">
        <v>1722</v>
      </c>
      <c r="I31" s="301"/>
      <c r="J31" s="301"/>
      <c r="Z31" s="301"/>
      <c r="AA31" s="301"/>
    </row>
    <row r="32">
      <c r="A32" s="301"/>
      <c r="B32" s="301"/>
      <c r="C32" s="301"/>
      <c r="D32" s="876">
        <v>44352.0</v>
      </c>
      <c r="E32" s="872" t="s">
        <v>1723</v>
      </c>
      <c r="F32" s="872">
        <v>4004.0</v>
      </c>
      <c r="G32" s="875">
        <v>60410.0</v>
      </c>
      <c r="H32" s="872" t="s">
        <v>1724</v>
      </c>
      <c r="I32" s="301"/>
      <c r="J32" s="301"/>
      <c r="Z32" s="301"/>
      <c r="AA32" s="301"/>
    </row>
    <row r="33">
      <c r="A33" s="301"/>
      <c r="B33" s="301"/>
      <c r="C33" s="301"/>
      <c r="D33" s="876">
        <v>44382.0</v>
      </c>
      <c r="E33" s="872" t="s">
        <v>1725</v>
      </c>
      <c r="F33" s="872">
        <v>4090.0</v>
      </c>
      <c r="G33" s="875">
        <v>46853.0</v>
      </c>
      <c r="H33" s="872" t="s">
        <v>1726</v>
      </c>
      <c r="I33" s="301"/>
      <c r="J33" s="301"/>
      <c r="K33" s="301"/>
      <c r="L33" s="301"/>
      <c r="M33" s="301"/>
      <c r="N33" s="301"/>
      <c r="O33" s="301"/>
      <c r="P33" s="301"/>
      <c r="Q33" s="301"/>
      <c r="R33" s="301"/>
      <c r="S33" s="301"/>
      <c r="T33" s="301"/>
      <c r="U33" s="301"/>
      <c r="V33" s="301"/>
      <c r="W33" s="301"/>
      <c r="X33" s="301"/>
      <c r="Y33" s="301"/>
      <c r="Z33" s="301"/>
      <c r="AA33" s="301"/>
    </row>
    <row r="34">
      <c r="A34" s="301"/>
      <c r="B34" s="301"/>
      <c r="C34" s="301"/>
      <c r="D34" s="876">
        <v>44413.0</v>
      </c>
      <c r="E34" s="872" t="s">
        <v>1727</v>
      </c>
      <c r="F34" s="872">
        <v>4196.0</v>
      </c>
      <c r="G34" s="875">
        <v>44128.0</v>
      </c>
      <c r="H34" s="872" t="s">
        <v>1728</v>
      </c>
      <c r="I34" s="301"/>
      <c r="J34" s="301"/>
      <c r="K34" s="52"/>
      <c r="Z34" s="301"/>
      <c r="AA34" s="301"/>
    </row>
    <row r="35">
      <c r="A35" s="301"/>
      <c r="B35" s="301"/>
      <c r="C35" s="301"/>
      <c r="D35" s="876">
        <v>44444.0</v>
      </c>
      <c r="E35" s="872" t="s">
        <v>1729</v>
      </c>
      <c r="F35" s="872">
        <v>4136.0</v>
      </c>
      <c r="G35" s="875">
        <v>42216.0</v>
      </c>
      <c r="H35" s="872" t="s">
        <v>1730</v>
      </c>
      <c r="I35" s="301"/>
      <c r="J35" s="301"/>
      <c r="Z35" s="301"/>
      <c r="AA35" s="301"/>
    </row>
    <row r="36">
      <c r="A36" s="301"/>
      <c r="B36" s="301"/>
      <c r="C36" s="301"/>
      <c r="D36" s="876">
        <v>44474.0</v>
      </c>
      <c r="E36" s="872" t="s">
        <v>1731</v>
      </c>
      <c r="F36" s="872">
        <v>4167.0</v>
      </c>
      <c r="G36" s="875">
        <v>46225.0</v>
      </c>
      <c r="H36" s="872" t="s">
        <v>1732</v>
      </c>
      <c r="I36" s="301"/>
      <c r="J36" s="301"/>
      <c r="Z36" s="301"/>
      <c r="AA36" s="301"/>
    </row>
    <row r="37">
      <c r="A37" s="301"/>
      <c r="B37" s="301"/>
      <c r="C37" s="301"/>
      <c r="D37" s="876">
        <v>44505.0</v>
      </c>
      <c r="E37" s="872" t="s">
        <v>1733</v>
      </c>
      <c r="F37" s="872">
        <v>4084.0</v>
      </c>
      <c r="G37" s="875">
        <v>64377.0</v>
      </c>
      <c r="H37" s="872" t="s">
        <v>1734</v>
      </c>
      <c r="I37" s="301"/>
      <c r="J37" s="301"/>
      <c r="Z37" s="301"/>
      <c r="AA37" s="301"/>
    </row>
    <row r="38">
      <c r="A38" s="301"/>
      <c r="B38" s="301"/>
      <c r="C38" s="301"/>
      <c r="D38" s="876">
        <v>44535.0</v>
      </c>
      <c r="E38" s="872" t="s">
        <v>1735</v>
      </c>
      <c r="F38" s="872">
        <v>4241.0</v>
      </c>
      <c r="G38" s="875">
        <v>48208.0</v>
      </c>
      <c r="H38" s="872" t="s">
        <v>1736</v>
      </c>
      <c r="I38" s="301"/>
      <c r="J38" s="301"/>
      <c r="Z38" s="301"/>
      <c r="AA38" s="301"/>
    </row>
    <row r="39">
      <c r="A39" s="301"/>
      <c r="B39" s="301"/>
      <c r="C39" s="301"/>
      <c r="D39" s="876">
        <v>44202.0</v>
      </c>
      <c r="E39" s="872" t="s">
        <v>1737</v>
      </c>
      <c r="F39" s="872">
        <v>4097.0</v>
      </c>
      <c r="G39" s="875">
        <v>46829.0</v>
      </c>
      <c r="H39" s="872" t="s">
        <v>1738</v>
      </c>
      <c r="I39" s="301"/>
      <c r="J39" s="301"/>
      <c r="Z39" s="301"/>
      <c r="AA39" s="301"/>
    </row>
    <row r="40">
      <c r="A40" s="301"/>
      <c r="B40" s="301"/>
      <c r="C40" s="301"/>
      <c r="D40" s="876">
        <v>44233.0</v>
      </c>
      <c r="E40" s="872" t="s">
        <v>1739</v>
      </c>
      <c r="F40" s="872">
        <v>3881.0</v>
      </c>
      <c r="G40" s="875">
        <v>46256.0</v>
      </c>
      <c r="H40" s="872" t="s">
        <v>1740</v>
      </c>
      <c r="I40" s="301"/>
      <c r="J40" s="301"/>
      <c r="Z40" s="301"/>
      <c r="AA40" s="301"/>
    </row>
    <row r="41">
      <c r="A41" s="301"/>
      <c r="B41" s="301"/>
      <c r="C41" s="301"/>
      <c r="D41" s="876">
        <v>44261.0</v>
      </c>
      <c r="E41" s="872" t="s">
        <v>1741</v>
      </c>
      <c r="F41" s="872">
        <v>4269.0</v>
      </c>
      <c r="G41" s="875">
        <v>59294.0</v>
      </c>
      <c r="H41" s="872" t="s">
        <v>1742</v>
      </c>
      <c r="I41" s="301"/>
      <c r="J41" s="301"/>
      <c r="Z41" s="301"/>
      <c r="AA41" s="301"/>
    </row>
    <row r="42">
      <c r="A42" s="301"/>
      <c r="B42" s="301"/>
      <c r="C42" s="301"/>
      <c r="D42" s="876">
        <v>44292.0</v>
      </c>
      <c r="E42" s="872" t="s">
        <v>1743</v>
      </c>
      <c r="F42" s="872">
        <v>4040.0</v>
      </c>
      <c r="G42" s="875">
        <v>69063.0</v>
      </c>
      <c r="H42" s="872" t="s">
        <v>1744</v>
      </c>
      <c r="I42" s="301"/>
      <c r="J42" s="301"/>
      <c r="Z42" s="301"/>
      <c r="AA42" s="301"/>
    </row>
    <row r="43">
      <c r="A43" s="301"/>
      <c r="B43" s="301"/>
      <c r="C43" s="301"/>
      <c r="D43" s="876">
        <v>44322.0</v>
      </c>
      <c r="E43" s="872" t="s">
        <v>1745</v>
      </c>
      <c r="F43" s="872">
        <v>4287.0</v>
      </c>
      <c r="G43" s="875">
        <v>73420.0</v>
      </c>
      <c r="H43" s="872" t="s">
        <v>1746</v>
      </c>
      <c r="I43" s="301"/>
      <c r="J43" s="301"/>
      <c r="Z43" s="301"/>
      <c r="AA43" s="301"/>
    </row>
    <row r="44">
      <c r="A44" s="301"/>
      <c r="B44" s="301"/>
      <c r="C44" s="301"/>
      <c r="D44" s="876">
        <v>44353.0</v>
      </c>
      <c r="E44" s="872" t="s">
        <v>1747</v>
      </c>
      <c r="F44" s="872">
        <v>4152.0</v>
      </c>
      <c r="G44" s="875">
        <v>72923.0</v>
      </c>
      <c r="H44" s="872" t="s">
        <v>1748</v>
      </c>
      <c r="I44" s="301"/>
      <c r="J44" s="301"/>
      <c r="Z44" s="301"/>
      <c r="AA44" s="301"/>
    </row>
    <row r="45">
      <c r="A45" s="301"/>
      <c r="B45" s="301"/>
      <c r="C45" s="301"/>
      <c r="D45" s="876">
        <v>44383.0</v>
      </c>
      <c r="E45" s="872" t="s">
        <v>1749</v>
      </c>
      <c r="F45" s="872">
        <v>4325.0</v>
      </c>
      <c r="G45" s="875">
        <v>63510.0</v>
      </c>
      <c r="H45" s="872" t="s">
        <v>1750</v>
      </c>
      <c r="I45" s="301"/>
      <c r="J45" s="301"/>
      <c r="Z45" s="301"/>
      <c r="AA45" s="301"/>
    </row>
    <row r="46">
      <c r="A46" s="301"/>
      <c r="B46" s="301"/>
      <c r="C46" s="301"/>
      <c r="D46" s="876">
        <v>44414.0</v>
      </c>
      <c r="E46" s="872" t="s">
        <v>1751</v>
      </c>
      <c r="F46" s="872">
        <v>4369.0</v>
      </c>
      <c r="G46" s="875">
        <v>59015.0</v>
      </c>
      <c r="H46" s="872" t="s">
        <v>1752</v>
      </c>
      <c r="I46" s="301"/>
      <c r="J46" s="301"/>
      <c r="Z46" s="301"/>
      <c r="AA46" s="301"/>
    </row>
    <row r="47">
      <c r="A47" s="301"/>
      <c r="B47" s="301"/>
      <c r="C47" s="301"/>
      <c r="D47" s="876">
        <v>44445.0</v>
      </c>
      <c r="E47" s="872" t="s">
        <v>1753</v>
      </c>
      <c r="F47" s="872">
        <v>4282.0</v>
      </c>
      <c r="G47" s="875">
        <v>37472.0</v>
      </c>
      <c r="H47" s="872" t="s">
        <v>1754</v>
      </c>
      <c r="I47" s="301"/>
      <c r="J47" s="301"/>
      <c r="Z47" s="301"/>
      <c r="AA47" s="301"/>
    </row>
    <row r="48">
      <c r="A48" s="301"/>
      <c r="B48" s="301"/>
      <c r="C48" s="301"/>
      <c r="D48" s="876">
        <v>44475.0</v>
      </c>
      <c r="E48" s="872" t="s">
        <v>1755</v>
      </c>
      <c r="F48" s="872">
        <v>4428.0</v>
      </c>
      <c r="G48" s="875">
        <v>30625.0</v>
      </c>
      <c r="H48" s="872" t="s">
        <v>1756</v>
      </c>
      <c r="I48" s="301"/>
      <c r="J48" s="301"/>
      <c r="Z48" s="301"/>
      <c r="AA48" s="301"/>
    </row>
    <row r="49">
      <c r="A49" s="301"/>
      <c r="B49" s="301"/>
      <c r="C49" s="301"/>
      <c r="D49" s="876">
        <v>44506.0</v>
      </c>
      <c r="E49" s="872" t="s">
        <v>1757</v>
      </c>
      <c r="F49" s="872">
        <v>4272.0</v>
      </c>
      <c r="G49" s="875">
        <v>48067.0</v>
      </c>
      <c r="H49" s="872" t="s">
        <v>1758</v>
      </c>
      <c r="I49" s="301"/>
      <c r="J49" s="301"/>
      <c r="Z49" s="301"/>
      <c r="AA49" s="301"/>
    </row>
    <row r="50">
      <c r="A50" s="301"/>
      <c r="B50" s="301"/>
      <c r="C50" s="301"/>
      <c r="D50" s="876">
        <v>44536.0</v>
      </c>
      <c r="E50" s="872" t="s">
        <v>1759</v>
      </c>
      <c r="F50" s="872">
        <v>4413.0</v>
      </c>
      <c r="G50" s="875">
        <v>63448.0</v>
      </c>
      <c r="H50" s="872" t="s">
        <v>1760</v>
      </c>
      <c r="I50" s="301"/>
      <c r="J50" s="301"/>
      <c r="Z50" s="301"/>
      <c r="AA50" s="301"/>
    </row>
    <row r="51">
      <c r="A51" s="301"/>
      <c r="B51" s="301"/>
      <c r="C51" s="301"/>
      <c r="D51" s="876">
        <v>44203.0</v>
      </c>
      <c r="E51" s="872" t="s">
        <v>1761</v>
      </c>
      <c r="F51" s="872">
        <v>4309.0</v>
      </c>
      <c r="G51" s="875">
        <v>45558.0</v>
      </c>
      <c r="H51" s="872" t="s">
        <v>1762</v>
      </c>
      <c r="I51" s="301"/>
      <c r="J51" s="301"/>
      <c r="Z51" s="301"/>
      <c r="AA51" s="301"/>
    </row>
    <row r="52">
      <c r="A52" s="301"/>
      <c r="B52" s="301"/>
      <c r="C52" s="301"/>
      <c r="D52" s="876">
        <v>44234.0</v>
      </c>
      <c r="E52" s="872" t="s">
        <v>1763</v>
      </c>
      <c r="F52" s="872">
        <v>4067.0</v>
      </c>
      <c r="G52" s="875">
        <v>35206.0</v>
      </c>
      <c r="H52" s="872" t="s">
        <v>1764</v>
      </c>
      <c r="I52" s="301"/>
      <c r="J52" s="301"/>
      <c r="Z52" s="301"/>
      <c r="AA52" s="301"/>
    </row>
    <row r="53">
      <c r="A53" s="301"/>
      <c r="B53" s="301"/>
      <c r="C53" s="301"/>
      <c r="D53" s="876">
        <v>44262.0</v>
      </c>
      <c r="E53" s="872" t="s">
        <v>1765</v>
      </c>
      <c r="F53" s="872">
        <v>4511.0</v>
      </c>
      <c r="G53" s="875">
        <v>41452.0</v>
      </c>
      <c r="H53" s="872" t="s">
        <v>1766</v>
      </c>
      <c r="I53" s="301"/>
      <c r="J53" s="301"/>
      <c r="Z53" s="301"/>
      <c r="AA53" s="301"/>
    </row>
    <row r="54">
      <c r="A54" s="301"/>
      <c r="B54" s="301"/>
      <c r="C54" s="301"/>
      <c r="D54" s="876">
        <v>44293.0</v>
      </c>
      <c r="E54" s="872" t="s">
        <v>1767</v>
      </c>
      <c r="F54" s="872">
        <v>4243.0</v>
      </c>
      <c r="G54" s="875">
        <v>43931.0</v>
      </c>
      <c r="H54" s="872" t="s">
        <v>1768</v>
      </c>
      <c r="I54" s="301"/>
      <c r="J54" s="301"/>
      <c r="Z54" s="301"/>
      <c r="AA54" s="301"/>
    </row>
    <row r="55">
      <c r="A55" s="301"/>
      <c r="B55" s="301"/>
      <c r="C55" s="301"/>
      <c r="D55" s="876">
        <v>44323.0</v>
      </c>
      <c r="E55" s="872" t="s">
        <v>1769</v>
      </c>
      <c r="F55" s="872">
        <v>4475.0</v>
      </c>
      <c r="G55" s="875">
        <v>54654.0</v>
      </c>
      <c r="H55" s="872" t="s">
        <v>1770</v>
      </c>
      <c r="I55" s="301"/>
      <c r="J55" s="301"/>
      <c r="Z55" s="301"/>
      <c r="AA55" s="301"/>
    </row>
    <row r="56">
      <c r="A56" s="301"/>
      <c r="B56" s="301"/>
      <c r="C56" s="301"/>
      <c r="D56" s="876">
        <v>44354.0</v>
      </c>
      <c r="E56" s="872" t="s">
        <v>1771</v>
      </c>
      <c r="F56" s="872">
        <v>4315.0</v>
      </c>
      <c r="G56" s="875">
        <v>54035.0</v>
      </c>
      <c r="H56" s="872" t="s">
        <v>1718</v>
      </c>
      <c r="I56" s="301"/>
      <c r="J56" s="301"/>
      <c r="Z56" s="301"/>
      <c r="AA56" s="301"/>
    </row>
    <row r="57">
      <c r="A57" s="301"/>
      <c r="B57" s="301"/>
      <c r="C57" s="301"/>
      <c r="D57" s="876">
        <v>44384.0</v>
      </c>
      <c r="E57" s="872" t="s">
        <v>1772</v>
      </c>
      <c r="F57" s="872">
        <v>4468.0</v>
      </c>
      <c r="G57" s="875">
        <v>52260.0</v>
      </c>
      <c r="H57" s="872" t="s">
        <v>1773</v>
      </c>
      <c r="I57" s="301"/>
      <c r="J57" s="301"/>
      <c r="Z57" s="301"/>
      <c r="AA57" s="301"/>
    </row>
    <row r="58">
      <c r="A58" s="301"/>
      <c r="B58" s="301"/>
      <c r="C58" s="301"/>
      <c r="D58" s="876">
        <v>44415.0</v>
      </c>
      <c r="E58" s="872" t="s">
        <v>1774</v>
      </c>
      <c r="F58" s="872">
        <v>4508.0</v>
      </c>
      <c r="G58" s="875">
        <v>51013.0</v>
      </c>
      <c r="H58" s="872" t="s">
        <v>1775</v>
      </c>
      <c r="I58" s="301"/>
      <c r="J58" s="301"/>
      <c r="Z58" s="301"/>
      <c r="AA58" s="301"/>
    </row>
    <row r="59">
      <c r="A59" s="301"/>
      <c r="B59" s="301"/>
      <c r="C59" s="301"/>
      <c r="D59" s="876">
        <v>44446.0</v>
      </c>
      <c r="E59" s="872" t="s">
        <v>1776</v>
      </c>
      <c r="F59" s="872">
        <v>4415.0</v>
      </c>
      <c r="G59" s="875">
        <v>55109.0</v>
      </c>
      <c r="H59" s="872" t="s">
        <v>1777</v>
      </c>
      <c r="I59" s="301"/>
      <c r="J59" s="301"/>
      <c r="Z59" s="301"/>
      <c r="AA59" s="301"/>
    </row>
    <row r="60">
      <c r="A60" s="301"/>
      <c r="B60" s="301"/>
      <c r="C60" s="301"/>
      <c r="D60" s="876">
        <v>44476.0</v>
      </c>
      <c r="E60" s="872" t="s">
        <v>1778</v>
      </c>
      <c r="F60" s="872">
        <v>4542.0</v>
      </c>
      <c r="G60" s="875">
        <v>53092.0</v>
      </c>
      <c r="H60" s="872" t="s">
        <v>1779</v>
      </c>
      <c r="I60" s="301"/>
      <c r="J60" s="301"/>
      <c r="Z60" s="301"/>
      <c r="AA60" s="301"/>
    </row>
    <row r="61">
      <c r="A61" s="301"/>
      <c r="B61" s="301"/>
      <c r="C61" s="301"/>
      <c r="D61" s="876">
        <v>44507.0</v>
      </c>
      <c r="E61" s="872" t="s">
        <v>1780</v>
      </c>
      <c r="F61" s="872">
        <v>4454.0</v>
      </c>
      <c r="G61" s="875">
        <v>67938.0</v>
      </c>
      <c r="H61" s="872" t="s">
        <v>1781</v>
      </c>
      <c r="I61" s="301"/>
      <c r="J61" s="301"/>
      <c r="Z61" s="301"/>
      <c r="AA61" s="301"/>
    </row>
    <row r="62">
      <c r="A62" s="301"/>
      <c r="B62" s="301"/>
      <c r="C62" s="301"/>
      <c r="D62" s="876">
        <v>44537.0</v>
      </c>
      <c r="E62" s="872" t="s">
        <v>1782</v>
      </c>
      <c r="F62" s="872">
        <v>4547.0</v>
      </c>
      <c r="G62" s="875">
        <v>49951.0</v>
      </c>
      <c r="H62" s="872" t="s">
        <v>1696</v>
      </c>
      <c r="I62" s="301"/>
      <c r="J62" s="301"/>
      <c r="K62" s="301"/>
      <c r="L62" s="301"/>
      <c r="M62" s="301"/>
      <c r="N62" s="301"/>
      <c r="O62" s="301"/>
      <c r="P62" s="301"/>
      <c r="Q62" s="301"/>
      <c r="R62" s="301"/>
      <c r="S62" s="301"/>
      <c r="T62" s="301"/>
      <c r="U62" s="301"/>
      <c r="V62" s="301"/>
      <c r="W62" s="301"/>
      <c r="X62" s="301"/>
      <c r="Y62" s="301"/>
      <c r="Z62" s="301"/>
      <c r="AA62" s="301"/>
    </row>
    <row r="63">
      <c r="A63" s="301"/>
      <c r="B63" s="301"/>
      <c r="C63" s="301"/>
      <c r="D63" s="876">
        <v>44204.0</v>
      </c>
      <c r="E63" s="872" t="s">
        <v>1783</v>
      </c>
      <c r="F63" s="872">
        <v>4418.0</v>
      </c>
      <c r="G63" s="875">
        <v>43232.0</v>
      </c>
      <c r="H63" s="872" t="s">
        <v>1714</v>
      </c>
      <c r="I63" s="301"/>
      <c r="J63" s="301"/>
      <c r="K63" s="301"/>
      <c r="L63" s="301"/>
      <c r="M63" s="301"/>
      <c r="N63" s="301"/>
      <c r="O63" s="301"/>
      <c r="P63" s="301"/>
      <c r="Q63" s="301"/>
      <c r="R63" s="301"/>
      <c r="S63" s="301"/>
      <c r="T63" s="301"/>
      <c r="U63" s="301"/>
      <c r="V63" s="301"/>
      <c r="W63" s="301"/>
      <c r="X63" s="301"/>
      <c r="Y63" s="301"/>
      <c r="Z63" s="301"/>
      <c r="AA63" s="301"/>
    </row>
    <row r="64">
      <c r="A64" s="301"/>
      <c r="B64" s="301"/>
      <c r="C64" s="301"/>
      <c r="D64" s="876">
        <v>44235.0</v>
      </c>
      <c r="E64" s="872" t="s">
        <v>1784</v>
      </c>
      <c r="F64" s="872">
        <v>4315.0</v>
      </c>
      <c r="G64" s="875">
        <v>39773.0</v>
      </c>
      <c r="H64" s="872" t="s">
        <v>1785</v>
      </c>
      <c r="I64" s="301"/>
      <c r="J64" s="301"/>
      <c r="K64" s="301"/>
      <c r="L64" s="301"/>
      <c r="M64" s="301"/>
      <c r="N64" s="301"/>
      <c r="O64" s="301"/>
      <c r="P64" s="301"/>
      <c r="Q64" s="301"/>
      <c r="R64" s="301"/>
      <c r="S64" s="301"/>
      <c r="T64" s="301"/>
      <c r="U64" s="301"/>
      <c r="V64" s="301"/>
      <c r="W64" s="301"/>
      <c r="X64" s="301"/>
      <c r="Y64" s="301"/>
      <c r="Z64" s="301"/>
      <c r="AA64" s="301"/>
    </row>
    <row r="65">
      <c r="A65" s="301"/>
      <c r="B65" s="301"/>
      <c r="C65" s="301"/>
      <c r="D65" s="876">
        <v>44263.0</v>
      </c>
      <c r="E65" s="872" t="s">
        <v>1786</v>
      </c>
      <c r="F65" s="872">
        <v>4364.0</v>
      </c>
      <c r="G65" s="875">
        <v>46072.0</v>
      </c>
      <c r="H65" s="872" t="s">
        <v>1787</v>
      </c>
      <c r="I65" s="301"/>
      <c r="J65" s="301"/>
      <c r="K65" s="301"/>
      <c r="L65" s="301"/>
      <c r="M65" s="301"/>
      <c r="N65" s="301"/>
      <c r="O65" s="301"/>
      <c r="P65" s="301"/>
      <c r="Q65" s="301"/>
      <c r="R65" s="301"/>
      <c r="S65" s="301"/>
      <c r="T65" s="301"/>
      <c r="U65" s="301"/>
      <c r="V65" s="301"/>
      <c r="W65" s="301"/>
      <c r="X65" s="301"/>
      <c r="Y65" s="301"/>
      <c r="Z65" s="301"/>
      <c r="AA65" s="301"/>
    </row>
    <row r="66">
      <c r="A66" s="301"/>
      <c r="B66" s="301"/>
      <c r="C66" s="301"/>
      <c r="D66" s="876">
        <v>44294.0</v>
      </c>
      <c r="E66" s="872" t="s">
        <v>1788</v>
      </c>
      <c r="F66" s="872">
        <v>4471.0</v>
      </c>
      <c r="G66" s="875">
        <v>40959.0</v>
      </c>
      <c r="H66" s="872" t="s">
        <v>1789</v>
      </c>
      <c r="I66" s="301"/>
      <c r="J66" s="301"/>
      <c r="K66" s="301"/>
      <c r="L66" s="301"/>
      <c r="M66" s="301"/>
      <c r="N66" s="301"/>
      <c r="O66" s="301"/>
      <c r="P66" s="301"/>
      <c r="Q66" s="301"/>
      <c r="R66" s="301"/>
      <c r="S66" s="301"/>
      <c r="T66" s="301"/>
      <c r="U66" s="301"/>
      <c r="V66" s="301"/>
      <c r="W66" s="301"/>
      <c r="X66" s="301"/>
      <c r="Y66" s="301"/>
      <c r="Z66" s="301"/>
      <c r="AA66" s="301"/>
    </row>
    <row r="67">
      <c r="A67" s="301"/>
      <c r="B67" s="301"/>
      <c r="C67" s="301"/>
      <c r="D67" s="876">
        <v>44324.0</v>
      </c>
      <c r="E67" s="872" t="s">
        <v>1790</v>
      </c>
      <c r="F67" s="872">
        <v>4513.0</v>
      </c>
      <c r="G67" s="875">
        <v>44078.0</v>
      </c>
      <c r="H67" s="872" t="s">
        <v>1728</v>
      </c>
      <c r="I67" s="301"/>
      <c r="J67" s="301"/>
      <c r="K67" s="301"/>
      <c r="L67" s="301"/>
      <c r="M67" s="301"/>
      <c r="N67" s="301"/>
      <c r="O67" s="301"/>
      <c r="P67" s="301"/>
      <c r="Q67" s="301"/>
      <c r="R67" s="301"/>
      <c r="S67" s="301"/>
      <c r="T67" s="301"/>
      <c r="U67" s="301"/>
      <c r="V67" s="301"/>
      <c r="W67" s="301"/>
      <c r="X67" s="301"/>
      <c r="Y67" s="301"/>
      <c r="Z67" s="301"/>
      <c r="AA67" s="301"/>
    </row>
    <row r="68">
      <c r="A68" s="301"/>
      <c r="B68" s="301"/>
      <c r="C68" s="301"/>
      <c r="D68" s="876">
        <v>44355.0</v>
      </c>
      <c r="E68" s="872" t="s">
        <v>1791</v>
      </c>
      <c r="F68" s="872">
        <v>4378.0</v>
      </c>
      <c r="G68" s="875">
        <v>56571.0</v>
      </c>
      <c r="H68" s="872" t="s">
        <v>1792</v>
      </c>
      <c r="I68" s="301"/>
      <c r="J68" s="301"/>
      <c r="K68" s="52"/>
    </row>
    <row r="69">
      <c r="A69" s="301"/>
      <c r="B69" s="301"/>
      <c r="C69" s="301"/>
      <c r="D69" s="876">
        <v>44385.0</v>
      </c>
      <c r="E69" s="872" t="s">
        <v>1793</v>
      </c>
      <c r="F69" s="872">
        <v>4595.0</v>
      </c>
      <c r="G69" s="875">
        <v>70285.0</v>
      </c>
      <c r="H69" s="872" t="s">
        <v>1794</v>
      </c>
      <c r="I69" s="301"/>
      <c r="J69" s="301"/>
    </row>
    <row r="70">
      <c r="A70" s="301"/>
      <c r="B70" s="301"/>
      <c r="C70" s="301"/>
      <c r="D70" s="876">
        <v>44416.0</v>
      </c>
      <c r="E70" s="872" t="s">
        <v>1795</v>
      </c>
      <c r="F70" s="872">
        <v>4547.0</v>
      </c>
      <c r="G70" s="875">
        <v>60687.0</v>
      </c>
      <c r="H70" s="872" t="s">
        <v>1796</v>
      </c>
      <c r="I70" s="301"/>
      <c r="J70" s="301"/>
    </row>
    <row r="71">
      <c r="A71" s="301"/>
      <c r="B71" s="301"/>
      <c r="C71" s="301"/>
      <c r="D71" s="876">
        <v>44447.0</v>
      </c>
      <c r="E71" s="872" t="s">
        <v>1797</v>
      </c>
      <c r="F71" s="872">
        <v>4544.0</v>
      </c>
      <c r="G71" s="875">
        <v>57500.0</v>
      </c>
      <c r="H71" s="872" t="s">
        <v>1798</v>
      </c>
      <c r="I71" s="301"/>
      <c r="J71" s="301"/>
    </row>
    <row r="72">
      <c r="A72" s="301"/>
      <c r="B72" s="301"/>
      <c r="C72" s="301"/>
      <c r="D72" s="876">
        <v>44477.0</v>
      </c>
      <c r="E72" s="872" t="s">
        <v>1799</v>
      </c>
      <c r="F72" s="872">
        <v>4683.0</v>
      </c>
      <c r="G72" s="875">
        <v>59714.0</v>
      </c>
      <c r="H72" s="872" t="s">
        <v>1800</v>
      </c>
      <c r="I72" s="301"/>
      <c r="J72" s="301"/>
    </row>
    <row r="73">
      <c r="A73" s="301"/>
      <c r="B73" s="301"/>
      <c r="C73" s="301"/>
      <c r="D73" s="876">
        <v>44508.0</v>
      </c>
      <c r="E73" s="872" t="s">
        <v>1801</v>
      </c>
      <c r="F73" s="872">
        <v>4460.0</v>
      </c>
      <c r="G73" s="875">
        <v>51937.0</v>
      </c>
      <c r="H73" s="872" t="s">
        <v>1802</v>
      </c>
      <c r="I73" s="301"/>
      <c r="J73" s="301"/>
    </row>
    <row r="74">
      <c r="A74" s="301"/>
      <c r="B74" s="301"/>
      <c r="C74" s="301"/>
      <c r="D74" s="876">
        <v>44538.0</v>
      </c>
      <c r="E74" s="872" t="s">
        <v>1803</v>
      </c>
      <c r="F74" s="872">
        <v>4584.0</v>
      </c>
      <c r="G74" s="875">
        <v>41809.0</v>
      </c>
      <c r="H74" s="872" t="s">
        <v>1674</v>
      </c>
      <c r="I74" s="301"/>
      <c r="J74" s="301"/>
    </row>
    <row r="75">
      <c r="A75" s="301"/>
      <c r="B75" s="301"/>
      <c r="C75" s="301"/>
      <c r="D75" s="876">
        <v>44205.0</v>
      </c>
      <c r="E75" s="872" t="s">
        <v>1804</v>
      </c>
      <c r="F75" s="872">
        <v>4465.0</v>
      </c>
      <c r="G75" s="875">
        <v>32495.0</v>
      </c>
      <c r="H75" s="872" t="s">
        <v>1805</v>
      </c>
      <c r="I75" s="301"/>
      <c r="J75" s="301"/>
    </row>
    <row r="76">
      <c r="A76" s="301"/>
      <c r="B76" s="301"/>
      <c r="C76" s="301"/>
      <c r="D76" s="876">
        <v>44236.0</v>
      </c>
      <c r="E76" s="872" t="s">
        <v>1806</v>
      </c>
      <c r="F76" s="872">
        <v>4177.0</v>
      </c>
      <c r="G76" s="875">
        <v>33499.0</v>
      </c>
      <c r="H76" s="872" t="s">
        <v>1807</v>
      </c>
      <c r="I76" s="301"/>
      <c r="J76" s="301"/>
    </row>
    <row r="77">
      <c r="A77" s="301"/>
      <c r="B77" s="301"/>
      <c r="C77" s="301"/>
      <c r="D77" s="876">
        <v>44264.0</v>
      </c>
      <c r="E77" s="872" t="s">
        <v>1808</v>
      </c>
      <c r="F77" s="872">
        <v>4560.0</v>
      </c>
      <c r="G77" s="875">
        <v>39614.0</v>
      </c>
      <c r="H77" s="872" t="s">
        <v>1809</v>
      </c>
      <c r="I77" s="301"/>
      <c r="J77" s="301"/>
    </row>
    <row r="78">
      <c r="A78" s="301"/>
      <c r="B78" s="301"/>
      <c r="C78" s="301"/>
      <c r="D78" s="876">
        <v>44295.0</v>
      </c>
      <c r="E78" s="872" t="s">
        <v>1810</v>
      </c>
      <c r="F78" s="872">
        <v>4406.0</v>
      </c>
      <c r="G78" s="875">
        <v>45715.0</v>
      </c>
      <c r="H78" s="872" t="s">
        <v>1811</v>
      </c>
      <c r="I78" s="301"/>
      <c r="J78" s="301"/>
    </row>
    <row r="79">
      <c r="A79" s="301"/>
      <c r="B79" s="301"/>
      <c r="C79" s="301"/>
      <c r="D79" s="876">
        <v>44325.0</v>
      </c>
      <c r="E79" s="872" t="s">
        <v>1812</v>
      </c>
      <c r="F79" s="872">
        <v>4587.0</v>
      </c>
      <c r="G79" s="875">
        <v>36298.0</v>
      </c>
      <c r="H79" s="872" t="s">
        <v>1813</v>
      </c>
      <c r="I79" s="301"/>
      <c r="J79" s="301"/>
    </row>
    <row r="80">
      <c r="A80" s="301"/>
      <c r="B80" s="301"/>
      <c r="C80" s="301"/>
      <c r="D80" s="876">
        <v>44356.0</v>
      </c>
      <c r="E80" s="872" t="s">
        <v>1814</v>
      </c>
      <c r="F80" s="872">
        <v>4414.0</v>
      </c>
      <c r="G80" s="875">
        <v>33445.0</v>
      </c>
      <c r="H80" s="872" t="s">
        <v>1815</v>
      </c>
      <c r="I80" s="301"/>
      <c r="J80" s="301"/>
    </row>
    <row r="81">
      <c r="A81" s="301"/>
      <c r="B81" s="301"/>
      <c r="C81" s="301"/>
      <c r="D81" s="876">
        <v>44386.0</v>
      </c>
      <c r="E81" s="872" t="s">
        <v>1816</v>
      </c>
      <c r="F81" s="872">
        <v>4653.0</v>
      </c>
      <c r="G81" s="875">
        <v>34826.0</v>
      </c>
      <c r="H81" s="872" t="s">
        <v>1817</v>
      </c>
      <c r="I81" s="301"/>
      <c r="J81" s="301"/>
    </row>
    <row r="82">
      <c r="A82" s="301"/>
      <c r="B82" s="301"/>
      <c r="C82" s="301"/>
      <c r="D82" s="876">
        <v>44417.0</v>
      </c>
      <c r="E82" s="872" t="s">
        <v>1818</v>
      </c>
      <c r="F82" s="872">
        <v>4649.0</v>
      </c>
      <c r="G82" s="875">
        <v>34013.0</v>
      </c>
      <c r="H82" s="872" t="s">
        <v>1819</v>
      </c>
      <c r="I82" s="301"/>
      <c r="J82" s="301"/>
    </row>
    <row r="83">
      <c r="A83" s="301"/>
      <c r="B83" s="301"/>
      <c r="C83" s="301"/>
      <c r="D83" s="876">
        <v>44448.0</v>
      </c>
      <c r="E83" s="872" t="s">
        <v>1820</v>
      </c>
      <c r="F83" s="872">
        <v>4681.0</v>
      </c>
      <c r="G83" s="875">
        <v>23619.0</v>
      </c>
      <c r="H83" s="872" t="s">
        <v>1821</v>
      </c>
      <c r="I83" s="301"/>
      <c r="J83" s="301"/>
    </row>
    <row r="84">
      <c r="A84" s="301"/>
      <c r="B84" s="301"/>
      <c r="C84" s="301"/>
      <c r="D84" s="876">
        <v>44478.0</v>
      </c>
      <c r="E84" s="872" t="s">
        <v>1822</v>
      </c>
      <c r="F84" s="872">
        <v>4737.0</v>
      </c>
      <c r="G84" s="875">
        <v>23332.0</v>
      </c>
      <c r="H84" s="872" t="s">
        <v>1823</v>
      </c>
      <c r="I84" s="301"/>
      <c r="J84" s="301"/>
    </row>
    <row r="85">
      <c r="A85" s="301"/>
      <c r="B85" s="301"/>
      <c r="C85" s="301"/>
      <c r="D85" s="876">
        <v>44509.0</v>
      </c>
      <c r="E85" s="872" t="s">
        <v>1824</v>
      </c>
      <c r="F85" s="872">
        <v>4608.0</v>
      </c>
      <c r="G85" s="875">
        <v>27988.0</v>
      </c>
      <c r="H85" s="872" t="s">
        <v>1825</v>
      </c>
      <c r="I85" s="301"/>
      <c r="J85" s="301"/>
    </row>
    <row r="86">
      <c r="A86" s="301"/>
      <c r="B86" s="301"/>
      <c r="C86" s="301"/>
      <c r="D86" s="876">
        <v>44539.0</v>
      </c>
      <c r="E86" s="872" t="s">
        <v>1826</v>
      </c>
      <c r="F86" s="872">
        <v>4741.0</v>
      </c>
      <c r="G86" s="875">
        <v>22780.0</v>
      </c>
      <c r="H86" s="872" t="s">
        <v>1827</v>
      </c>
      <c r="I86" s="301"/>
      <c r="J86" s="301"/>
    </row>
    <row r="87">
      <c r="A87" s="301"/>
      <c r="B87" s="301"/>
      <c r="C87" s="301"/>
      <c r="D87" s="877">
        <v>44206.0</v>
      </c>
      <c r="E87" s="872" t="s">
        <v>1828</v>
      </c>
      <c r="F87" s="872">
        <v>4577.0</v>
      </c>
      <c r="G87" s="875">
        <v>28179.0</v>
      </c>
      <c r="H87" s="872" t="s">
        <v>1829</v>
      </c>
      <c r="I87" s="301"/>
      <c r="J87" s="301"/>
    </row>
    <row r="88">
      <c r="A88" s="301"/>
      <c r="B88" s="301"/>
      <c r="C88" s="301"/>
      <c r="D88" s="877">
        <v>44237.0</v>
      </c>
      <c r="E88" s="872" t="s">
        <v>1830</v>
      </c>
      <c r="F88" s="872">
        <v>4409.0</v>
      </c>
      <c r="G88" s="875">
        <v>20741.0</v>
      </c>
      <c r="H88" s="872" t="s">
        <v>1831</v>
      </c>
      <c r="I88" s="301"/>
      <c r="J88" s="301"/>
    </row>
    <row r="89">
      <c r="A89" s="301"/>
      <c r="B89" s="301"/>
      <c r="C89" s="301"/>
      <c r="D89" s="877">
        <v>44265.0</v>
      </c>
      <c r="E89" s="872" t="s">
        <v>1832</v>
      </c>
      <c r="F89" s="872">
        <v>4890.0</v>
      </c>
      <c r="G89" s="875">
        <v>23600.0</v>
      </c>
      <c r="H89" s="872" t="s">
        <v>1821</v>
      </c>
      <c r="I89" s="301"/>
      <c r="J89" s="301"/>
    </row>
    <row r="90">
      <c r="A90" s="301"/>
      <c r="B90" s="301"/>
      <c r="C90" s="301"/>
      <c r="D90" s="877">
        <v>44296.0</v>
      </c>
      <c r="E90" s="872" t="s">
        <v>1833</v>
      </c>
      <c r="F90" s="872">
        <v>4611.0</v>
      </c>
      <c r="G90" s="875">
        <v>22021.0</v>
      </c>
      <c r="H90" s="872" t="s">
        <v>1834</v>
      </c>
      <c r="I90" s="301"/>
      <c r="J90" s="301"/>
    </row>
    <row r="91">
      <c r="A91" s="301"/>
      <c r="B91" s="301"/>
      <c r="C91" s="301"/>
      <c r="D91" s="877">
        <v>44326.0</v>
      </c>
      <c r="E91" s="872" t="s">
        <v>1835</v>
      </c>
      <c r="F91" s="872">
        <v>4786.0</v>
      </c>
      <c r="G91" s="875">
        <v>29884.0</v>
      </c>
      <c r="H91" s="872" t="s">
        <v>1836</v>
      </c>
      <c r="I91" s="301"/>
      <c r="J91" s="301"/>
    </row>
    <row r="92">
      <c r="A92" s="301"/>
      <c r="B92" s="301"/>
      <c r="C92" s="301"/>
      <c r="D92" s="877">
        <v>44357.0</v>
      </c>
      <c r="E92" s="872" t="s">
        <v>1837</v>
      </c>
      <c r="F92" s="872">
        <v>4587.0</v>
      </c>
      <c r="G92" s="875">
        <v>47234.0</v>
      </c>
      <c r="H92" s="872" t="s">
        <v>1838</v>
      </c>
      <c r="I92" s="301"/>
      <c r="J92" s="301"/>
    </row>
    <row r="93">
      <c r="A93" s="301"/>
      <c r="B93" s="301"/>
      <c r="C93" s="301"/>
      <c r="D93" s="877">
        <v>44387.0</v>
      </c>
      <c r="E93" s="872" t="s">
        <v>1839</v>
      </c>
      <c r="F93" s="872">
        <v>4707.0</v>
      </c>
      <c r="G93" s="875">
        <v>53486.0</v>
      </c>
      <c r="H93" s="872" t="s">
        <v>1840</v>
      </c>
      <c r="I93" s="301"/>
      <c r="J93" s="301"/>
    </row>
    <row r="94">
      <c r="A94" s="301"/>
      <c r="B94" s="301"/>
      <c r="C94" s="301"/>
      <c r="D94" s="877">
        <v>44418.0</v>
      </c>
      <c r="E94" s="872" t="s">
        <v>1841</v>
      </c>
      <c r="F94" s="872">
        <v>4772.0</v>
      </c>
      <c r="G94" s="875">
        <v>52835.0</v>
      </c>
      <c r="H94" s="872" t="s">
        <v>1842</v>
      </c>
      <c r="I94" s="301"/>
      <c r="J94" s="301"/>
      <c r="K94" s="301"/>
      <c r="L94" s="301"/>
      <c r="M94" s="301"/>
      <c r="N94" s="301"/>
      <c r="O94" s="301"/>
      <c r="P94" s="301"/>
      <c r="Q94" s="301"/>
      <c r="R94" s="301"/>
      <c r="S94" s="301"/>
      <c r="T94" s="301"/>
      <c r="U94" s="301"/>
      <c r="V94" s="301"/>
      <c r="W94" s="301"/>
      <c r="X94" s="301"/>
      <c r="Y94" s="301"/>
      <c r="Z94" s="301"/>
      <c r="AA94" s="301"/>
    </row>
    <row r="95">
      <c r="A95" s="301"/>
      <c r="B95" s="301"/>
      <c r="C95" s="301"/>
      <c r="D95" s="877">
        <v>44449.0</v>
      </c>
      <c r="E95" s="872" t="s">
        <v>1843</v>
      </c>
      <c r="F95" s="872">
        <v>4665.0</v>
      </c>
      <c r="G95" s="875">
        <v>38775.0</v>
      </c>
      <c r="H95" s="872" t="s">
        <v>1844</v>
      </c>
      <c r="I95" s="301"/>
      <c r="J95" s="301"/>
      <c r="K95" s="301"/>
      <c r="L95" s="301"/>
      <c r="M95" s="301"/>
      <c r="N95" s="301"/>
      <c r="O95" s="301"/>
      <c r="P95" s="301"/>
      <c r="Q95" s="301"/>
      <c r="R95" s="301"/>
      <c r="S95" s="301"/>
      <c r="T95" s="301"/>
      <c r="U95" s="301"/>
      <c r="V95" s="301"/>
      <c r="W95" s="301"/>
      <c r="X95" s="301"/>
      <c r="Y95" s="301"/>
      <c r="Z95" s="301"/>
      <c r="AA95" s="301"/>
    </row>
    <row r="96">
      <c r="A96" s="301"/>
      <c r="B96" s="301"/>
      <c r="C96" s="301"/>
      <c r="D96" s="877">
        <v>44479.0</v>
      </c>
      <c r="E96" s="872" t="s">
        <v>1845</v>
      </c>
      <c r="F96" s="872">
        <v>4819.0</v>
      </c>
      <c r="G96" s="875">
        <v>36174.0</v>
      </c>
      <c r="H96" s="872" t="s">
        <v>1846</v>
      </c>
      <c r="I96" s="301"/>
      <c r="J96" s="301"/>
      <c r="K96" s="301"/>
      <c r="L96" s="301"/>
      <c r="M96" s="301"/>
      <c r="N96" s="301"/>
      <c r="O96" s="301"/>
      <c r="P96" s="301"/>
      <c r="Q96" s="301"/>
      <c r="R96" s="301"/>
      <c r="S96" s="301"/>
      <c r="T96" s="301"/>
      <c r="U96" s="301"/>
      <c r="V96" s="301"/>
      <c r="W96" s="301"/>
      <c r="X96" s="301"/>
      <c r="Y96" s="301"/>
      <c r="Z96" s="301"/>
      <c r="AA96" s="301"/>
    </row>
    <row r="97">
      <c r="A97" s="301"/>
      <c r="B97" s="301"/>
      <c r="C97" s="301"/>
      <c r="D97" s="877">
        <v>44510.0</v>
      </c>
      <c r="E97" s="872" t="s">
        <v>1847</v>
      </c>
      <c r="F97" s="872">
        <v>4616.0</v>
      </c>
      <c r="G97" s="875">
        <v>47681.0</v>
      </c>
      <c r="H97" s="872" t="s">
        <v>1694</v>
      </c>
      <c r="I97" s="301"/>
      <c r="J97" s="301"/>
      <c r="K97" s="301"/>
      <c r="L97" s="878" t="s">
        <v>1848</v>
      </c>
      <c r="M97" s="879" t="s">
        <v>1849</v>
      </c>
      <c r="N97" s="301"/>
      <c r="O97" s="301"/>
      <c r="P97" s="301"/>
      <c r="Q97" s="301"/>
      <c r="R97" s="301"/>
      <c r="S97" s="301"/>
      <c r="T97" s="301"/>
      <c r="U97" s="301"/>
      <c r="V97" s="301"/>
      <c r="W97" s="301"/>
      <c r="X97" s="301"/>
      <c r="Y97" s="301"/>
      <c r="Z97" s="301"/>
      <c r="AA97" s="301"/>
    </row>
    <row r="98">
      <c r="A98" s="301"/>
      <c r="B98" s="301"/>
      <c r="C98" s="301"/>
      <c r="D98" s="877">
        <v>44540.0</v>
      </c>
      <c r="E98" s="872" t="s">
        <v>1850</v>
      </c>
      <c r="F98" s="872">
        <v>4707.0</v>
      </c>
      <c r="G98" s="875">
        <v>66664.0</v>
      </c>
      <c r="H98" s="872" t="s">
        <v>1851</v>
      </c>
      <c r="I98" s="301"/>
      <c r="J98" s="301"/>
      <c r="K98" s="301"/>
      <c r="L98" s="879">
        <v>2003.0</v>
      </c>
      <c r="M98" s="880" t="s">
        <v>1852</v>
      </c>
      <c r="N98" s="301"/>
      <c r="O98" s="301"/>
      <c r="P98" s="301"/>
      <c r="Q98" s="301"/>
      <c r="R98" s="301"/>
      <c r="S98" s="301"/>
      <c r="T98" s="301"/>
      <c r="U98" s="301"/>
      <c r="V98" s="301"/>
      <c r="W98" s="301"/>
      <c r="X98" s="301"/>
      <c r="Y98" s="301"/>
      <c r="Z98" s="301"/>
      <c r="AA98" s="301"/>
    </row>
    <row r="99">
      <c r="A99" s="301"/>
      <c r="B99" s="301"/>
      <c r="C99" s="301"/>
      <c r="D99" s="877">
        <v>44207.0</v>
      </c>
      <c r="E99" s="872" t="s">
        <v>1853</v>
      </c>
      <c r="F99" s="872">
        <v>4667.0</v>
      </c>
      <c r="G99" s="875">
        <v>46707.0</v>
      </c>
      <c r="H99" s="872" t="s">
        <v>1854</v>
      </c>
      <c r="I99" s="301"/>
      <c r="J99" s="301"/>
      <c r="K99" s="301"/>
      <c r="L99" s="881">
        <v>2004.0</v>
      </c>
      <c r="M99" s="880" t="s">
        <v>1855</v>
      </c>
      <c r="N99" s="301"/>
      <c r="O99" s="301"/>
      <c r="P99" s="301"/>
      <c r="Q99" s="301"/>
      <c r="R99" s="301"/>
      <c r="S99" s="301"/>
      <c r="T99" s="301"/>
      <c r="U99" s="301"/>
      <c r="V99" s="301"/>
      <c r="W99" s="301"/>
      <c r="X99" s="301"/>
      <c r="Y99" s="301"/>
      <c r="Z99" s="301"/>
      <c r="AA99" s="301"/>
    </row>
    <row r="100">
      <c r="A100" s="301"/>
      <c r="B100" s="301"/>
      <c r="C100" s="301"/>
      <c r="D100" s="877">
        <v>44238.0</v>
      </c>
      <c r="E100" s="872" t="s">
        <v>1856</v>
      </c>
      <c r="F100" s="872">
        <v>4359.0</v>
      </c>
      <c r="G100" s="875">
        <v>38641.0</v>
      </c>
      <c r="H100" s="872" t="s">
        <v>1857</v>
      </c>
      <c r="I100" s="301"/>
      <c r="J100" s="301"/>
      <c r="K100" s="301"/>
      <c r="L100" s="881">
        <v>2005.0</v>
      </c>
      <c r="M100" s="880" t="s">
        <v>1858</v>
      </c>
      <c r="N100" s="301"/>
      <c r="O100" s="301"/>
      <c r="P100" s="301"/>
      <c r="Q100" s="301"/>
      <c r="R100" s="301"/>
      <c r="S100" s="301"/>
      <c r="T100" s="301"/>
      <c r="U100" s="301"/>
      <c r="V100" s="301"/>
      <c r="W100" s="301"/>
      <c r="X100" s="301"/>
      <c r="Y100" s="301"/>
      <c r="Z100" s="301"/>
      <c r="AA100" s="301"/>
    </row>
    <row r="101">
      <c r="A101" s="301"/>
      <c r="B101" s="301"/>
      <c r="C101" s="301"/>
      <c r="D101" s="877">
        <v>44266.0</v>
      </c>
      <c r="E101" s="872" t="s">
        <v>1859</v>
      </c>
      <c r="F101" s="872">
        <v>4801.0</v>
      </c>
      <c r="G101" s="875">
        <v>55346.0</v>
      </c>
      <c r="H101" s="872" t="s">
        <v>1860</v>
      </c>
      <c r="I101" s="301"/>
      <c r="J101" s="301"/>
      <c r="K101" s="301"/>
      <c r="L101" s="881">
        <v>2006.0</v>
      </c>
      <c r="M101" s="880" t="s">
        <v>1861</v>
      </c>
      <c r="N101" s="301"/>
      <c r="O101" s="301"/>
      <c r="P101" s="301"/>
      <c r="Q101" s="301"/>
      <c r="R101" s="301"/>
      <c r="S101" s="301"/>
      <c r="T101" s="301"/>
      <c r="U101" s="301"/>
      <c r="V101" s="301"/>
      <c r="W101" s="301"/>
      <c r="X101" s="301"/>
      <c r="Y101" s="301"/>
      <c r="Z101" s="301"/>
      <c r="AA101" s="301"/>
    </row>
    <row r="102">
      <c r="A102" s="301"/>
      <c r="B102" s="301"/>
      <c r="C102" s="301"/>
      <c r="D102" s="877">
        <v>44297.0</v>
      </c>
      <c r="E102" s="872" t="s">
        <v>1862</v>
      </c>
      <c r="F102" s="872">
        <v>4587.0</v>
      </c>
      <c r="G102" s="875">
        <v>56776.0</v>
      </c>
      <c r="H102" s="872" t="s">
        <v>1863</v>
      </c>
      <c r="I102" s="301"/>
      <c r="J102" s="301"/>
      <c r="K102" s="301"/>
      <c r="L102" s="881">
        <v>2007.0</v>
      </c>
      <c r="M102" s="880" t="s">
        <v>1864</v>
      </c>
      <c r="N102" s="301"/>
      <c r="O102" s="301"/>
      <c r="P102" s="301"/>
      <c r="Q102" s="301"/>
      <c r="R102" s="301"/>
      <c r="S102" s="301"/>
      <c r="T102" s="301"/>
      <c r="U102" s="301"/>
      <c r="V102" s="301"/>
      <c r="W102" s="301"/>
      <c r="X102" s="301"/>
      <c r="Y102" s="301"/>
      <c r="Z102" s="301"/>
      <c r="AA102" s="301"/>
    </row>
    <row r="103">
      <c r="A103" s="301"/>
      <c r="B103" s="301"/>
      <c r="C103" s="301"/>
      <c r="D103" s="877">
        <v>44327.0</v>
      </c>
      <c r="E103" s="872" t="s">
        <v>1865</v>
      </c>
      <c r="F103" s="872">
        <v>4855.0</v>
      </c>
      <c r="G103" s="875">
        <v>79011.0</v>
      </c>
      <c r="H103" s="872" t="s">
        <v>1866</v>
      </c>
      <c r="I103" s="301"/>
      <c r="J103" s="301"/>
      <c r="K103" s="301"/>
      <c r="L103" s="881">
        <v>2008.0</v>
      </c>
      <c r="M103" s="880" t="s">
        <v>1867</v>
      </c>
      <c r="N103" s="301"/>
      <c r="O103" s="301"/>
      <c r="P103" s="301"/>
      <c r="Q103" s="301"/>
      <c r="R103" s="301"/>
      <c r="S103" s="301"/>
      <c r="T103" s="301"/>
      <c r="U103" s="301"/>
      <c r="V103" s="301"/>
      <c r="W103" s="301"/>
      <c r="X103" s="301"/>
      <c r="Y103" s="301"/>
      <c r="Z103" s="301"/>
      <c r="AA103" s="301"/>
    </row>
    <row r="104">
      <c r="A104" s="301"/>
      <c r="B104" s="301"/>
      <c r="C104" s="301"/>
      <c r="D104" s="877">
        <v>44358.0</v>
      </c>
      <c r="E104" s="872" t="s">
        <v>1868</v>
      </c>
      <c r="F104" s="872">
        <v>4689.0</v>
      </c>
      <c r="G104" s="875">
        <v>72091.0</v>
      </c>
      <c r="H104" s="872" t="s">
        <v>1869</v>
      </c>
      <c r="I104" s="301"/>
      <c r="J104" s="301"/>
      <c r="K104" s="301"/>
      <c r="L104" s="881">
        <v>2009.0</v>
      </c>
      <c r="M104" s="880" t="s">
        <v>1870</v>
      </c>
      <c r="N104" s="301"/>
      <c r="O104" s="301"/>
      <c r="P104" s="301"/>
      <c r="Q104" s="301"/>
      <c r="R104" s="301"/>
      <c r="S104" s="301"/>
      <c r="T104" s="301"/>
      <c r="U104" s="301"/>
      <c r="V104" s="301"/>
      <c r="W104" s="301"/>
      <c r="X104" s="301"/>
      <c r="Y104" s="301"/>
      <c r="Z104" s="301"/>
      <c r="AA104" s="301"/>
    </row>
    <row r="105">
      <c r="A105" s="301"/>
      <c r="B105" s="301"/>
      <c r="C105" s="301"/>
      <c r="D105" s="877">
        <v>44388.0</v>
      </c>
      <c r="E105" s="872" t="s">
        <v>1871</v>
      </c>
      <c r="F105" s="872">
        <v>4817.0</v>
      </c>
      <c r="G105" s="875">
        <v>81834.0</v>
      </c>
      <c r="H105" s="872" t="s">
        <v>1872</v>
      </c>
      <c r="I105" s="301"/>
      <c r="J105" s="301"/>
      <c r="K105" s="301"/>
      <c r="L105" s="881">
        <v>2010.0</v>
      </c>
      <c r="M105" s="880" t="s">
        <v>1873</v>
      </c>
      <c r="N105" s="301"/>
      <c r="O105" s="301"/>
      <c r="P105" s="301"/>
      <c r="Q105" s="301"/>
      <c r="R105" s="301"/>
      <c r="S105" s="301"/>
      <c r="T105" s="301"/>
      <c r="U105" s="301"/>
      <c r="V105" s="301"/>
      <c r="W105" s="301"/>
      <c r="X105" s="301"/>
      <c r="Y105" s="301"/>
      <c r="Z105" s="301"/>
      <c r="AA105" s="301"/>
    </row>
    <row r="106">
      <c r="A106" s="301"/>
      <c r="B106" s="301"/>
      <c r="C106" s="301"/>
      <c r="D106" s="877">
        <v>44419.0</v>
      </c>
      <c r="E106" s="872" t="s">
        <v>1874</v>
      </c>
      <c r="F106" s="872">
        <v>5040.0</v>
      </c>
      <c r="G106" s="875">
        <v>52640.0</v>
      </c>
      <c r="H106" s="872" t="s">
        <v>1875</v>
      </c>
      <c r="I106" s="301"/>
      <c r="J106" s="301"/>
      <c r="K106" s="301"/>
      <c r="L106" s="881">
        <v>2011.0</v>
      </c>
      <c r="M106" s="880" t="s">
        <v>1876</v>
      </c>
      <c r="N106" s="301"/>
      <c r="O106" s="301"/>
      <c r="P106" s="301"/>
      <c r="Q106" s="301"/>
      <c r="R106" s="301"/>
      <c r="S106" s="301"/>
      <c r="T106" s="301"/>
      <c r="U106" s="301"/>
      <c r="V106" s="301"/>
      <c r="W106" s="301"/>
      <c r="X106" s="301"/>
      <c r="Y106" s="301"/>
      <c r="Z106" s="301"/>
      <c r="AA106" s="301"/>
    </row>
    <row r="107">
      <c r="A107" s="301"/>
      <c r="B107" s="301"/>
      <c r="C107" s="301"/>
      <c r="D107" s="877">
        <v>44450.0</v>
      </c>
      <c r="E107" s="872" t="s">
        <v>1877</v>
      </c>
      <c r="F107" s="872">
        <v>4834.0</v>
      </c>
      <c r="G107" s="875">
        <v>49498.0</v>
      </c>
      <c r="H107" s="872" t="s">
        <v>1878</v>
      </c>
      <c r="I107" s="301"/>
      <c r="J107" s="301"/>
      <c r="K107" s="301"/>
      <c r="L107" s="881">
        <v>2012.0</v>
      </c>
      <c r="M107" s="880" t="s">
        <v>1879</v>
      </c>
      <c r="N107" s="301"/>
      <c r="O107" s="301"/>
      <c r="P107" s="301"/>
      <c r="Q107" s="301"/>
      <c r="R107" s="301"/>
      <c r="S107" s="301"/>
      <c r="T107" s="301"/>
      <c r="U107" s="301"/>
      <c r="V107" s="301"/>
      <c r="W107" s="301"/>
      <c r="X107" s="301"/>
      <c r="Y107" s="301"/>
      <c r="Z107" s="301"/>
      <c r="AA107" s="301"/>
    </row>
    <row r="108">
      <c r="A108" s="301"/>
      <c r="B108" s="301"/>
      <c r="C108" s="301"/>
      <c r="D108" s="877">
        <v>44480.0</v>
      </c>
      <c r="E108" s="872" t="s">
        <v>1880</v>
      </c>
      <c r="F108" s="872">
        <v>4883.0</v>
      </c>
      <c r="G108" s="875">
        <v>61756.0</v>
      </c>
      <c r="H108" s="872" t="s">
        <v>1881</v>
      </c>
      <c r="I108" s="301"/>
      <c r="J108" s="301"/>
      <c r="K108" s="301"/>
      <c r="L108" s="881">
        <v>2013.0</v>
      </c>
      <c r="M108" s="880" t="s">
        <v>1882</v>
      </c>
      <c r="N108" s="301"/>
      <c r="O108" s="301"/>
      <c r="P108" s="301"/>
      <c r="Q108" s="301"/>
      <c r="R108" s="301"/>
      <c r="S108" s="301"/>
      <c r="T108" s="301"/>
      <c r="U108" s="301"/>
      <c r="V108" s="301"/>
      <c r="W108" s="301"/>
      <c r="X108" s="301"/>
      <c r="Y108" s="301"/>
      <c r="Z108" s="301"/>
      <c r="AA108" s="301"/>
    </row>
    <row r="109">
      <c r="A109" s="301"/>
      <c r="B109" s="301"/>
      <c r="C109" s="301"/>
      <c r="D109" s="877">
        <v>44511.0</v>
      </c>
      <c r="E109" s="872" t="s">
        <v>1883</v>
      </c>
      <c r="F109" s="872">
        <v>4791.0</v>
      </c>
      <c r="G109" s="875">
        <v>63298.0</v>
      </c>
      <c r="H109" s="872" t="s">
        <v>1884</v>
      </c>
      <c r="I109" s="301"/>
      <c r="J109" s="301"/>
      <c r="K109" s="301"/>
      <c r="L109" s="881">
        <v>2014.0</v>
      </c>
      <c r="M109" s="880" t="s">
        <v>1885</v>
      </c>
      <c r="N109" s="301"/>
      <c r="O109" s="301"/>
      <c r="P109" s="301"/>
      <c r="Q109" s="301"/>
      <c r="R109" s="301"/>
      <c r="S109" s="301"/>
      <c r="T109" s="301"/>
      <c r="U109" s="301"/>
      <c r="V109" s="301"/>
      <c r="W109" s="301"/>
      <c r="X109" s="301"/>
      <c r="Y109" s="301"/>
      <c r="Z109" s="301"/>
      <c r="AA109" s="301"/>
    </row>
    <row r="110">
      <c r="A110" s="301"/>
      <c r="B110" s="301"/>
      <c r="C110" s="301"/>
      <c r="D110" s="877">
        <v>44541.0</v>
      </c>
      <c r="E110" s="872" t="s">
        <v>1886</v>
      </c>
      <c r="F110" s="872">
        <v>4876.0</v>
      </c>
      <c r="G110" s="875">
        <v>83492.0</v>
      </c>
      <c r="H110" s="872" t="s">
        <v>1887</v>
      </c>
      <c r="I110" s="301"/>
      <c r="J110" s="301"/>
      <c r="K110" s="301"/>
      <c r="L110" s="881">
        <v>2015.0</v>
      </c>
      <c r="M110" s="880" t="s">
        <v>1888</v>
      </c>
      <c r="N110" s="301"/>
      <c r="O110" s="301"/>
      <c r="P110" s="301"/>
      <c r="Q110" s="301"/>
      <c r="R110" s="301"/>
      <c r="S110" s="301"/>
      <c r="T110" s="301"/>
      <c r="U110" s="301"/>
      <c r="V110" s="301"/>
      <c r="W110" s="301"/>
      <c r="X110" s="301"/>
      <c r="Y110" s="301"/>
      <c r="Z110" s="301"/>
      <c r="AA110" s="301"/>
    </row>
    <row r="111">
      <c r="A111" s="301"/>
      <c r="B111" s="301"/>
      <c r="C111" s="301"/>
      <c r="D111" s="877">
        <v>44208.0</v>
      </c>
      <c r="E111" s="872" t="s">
        <v>1889</v>
      </c>
      <c r="F111" s="872">
        <v>4807.0</v>
      </c>
      <c r="G111" s="875">
        <v>81619.0</v>
      </c>
      <c r="H111" s="872" t="s">
        <v>1890</v>
      </c>
      <c r="I111" s="301"/>
      <c r="J111" s="301"/>
      <c r="K111" s="301"/>
      <c r="L111" s="881">
        <v>2016.0</v>
      </c>
      <c r="M111" s="880" t="s">
        <v>1858</v>
      </c>
      <c r="N111" s="301"/>
      <c r="O111" s="301"/>
      <c r="P111" s="301"/>
      <c r="Q111" s="301"/>
      <c r="R111" s="301"/>
      <c r="S111" s="301"/>
      <c r="T111" s="301"/>
      <c r="U111" s="301"/>
      <c r="V111" s="301"/>
      <c r="W111" s="301"/>
      <c r="X111" s="301"/>
      <c r="Y111" s="301"/>
      <c r="Z111" s="301"/>
      <c r="AA111" s="301"/>
    </row>
    <row r="112">
      <c r="A112" s="301"/>
      <c r="B112" s="301"/>
      <c r="C112" s="301"/>
      <c r="D112" s="877">
        <v>44239.0</v>
      </c>
      <c r="E112" s="872" t="s">
        <v>1891</v>
      </c>
      <c r="F112" s="872">
        <v>4632.0</v>
      </c>
      <c r="G112" s="875">
        <v>55334.0</v>
      </c>
      <c r="H112" s="872" t="s">
        <v>1860</v>
      </c>
      <c r="I112" s="301"/>
      <c r="J112" s="301"/>
      <c r="K112" s="301"/>
      <c r="L112" s="881">
        <v>2017.0</v>
      </c>
      <c r="M112" s="880" t="s">
        <v>1892</v>
      </c>
      <c r="N112" s="301"/>
      <c r="O112" s="301"/>
      <c r="P112" s="301"/>
      <c r="Q112" s="301"/>
      <c r="R112" s="301"/>
      <c r="S112" s="301"/>
      <c r="T112" s="301"/>
      <c r="U112" s="301"/>
      <c r="V112" s="301"/>
      <c r="W112" s="301"/>
      <c r="X112" s="301"/>
      <c r="Y112" s="301"/>
      <c r="Z112" s="301"/>
      <c r="AA112" s="301"/>
    </row>
    <row r="113">
      <c r="A113" s="301"/>
      <c r="B113" s="301"/>
      <c r="C113" s="301"/>
      <c r="D113" s="877">
        <v>44267.0</v>
      </c>
      <c r="E113" s="872" t="s">
        <v>1893</v>
      </c>
      <c r="F113" s="872">
        <v>5115.0</v>
      </c>
      <c r="G113" s="875">
        <v>40325.0</v>
      </c>
      <c r="H113" s="872" t="s">
        <v>1894</v>
      </c>
      <c r="I113" s="301"/>
      <c r="J113" s="301"/>
      <c r="K113" s="301"/>
      <c r="L113" s="881">
        <v>2018.0</v>
      </c>
      <c r="M113" s="880" t="s">
        <v>1885</v>
      </c>
      <c r="N113" s="301"/>
      <c r="O113" s="301"/>
      <c r="P113" s="301"/>
      <c r="Q113" s="301"/>
      <c r="R113" s="301"/>
      <c r="S113" s="301"/>
      <c r="T113" s="301"/>
      <c r="U113" s="301"/>
      <c r="V113" s="301"/>
      <c r="W113" s="301"/>
      <c r="X113" s="301"/>
      <c r="Y113" s="301"/>
      <c r="Z113" s="301"/>
      <c r="AA113" s="301"/>
    </row>
    <row r="114">
      <c r="A114" s="301"/>
      <c r="B114" s="301"/>
      <c r="C114" s="301"/>
      <c r="D114" s="877">
        <v>44298.0</v>
      </c>
      <c r="E114" s="872" t="s">
        <v>1895</v>
      </c>
      <c r="F114" s="872">
        <v>4701.0</v>
      </c>
      <c r="G114" s="875">
        <v>77744.0</v>
      </c>
      <c r="H114" s="872" t="s">
        <v>1896</v>
      </c>
      <c r="I114" s="301"/>
      <c r="J114" s="301"/>
      <c r="K114" s="301"/>
      <c r="L114" s="881">
        <v>2019.0</v>
      </c>
      <c r="M114" s="880" t="s">
        <v>1897</v>
      </c>
      <c r="N114" s="301"/>
      <c r="O114" s="301"/>
      <c r="P114" s="301"/>
      <c r="Q114" s="301"/>
      <c r="R114" s="301"/>
      <c r="S114" s="301"/>
      <c r="T114" s="301"/>
      <c r="U114" s="301"/>
      <c r="V114" s="301"/>
      <c r="W114" s="301"/>
      <c r="X114" s="301"/>
      <c r="Y114" s="301"/>
      <c r="Z114" s="301"/>
      <c r="AA114" s="301"/>
    </row>
    <row r="115">
      <c r="A115" s="301"/>
      <c r="B115" s="301"/>
      <c r="C115" s="301"/>
      <c r="D115" s="877">
        <v>44328.0</v>
      </c>
      <c r="E115" s="872" t="s">
        <v>1170</v>
      </c>
      <c r="F115" s="872">
        <v>5003.0</v>
      </c>
      <c r="G115" s="875">
        <v>104625.0</v>
      </c>
      <c r="H115" s="872" t="s">
        <v>1898</v>
      </c>
      <c r="I115" s="301"/>
      <c r="J115" s="301"/>
      <c r="K115" s="301"/>
      <c r="L115" s="881">
        <v>2020.0</v>
      </c>
      <c r="M115" s="880" t="s">
        <v>1899</v>
      </c>
      <c r="N115" s="301"/>
      <c r="O115" s="301"/>
      <c r="P115" s="301"/>
      <c r="Q115" s="301"/>
      <c r="R115" s="301"/>
      <c r="S115" s="301"/>
      <c r="T115" s="301"/>
      <c r="U115" s="301"/>
      <c r="V115" s="301"/>
      <c r="W115" s="301"/>
      <c r="X115" s="301"/>
      <c r="Y115" s="301"/>
      <c r="Z115" s="301"/>
      <c r="AA115" s="301"/>
    </row>
    <row r="116">
      <c r="A116" s="301"/>
      <c r="B116" s="301"/>
      <c r="C116" s="301"/>
      <c r="D116" s="877">
        <v>44359.0</v>
      </c>
      <c r="E116" s="872" t="s">
        <v>1900</v>
      </c>
      <c r="F116" s="872">
        <v>4894.0</v>
      </c>
      <c r="G116" s="875">
        <v>52195.0</v>
      </c>
      <c r="H116" s="872" t="s">
        <v>1901</v>
      </c>
      <c r="I116" s="301"/>
      <c r="J116" s="301"/>
      <c r="K116" s="301"/>
      <c r="L116" s="301"/>
      <c r="M116" s="301"/>
      <c r="N116" s="301"/>
      <c r="O116" s="301"/>
      <c r="P116" s="301"/>
      <c r="Q116" s="301"/>
      <c r="R116" s="301"/>
      <c r="S116" s="301"/>
      <c r="T116" s="301"/>
      <c r="U116" s="301"/>
      <c r="V116" s="301"/>
      <c r="W116" s="301"/>
      <c r="X116" s="301"/>
      <c r="Y116" s="301"/>
      <c r="Z116" s="301"/>
      <c r="AA116" s="301"/>
    </row>
    <row r="117">
      <c r="A117" s="301"/>
      <c r="B117" s="301"/>
      <c r="C117" s="301"/>
      <c r="D117" s="877">
        <v>44389.0</v>
      </c>
      <c r="E117" s="872" t="s">
        <v>1902</v>
      </c>
      <c r="F117" s="872">
        <v>5034.0</v>
      </c>
      <c r="G117" s="875">
        <v>59200.0</v>
      </c>
      <c r="H117" s="872" t="s">
        <v>1903</v>
      </c>
      <c r="I117" s="301"/>
      <c r="J117" s="301"/>
      <c r="K117" s="301"/>
      <c r="L117" s="301" t="s">
        <v>1904</v>
      </c>
      <c r="M117" s="298" t="s">
        <v>1905</v>
      </c>
      <c r="N117" s="301"/>
      <c r="O117" s="301"/>
      <c r="P117" s="301"/>
      <c r="Q117" s="301"/>
      <c r="R117" s="301"/>
      <c r="S117" s="301"/>
      <c r="T117" s="301"/>
      <c r="U117" s="301"/>
      <c r="V117" s="301"/>
      <c r="W117" s="301"/>
      <c r="X117" s="301"/>
      <c r="Y117" s="301"/>
      <c r="Z117" s="301"/>
      <c r="AA117" s="301"/>
    </row>
    <row r="118">
      <c r="A118" s="301"/>
      <c r="B118" s="301"/>
      <c r="C118" s="301"/>
      <c r="D118" s="877">
        <v>44420.0</v>
      </c>
      <c r="E118" s="872" t="s">
        <v>1906</v>
      </c>
      <c r="F118" s="872">
        <v>5104.0</v>
      </c>
      <c r="G118" s="875">
        <v>34085.0</v>
      </c>
      <c r="H118" s="872" t="s">
        <v>1907</v>
      </c>
      <c r="I118" s="301"/>
      <c r="J118" s="301"/>
      <c r="K118" s="301"/>
      <c r="L118" s="301"/>
      <c r="M118" s="301"/>
      <c r="N118" s="301"/>
      <c r="O118" s="301"/>
      <c r="P118" s="301"/>
      <c r="Q118" s="301"/>
      <c r="R118" s="301"/>
      <c r="S118" s="301"/>
      <c r="T118" s="301"/>
      <c r="U118" s="301"/>
      <c r="V118" s="301"/>
      <c r="W118" s="301"/>
      <c r="X118" s="301"/>
      <c r="Y118" s="301"/>
      <c r="Z118" s="301"/>
      <c r="AA118" s="301"/>
    </row>
    <row r="119">
      <c r="A119" s="301"/>
      <c r="B119" s="301"/>
      <c r="C119" s="301"/>
      <c r="D119" s="877">
        <v>44451.0</v>
      </c>
      <c r="E119" s="872" t="s">
        <v>1908</v>
      </c>
      <c r="F119" s="872">
        <v>4999.0</v>
      </c>
      <c r="G119" s="875">
        <v>25157.0</v>
      </c>
      <c r="H119" s="872" t="s">
        <v>1909</v>
      </c>
      <c r="I119" s="301"/>
      <c r="J119" s="301"/>
      <c r="K119" s="301"/>
      <c r="L119" s="301"/>
      <c r="M119" s="301"/>
      <c r="N119" s="301"/>
      <c r="O119" s="301"/>
      <c r="P119" s="301"/>
      <c r="Q119" s="301"/>
      <c r="R119" s="301"/>
      <c r="S119" s="301"/>
      <c r="T119" s="301"/>
      <c r="U119" s="301"/>
      <c r="V119" s="301"/>
      <c r="W119" s="301"/>
      <c r="X119" s="301"/>
      <c r="Y119" s="301"/>
      <c r="Z119" s="301"/>
      <c r="AA119" s="301"/>
    </row>
    <row r="120">
      <c r="A120" s="301"/>
      <c r="B120" s="301"/>
      <c r="C120" s="301"/>
      <c r="D120" s="877">
        <v>44481.0</v>
      </c>
      <c r="E120" s="872" t="s">
        <v>1910</v>
      </c>
      <c r="F120" s="872">
        <v>5041.0</v>
      </c>
      <c r="G120" s="875">
        <v>23722.0</v>
      </c>
      <c r="H120" s="872" t="s">
        <v>1911</v>
      </c>
      <c r="I120" s="301"/>
      <c r="J120" s="301"/>
      <c r="K120" s="301"/>
      <c r="L120" s="301"/>
      <c r="M120" s="301"/>
      <c r="N120" s="301"/>
      <c r="O120" s="301"/>
      <c r="P120" s="301"/>
      <c r="Q120" s="301"/>
      <c r="R120" s="301"/>
      <c r="S120" s="301"/>
      <c r="T120" s="301"/>
      <c r="U120" s="301"/>
      <c r="V120" s="301"/>
      <c r="W120" s="301"/>
      <c r="X120" s="301"/>
      <c r="Y120" s="301"/>
      <c r="Z120" s="301"/>
      <c r="AA120" s="301"/>
    </row>
    <row r="121">
      <c r="A121" s="301"/>
      <c r="B121" s="301"/>
      <c r="C121" s="301"/>
      <c r="D121" s="877">
        <v>44512.0</v>
      </c>
      <c r="E121" s="872" t="s">
        <v>1912</v>
      </c>
      <c r="F121" s="872">
        <v>4961.0</v>
      </c>
      <c r="G121" s="875">
        <v>27663.0</v>
      </c>
      <c r="H121" s="872" t="s">
        <v>1913</v>
      </c>
      <c r="I121" s="301"/>
      <c r="J121" s="301"/>
      <c r="K121" s="301"/>
      <c r="L121" s="301"/>
      <c r="M121" s="301"/>
      <c r="N121" s="301"/>
      <c r="O121" s="301"/>
      <c r="P121" s="301"/>
      <c r="Q121" s="301"/>
      <c r="R121" s="301"/>
      <c r="S121" s="301"/>
      <c r="T121" s="301"/>
      <c r="U121" s="301"/>
      <c r="V121" s="301"/>
      <c r="W121" s="301"/>
      <c r="X121" s="301"/>
      <c r="Y121" s="301"/>
      <c r="Z121" s="301"/>
      <c r="AA121" s="301"/>
    </row>
    <row r="122">
      <c r="A122" s="301"/>
      <c r="B122" s="301"/>
      <c r="C122" s="301"/>
      <c r="D122" s="877">
        <v>44542.0</v>
      </c>
      <c r="E122" s="872" t="s">
        <v>1914</v>
      </c>
      <c r="F122" s="872">
        <v>5034.0</v>
      </c>
      <c r="G122" s="875">
        <v>25978.0</v>
      </c>
      <c r="H122" s="872" t="s">
        <v>1915</v>
      </c>
      <c r="I122" s="301"/>
      <c r="J122" s="301"/>
      <c r="K122" s="301"/>
      <c r="L122" s="301"/>
      <c r="M122" s="301"/>
      <c r="N122" s="301"/>
      <c r="O122" s="301"/>
      <c r="P122" s="301"/>
      <c r="Q122" s="301"/>
      <c r="R122" s="301"/>
      <c r="S122" s="301"/>
      <c r="T122" s="301"/>
      <c r="U122" s="301"/>
      <c r="V122" s="301"/>
      <c r="W122" s="301"/>
      <c r="X122" s="301"/>
      <c r="Y122" s="301"/>
      <c r="Z122" s="301"/>
      <c r="AA122" s="301"/>
    </row>
    <row r="123">
      <c r="A123" s="301"/>
      <c r="B123" s="301"/>
      <c r="C123" s="301"/>
      <c r="D123" s="877">
        <v>44209.0</v>
      </c>
      <c r="E123" s="872" t="s">
        <v>1916</v>
      </c>
      <c r="F123" s="872">
        <v>5025.0</v>
      </c>
      <c r="G123" s="875">
        <v>25390.0</v>
      </c>
      <c r="H123" s="872" t="s">
        <v>1917</v>
      </c>
      <c r="I123" s="301"/>
      <c r="J123" s="301"/>
      <c r="K123" s="301"/>
      <c r="L123" s="301"/>
      <c r="M123" s="301"/>
      <c r="N123" s="301"/>
      <c r="O123" s="301"/>
      <c r="P123" s="301"/>
      <c r="Q123" s="301"/>
      <c r="R123" s="301"/>
      <c r="S123" s="301"/>
      <c r="T123" s="301"/>
      <c r="U123" s="301"/>
      <c r="V123" s="301"/>
      <c r="W123" s="301"/>
      <c r="X123" s="301"/>
      <c r="Y123" s="301"/>
      <c r="Z123" s="301"/>
      <c r="AA123" s="301"/>
    </row>
    <row r="124">
      <c r="A124" s="301"/>
      <c r="B124" s="301"/>
      <c r="C124" s="301"/>
      <c r="D124" s="877">
        <v>44240.0</v>
      </c>
      <c r="E124" s="872" t="s">
        <v>1918</v>
      </c>
      <c r="F124" s="872">
        <v>4610.0</v>
      </c>
      <c r="G124" s="875">
        <v>23849.0</v>
      </c>
      <c r="H124" s="872" t="s">
        <v>1919</v>
      </c>
      <c r="I124" s="301"/>
      <c r="J124" s="301"/>
      <c r="K124" s="301"/>
      <c r="L124" s="301"/>
      <c r="M124" s="301"/>
      <c r="N124" s="301"/>
      <c r="O124" s="301"/>
      <c r="P124" s="301"/>
      <c r="Q124" s="301"/>
      <c r="R124" s="301"/>
      <c r="S124" s="301"/>
      <c r="T124" s="301"/>
      <c r="U124" s="301"/>
      <c r="V124" s="301"/>
      <c r="W124" s="301"/>
      <c r="X124" s="301"/>
      <c r="Y124" s="301"/>
      <c r="Z124" s="301"/>
      <c r="AA124" s="301"/>
    </row>
    <row r="125">
      <c r="A125" s="301"/>
      <c r="B125" s="301"/>
      <c r="C125" s="301"/>
      <c r="D125" s="877">
        <v>44268.0</v>
      </c>
      <c r="E125" s="872" t="s">
        <v>1920</v>
      </c>
      <c r="F125" s="872">
        <v>5033.0</v>
      </c>
      <c r="G125" s="875">
        <v>34136.0</v>
      </c>
      <c r="H125" s="872" t="s">
        <v>1907</v>
      </c>
      <c r="I125" s="301"/>
      <c r="J125" s="301"/>
      <c r="K125" s="301"/>
      <c r="L125" s="301"/>
      <c r="M125" s="301"/>
      <c r="N125" s="301"/>
      <c r="O125" s="301"/>
      <c r="P125" s="301"/>
      <c r="Q125" s="301"/>
      <c r="R125" s="301"/>
      <c r="S125" s="301"/>
      <c r="T125" s="301"/>
      <c r="U125" s="301"/>
      <c r="V125" s="301"/>
      <c r="W125" s="301"/>
      <c r="X125" s="301"/>
      <c r="Y125" s="301"/>
      <c r="Z125" s="301"/>
      <c r="AA125" s="301"/>
    </row>
    <row r="126">
      <c r="A126" s="301"/>
      <c r="B126" s="301"/>
      <c r="C126" s="301"/>
      <c r="D126" s="877">
        <v>44299.0</v>
      </c>
      <c r="E126" s="872" t="s">
        <v>1921</v>
      </c>
      <c r="F126" s="872">
        <v>5106.0</v>
      </c>
      <c r="G126" s="875">
        <v>20631.0</v>
      </c>
      <c r="H126" s="872" t="s">
        <v>1922</v>
      </c>
      <c r="I126" s="301"/>
      <c r="J126" s="301"/>
      <c r="K126" s="301"/>
      <c r="L126" s="301"/>
      <c r="M126" s="301"/>
      <c r="N126" s="301"/>
      <c r="O126" s="301"/>
      <c r="P126" s="301"/>
      <c r="Q126" s="301"/>
      <c r="R126" s="301"/>
      <c r="S126" s="301"/>
      <c r="T126" s="301"/>
      <c r="U126" s="301"/>
      <c r="V126" s="301"/>
      <c r="W126" s="301"/>
      <c r="X126" s="301"/>
      <c r="Y126" s="301"/>
      <c r="Z126" s="301"/>
      <c r="AA126" s="301"/>
    </row>
    <row r="127">
      <c r="A127" s="301"/>
      <c r="B127" s="301"/>
      <c r="C127" s="301"/>
      <c r="D127" s="877">
        <v>44329.0</v>
      </c>
      <c r="E127" s="872" t="s">
        <v>1923</v>
      </c>
      <c r="F127" s="872">
        <v>5163.0</v>
      </c>
      <c r="G127" s="875">
        <v>34689.0</v>
      </c>
      <c r="H127" s="872" t="s">
        <v>1924</v>
      </c>
      <c r="I127" s="301"/>
      <c r="J127" s="301"/>
      <c r="K127" s="301"/>
      <c r="L127" s="301"/>
      <c r="M127" s="301"/>
      <c r="N127" s="301"/>
      <c r="O127" s="301"/>
      <c r="P127" s="301"/>
      <c r="Q127" s="301"/>
      <c r="R127" s="301"/>
      <c r="S127" s="301"/>
      <c r="T127" s="301"/>
      <c r="U127" s="301"/>
      <c r="V127" s="301"/>
      <c r="W127" s="301"/>
      <c r="X127" s="301"/>
      <c r="Y127" s="301"/>
      <c r="Z127" s="301"/>
      <c r="AA127" s="301"/>
    </row>
    <row r="128">
      <c r="A128" s="301"/>
      <c r="B128" s="301"/>
      <c r="C128" s="301"/>
      <c r="D128" s="877">
        <v>44360.0</v>
      </c>
      <c r="E128" s="872" t="s">
        <v>1925</v>
      </c>
      <c r="F128" s="872">
        <v>4955.0</v>
      </c>
      <c r="G128" s="875">
        <v>32674.0</v>
      </c>
      <c r="H128" s="872" t="s">
        <v>1926</v>
      </c>
      <c r="I128" s="301"/>
      <c r="J128" s="301"/>
      <c r="K128" s="301"/>
      <c r="L128" s="301"/>
      <c r="M128" s="301"/>
      <c r="N128" s="301"/>
      <c r="O128" s="301"/>
      <c r="P128" s="301"/>
      <c r="Q128" s="301"/>
      <c r="R128" s="301"/>
      <c r="S128" s="301"/>
      <c r="T128" s="301"/>
      <c r="U128" s="301"/>
      <c r="V128" s="301"/>
      <c r="W128" s="301"/>
      <c r="X128" s="301"/>
      <c r="Y128" s="301"/>
      <c r="Z128" s="301"/>
      <c r="AA128" s="301"/>
    </row>
    <row r="129">
      <c r="A129" s="301"/>
      <c r="B129" s="301"/>
      <c r="C129" s="301"/>
      <c r="D129" s="877">
        <v>44390.0</v>
      </c>
      <c r="E129" s="872" t="s">
        <v>1927</v>
      </c>
      <c r="F129" s="872">
        <v>5206.0</v>
      </c>
      <c r="G129" s="875">
        <v>20681.0</v>
      </c>
      <c r="H129" s="872" t="s">
        <v>1831</v>
      </c>
      <c r="I129" s="301"/>
      <c r="J129" s="301"/>
      <c r="K129" s="301"/>
      <c r="L129" s="301"/>
      <c r="M129" s="301"/>
      <c r="N129" s="301"/>
      <c r="O129" s="301"/>
      <c r="P129" s="301"/>
      <c r="Q129" s="301"/>
      <c r="R129" s="301"/>
      <c r="S129" s="301"/>
      <c r="T129" s="301"/>
      <c r="U129" s="301"/>
      <c r="V129" s="301"/>
      <c r="W129" s="301"/>
      <c r="X129" s="301"/>
      <c r="Y129" s="301"/>
      <c r="Z129" s="301"/>
      <c r="AA129" s="301"/>
    </row>
    <row r="130">
      <c r="A130" s="301"/>
      <c r="B130" s="301"/>
      <c r="C130" s="301"/>
      <c r="D130" s="877">
        <v>44421.0</v>
      </c>
      <c r="E130" s="872" t="s">
        <v>1928</v>
      </c>
      <c r="F130" s="872">
        <v>5196.0</v>
      </c>
      <c r="G130" s="875">
        <v>32442.0</v>
      </c>
      <c r="H130" s="872" t="s">
        <v>1929</v>
      </c>
      <c r="I130" s="301"/>
      <c r="J130" s="301"/>
      <c r="K130" s="301"/>
      <c r="L130" s="301"/>
      <c r="M130" s="301"/>
      <c r="N130" s="301"/>
      <c r="O130" s="301"/>
      <c r="P130" s="301"/>
      <c r="Q130" s="301"/>
      <c r="R130" s="301"/>
      <c r="S130" s="301"/>
      <c r="T130" s="301"/>
      <c r="U130" s="301"/>
      <c r="V130" s="301"/>
      <c r="W130" s="301"/>
      <c r="X130" s="301"/>
      <c r="Y130" s="301"/>
      <c r="Z130" s="301"/>
      <c r="AA130" s="301"/>
    </row>
    <row r="131">
      <c r="A131" s="301"/>
      <c r="B131" s="301"/>
      <c r="C131" s="301"/>
      <c r="D131" s="877">
        <v>44452.0</v>
      </c>
      <c r="E131" s="872" t="s">
        <v>1930</v>
      </c>
      <c r="F131" s="872">
        <v>5085.0</v>
      </c>
      <c r="G131" s="875">
        <v>33150.0</v>
      </c>
      <c r="H131" s="872" t="s">
        <v>1931</v>
      </c>
      <c r="I131" s="301"/>
      <c r="J131" s="301"/>
      <c r="K131" s="301"/>
      <c r="L131" s="301"/>
      <c r="M131" s="301"/>
      <c r="N131" s="301"/>
      <c r="O131" s="301"/>
      <c r="P131" s="301"/>
      <c r="Q131" s="301"/>
      <c r="R131" s="301"/>
      <c r="S131" s="301"/>
      <c r="T131" s="301"/>
      <c r="U131" s="301"/>
      <c r="V131" s="301"/>
      <c r="W131" s="301"/>
      <c r="X131" s="301"/>
      <c r="Y131" s="301"/>
      <c r="Z131" s="301"/>
      <c r="AA131" s="301"/>
    </row>
    <row r="132">
      <c r="A132" s="301"/>
      <c r="B132" s="301"/>
      <c r="C132" s="301"/>
      <c r="D132" s="877">
        <v>44482.0</v>
      </c>
      <c r="E132" s="872" t="s">
        <v>1932</v>
      </c>
      <c r="F132" s="872">
        <v>5249.0</v>
      </c>
      <c r="G132" s="875">
        <v>23091.0</v>
      </c>
      <c r="H132" s="872" t="s">
        <v>1933</v>
      </c>
      <c r="I132" s="301"/>
      <c r="J132" s="301"/>
      <c r="K132" s="301"/>
      <c r="L132" s="301"/>
      <c r="M132" s="301"/>
      <c r="N132" s="301"/>
      <c r="O132" s="301"/>
      <c r="P132" s="301"/>
      <c r="Q132" s="301"/>
      <c r="R132" s="301"/>
      <c r="S132" s="301"/>
      <c r="T132" s="301"/>
      <c r="U132" s="301"/>
      <c r="V132" s="301"/>
      <c r="W132" s="301"/>
      <c r="X132" s="301"/>
      <c r="Y132" s="301"/>
      <c r="Z132" s="301"/>
      <c r="AA132" s="301"/>
    </row>
    <row r="133">
      <c r="A133" s="301"/>
      <c r="B133" s="301"/>
      <c r="C133" s="301"/>
      <c r="D133" s="877">
        <v>44513.0</v>
      </c>
      <c r="E133" s="872" t="s">
        <v>1934</v>
      </c>
      <c r="F133" s="872">
        <v>5086.0</v>
      </c>
      <c r="G133" s="875">
        <v>22721.0</v>
      </c>
      <c r="H133" s="872" t="s">
        <v>1935</v>
      </c>
      <c r="I133" s="301"/>
      <c r="J133" s="301"/>
      <c r="K133" s="301"/>
      <c r="L133" s="301"/>
      <c r="M133" s="301"/>
      <c r="N133" s="301"/>
      <c r="O133" s="301"/>
      <c r="P133" s="301"/>
      <c r="Q133" s="301"/>
      <c r="R133" s="301"/>
      <c r="S133" s="301"/>
      <c r="T133" s="301"/>
      <c r="U133" s="301"/>
      <c r="V133" s="301"/>
      <c r="W133" s="301"/>
      <c r="X133" s="301"/>
      <c r="Y133" s="301"/>
      <c r="Z133" s="301"/>
      <c r="AA133" s="301"/>
    </row>
    <row r="134">
      <c r="A134" s="301"/>
      <c r="B134" s="301"/>
      <c r="C134" s="301"/>
      <c r="D134" s="877">
        <v>44543.0</v>
      </c>
      <c r="E134" s="872" t="s">
        <v>1936</v>
      </c>
      <c r="F134" s="872">
        <v>5176.0</v>
      </c>
      <c r="G134" s="875">
        <v>29581.0</v>
      </c>
      <c r="H134" s="872" t="s">
        <v>1937</v>
      </c>
      <c r="I134" s="301"/>
      <c r="J134" s="301"/>
      <c r="K134" s="301"/>
      <c r="L134" s="301"/>
      <c r="M134" s="301"/>
      <c r="N134" s="301"/>
      <c r="O134" s="301"/>
      <c r="P134" s="301"/>
      <c r="Q134" s="301"/>
      <c r="R134" s="301"/>
      <c r="S134" s="301"/>
      <c r="T134" s="301"/>
      <c r="U134" s="301"/>
      <c r="V134" s="301"/>
      <c r="W134" s="301"/>
      <c r="X134" s="301"/>
      <c r="Y134" s="301"/>
      <c r="Z134" s="301"/>
      <c r="AA134" s="301"/>
    </row>
    <row r="135">
      <c r="A135" s="301"/>
      <c r="B135" s="301"/>
      <c r="C135" s="301"/>
      <c r="D135" s="877">
        <v>44210.0</v>
      </c>
      <c r="E135" s="872" t="s">
        <v>1938</v>
      </c>
      <c r="F135" s="872">
        <v>5167.0</v>
      </c>
      <c r="G135" s="875">
        <v>30452.0</v>
      </c>
      <c r="H135" s="872" t="s">
        <v>1939</v>
      </c>
      <c r="I135" s="301"/>
      <c r="J135" s="301"/>
      <c r="K135" s="301"/>
      <c r="L135" s="301"/>
      <c r="M135" s="301"/>
      <c r="N135" s="301"/>
      <c r="O135" s="301"/>
      <c r="P135" s="301"/>
      <c r="Q135" s="301"/>
      <c r="R135" s="301"/>
      <c r="S135" s="301"/>
      <c r="T135" s="301"/>
      <c r="U135" s="301"/>
      <c r="V135" s="301"/>
      <c r="W135" s="301"/>
      <c r="X135" s="301"/>
      <c r="Y135" s="301"/>
      <c r="Z135" s="301"/>
      <c r="AA135" s="301"/>
    </row>
    <row r="136">
      <c r="A136" s="301"/>
      <c r="B136" s="301"/>
      <c r="C136" s="301"/>
      <c r="D136" s="877">
        <v>44241.0</v>
      </c>
      <c r="E136" s="872" t="s">
        <v>1940</v>
      </c>
      <c r="F136" s="872">
        <v>4902.0</v>
      </c>
      <c r="G136" s="875">
        <v>24540.0</v>
      </c>
      <c r="H136" s="872" t="s">
        <v>1941</v>
      </c>
      <c r="I136" s="301"/>
      <c r="J136" s="301"/>
      <c r="K136" s="301"/>
      <c r="L136" s="301"/>
      <c r="M136" s="301"/>
      <c r="N136" s="301"/>
      <c r="O136" s="301"/>
      <c r="P136" s="301"/>
      <c r="Q136" s="301"/>
      <c r="R136" s="301"/>
      <c r="S136" s="301"/>
      <c r="T136" s="301"/>
      <c r="U136" s="301"/>
      <c r="V136" s="301"/>
      <c r="W136" s="301"/>
      <c r="X136" s="301"/>
      <c r="Y136" s="301"/>
      <c r="Z136" s="301"/>
      <c r="AA136" s="301"/>
    </row>
    <row r="137">
      <c r="A137" s="301"/>
      <c r="B137" s="301"/>
      <c r="C137" s="301"/>
      <c r="D137" s="877">
        <v>44269.0</v>
      </c>
      <c r="E137" s="872" t="s">
        <v>1942</v>
      </c>
      <c r="F137" s="872">
        <v>5317.0</v>
      </c>
      <c r="G137" s="875">
        <v>32746.0</v>
      </c>
      <c r="H137" s="872" t="s">
        <v>1926</v>
      </c>
      <c r="I137" s="301"/>
      <c r="J137" s="301"/>
      <c r="K137" s="301"/>
      <c r="L137" s="301"/>
      <c r="M137" s="301"/>
      <c r="N137" s="301"/>
      <c r="O137" s="301"/>
      <c r="P137" s="301"/>
      <c r="Q137" s="301"/>
      <c r="R137" s="301"/>
      <c r="S137" s="301"/>
      <c r="T137" s="301"/>
      <c r="U137" s="301"/>
      <c r="V137" s="301"/>
      <c r="W137" s="301"/>
      <c r="X137" s="301"/>
      <c r="Y137" s="301"/>
      <c r="Z137" s="301"/>
      <c r="AA137" s="301"/>
    </row>
    <row r="138">
      <c r="A138" s="301"/>
      <c r="B138" s="301"/>
      <c r="C138" s="301"/>
      <c r="D138" s="877">
        <v>44300.0</v>
      </c>
      <c r="E138" s="872" t="s">
        <v>1943</v>
      </c>
      <c r="F138" s="872">
        <v>5169.0</v>
      </c>
      <c r="G138" s="875">
        <v>12877.0</v>
      </c>
      <c r="H138" s="872" t="s">
        <v>1944</v>
      </c>
      <c r="I138" s="301"/>
      <c r="J138" s="301"/>
      <c r="K138" s="301"/>
      <c r="L138" s="301"/>
      <c r="M138" s="301"/>
      <c r="N138" s="301"/>
      <c r="O138" s="301"/>
      <c r="P138" s="301"/>
      <c r="Q138" s="301"/>
      <c r="R138" s="301"/>
      <c r="S138" s="301"/>
      <c r="T138" s="301"/>
      <c r="U138" s="301"/>
      <c r="V138" s="301"/>
      <c r="W138" s="301"/>
      <c r="X138" s="301"/>
      <c r="Y138" s="301"/>
      <c r="Z138" s="301"/>
      <c r="AA138" s="301"/>
    </row>
    <row r="139">
      <c r="A139" s="301"/>
      <c r="B139" s="301"/>
      <c r="C139" s="301"/>
      <c r="D139" s="877">
        <v>44330.0</v>
      </c>
      <c r="E139" s="872" t="s">
        <v>1945</v>
      </c>
      <c r="F139" s="872">
        <v>5411.0</v>
      </c>
      <c r="G139" s="875">
        <v>13167.0</v>
      </c>
      <c r="H139" s="872" t="s">
        <v>1946</v>
      </c>
      <c r="I139" s="301"/>
      <c r="J139" s="301"/>
      <c r="K139" s="301"/>
      <c r="L139" s="301"/>
      <c r="M139" s="301"/>
      <c r="N139" s="301"/>
      <c r="O139" s="301"/>
      <c r="P139" s="301"/>
      <c r="Q139" s="301"/>
      <c r="R139" s="301"/>
      <c r="S139" s="301"/>
      <c r="T139" s="301"/>
      <c r="U139" s="301"/>
      <c r="V139" s="301"/>
      <c r="W139" s="301"/>
      <c r="X139" s="301"/>
      <c r="Y139" s="301"/>
      <c r="Z139" s="301"/>
      <c r="AA139" s="301"/>
    </row>
    <row r="140">
      <c r="A140" s="301"/>
      <c r="B140" s="301"/>
      <c r="C140" s="301"/>
      <c r="D140" s="877">
        <v>44361.0</v>
      </c>
      <c r="E140" s="872" t="s">
        <v>1947</v>
      </c>
      <c r="F140" s="872">
        <v>5218.0</v>
      </c>
      <c r="G140" s="875">
        <v>14469.0</v>
      </c>
      <c r="H140" s="872" t="s">
        <v>1948</v>
      </c>
      <c r="I140" s="301"/>
      <c r="J140" s="301"/>
      <c r="K140" s="301"/>
      <c r="L140" s="301"/>
      <c r="M140" s="301"/>
      <c r="N140" s="301"/>
      <c r="O140" s="301"/>
      <c r="P140" s="301"/>
      <c r="Q140" s="301"/>
      <c r="R140" s="301"/>
      <c r="S140" s="301"/>
      <c r="T140" s="301"/>
      <c r="U140" s="301"/>
      <c r="V140" s="301"/>
      <c r="W140" s="301"/>
      <c r="X140" s="301"/>
      <c r="Y140" s="301"/>
      <c r="Z140" s="301"/>
      <c r="AA140" s="301"/>
    </row>
    <row r="141">
      <c r="A141" s="301"/>
      <c r="B141" s="301"/>
      <c r="C141" s="301"/>
      <c r="D141" s="877">
        <v>44391.0</v>
      </c>
      <c r="E141" s="872" t="s">
        <v>1949</v>
      </c>
      <c r="F141" s="872">
        <v>5513.0</v>
      </c>
      <c r="G141" s="875">
        <v>27526.0</v>
      </c>
      <c r="H141" s="872" t="s">
        <v>1950</v>
      </c>
      <c r="I141" s="301"/>
      <c r="J141" s="301"/>
      <c r="K141" s="301"/>
      <c r="L141" s="301"/>
      <c r="M141" s="301"/>
      <c r="N141" s="301"/>
      <c r="O141" s="301"/>
      <c r="P141" s="301"/>
      <c r="Q141" s="301"/>
      <c r="R141" s="301"/>
      <c r="S141" s="301"/>
      <c r="T141" s="301"/>
      <c r="U141" s="301"/>
      <c r="V141" s="301"/>
      <c r="W141" s="301"/>
      <c r="X141" s="301"/>
      <c r="Y141" s="301"/>
      <c r="Z141" s="301"/>
      <c r="AA141" s="301"/>
    </row>
    <row r="142">
      <c r="A142" s="301"/>
      <c r="B142" s="301"/>
      <c r="C142" s="301"/>
      <c r="D142" s="877">
        <v>44422.0</v>
      </c>
      <c r="E142" s="872" t="s">
        <v>1951</v>
      </c>
      <c r="F142" s="872">
        <v>5419.0</v>
      </c>
      <c r="G142" s="875">
        <v>25300.0</v>
      </c>
      <c r="H142" s="872" t="s">
        <v>1952</v>
      </c>
      <c r="I142" s="301"/>
      <c r="J142" s="301"/>
      <c r="K142" s="301"/>
      <c r="L142" s="301"/>
      <c r="M142" s="301"/>
      <c r="N142" s="301"/>
      <c r="O142" s="301"/>
      <c r="P142" s="301"/>
      <c r="Q142" s="301"/>
      <c r="R142" s="301"/>
      <c r="S142" s="301"/>
      <c r="T142" s="301"/>
      <c r="U142" s="301"/>
      <c r="V142" s="301"/>
      <c r="W142" s="301"/>
      <c r="X142" s="301"/>
      <c r="Y142" s="301"/>
      <c r="Z142" s="301"/>
      <c r="AA142" s="301"/>
    </row>
    <row r="143">
      <c r="A143" s="301"/>
      <c r="B143" s="301"/>
      <c r="C143" s="301"/>
      <c r="D143" s="877">
        <v>44453.0</v>
      </c>
      <c r="E143" s="872" t="s">
        <v>1953</v>
      </c>
      <c r="F143" s="872">
        <v>5346.0</v>
      </c>
      <c r="G143" s="875">
        <v>28199.0</v>
      </c>
      <c r="H143" s="872" t="s">
        <v>1829</v>
      </c>
      <c r="I143" s="301"/>
      <c r="J143" s="301"/>
      <c r="K143" s="301"/>
      <c r="L143" s="301"/>
      <c r="M143" s="301"/>
      <c r="N143" s="301"/>
      <c r="O143" s="301"/>
      <c r="P143" s="301"/>
      <c r="Q143" s="301"/>
      <c r="R143" s="301"/>
      <c r="S143" s="301"/>
      <c r="T143" s="301"/>
      <c r="U143" s="301"/>
      <c r="V143" s="301"/>
      <c r="W143" s="301"/>
      <c r="X143" s="301"/>
      <c r="Y143" s="301"/>
      <c r="Z143" s="301"/>
      <c r="AA143" s="301"/>
    </row>
    <row r="144">
      <c r="A144" s="301"/>
      <c r="B144" s="301"/>
      <c r="C144" s="301"/>
      <c r="D144" s="877">
        <v>44483.0</v>
      </c>
      <c r="E144" s="872" t="s">
        <v>1954</v>
      </c>
      <c r="F144" s="872">
        <v>5461.0</v>
      </c>
      <c r="G144" s="875">
        <v>24664.0</v>
      </c>
      <c r="H144" s="872" t="s">
        <v>1955</v>
      </c>
      <c r="I144" s="301"/>
      <c r="J144" s="301"/>
      <c r="K144" s="301"/>
      <c r="L144" s="301"/>
      <c r="M144" s="301"/>
      <c r="N144" s="301"/>
      <c r="O144" s="301"/>
      <c r="P144" s="301"/>
      <c r="Q144" s="301"/>
      <c r="R144" s="301"/>
      <c r="S144" s="301"/>
      <c r="T144" s="301"/>
      <c r="U144" s="301"/>
      <c r="V144" s="301"/>
      <c r="W144" s="301"/>
      <c r="X144" s="301"/>
      <c r="Y144" s="301"/>
      <c r="Z144" s="301"/>
      <c r="AA144" s="301"/>
    </row>
    <row r="145">
      <c r="A145" s="301"/>
      <c r="B145" s="301"/>
      <c r="C145" s="301"/>
      <c r="D145" s="877">
        <v>44514.0</v>
      </c>
      <c r="E145" s="872" t="s">
        <v>1956</v>
      </c>
      <c r="F145" s="872">
        <v>5251.0</v>
      </c>
      <c r="G145" s="875">
        <v>29701.0</v>
      </c>
      <c r="H145" s="872" t="s">
        <v>1957</v>
      </c>
      <c r="I145" s="301"/>
      <c r="J145" s="301"/>
      <c r="K145" s="301"/>
      <c r="L145" s="301"/>
      <c r="M145" s="301"/>
      <c r="N145" s="301"/>
      <c r="O145" s="301"/>
      <c r="P145" s="301"/>
      <c r="Q145" s="301"/>
      <c r="R145" s="301"/>
      <c r="S145" s="301"/>
      <c r="T145" s="301"/>
      <c r="U145" s="301"/>
      <c r="V145" s="301"/>
      <c r="W145" s="301"/>
      <c r="X145" s="301"/>
      <c r="Y145" s="301"/>
      <c r="Z145" s="301"/>
      <c r="AA145" s="301"/>
    </row>
    <row r="146">
      <c r="A146" s="301"/>
      <c r="B146" s="301"/>
      <c r="C146" s="301"/>
      <c r="D146" s="877">
        <v>44544.0</v>
      </c>
      <c r="E146" s="872" t="s">
        <v>1958</v>
      </c>
      <c r="F146" s="872">
        <v>5397.0</v>
      </c>
      <c r="G146" s="875">
        <v>28923.0</v>
      </c>
      <c r="H146" s="872" t="s">
        <v>1959</v>
      </c>
      <c r="I146" s="301"/>
      <c r="J146" s="301"/>
      <c r="K146" s="301"/>
      <c r="L146" s="301"/>
      <c r="M146" s="301"/>
      <c r="N146" s="301"/>
      <c r="O146" s="301"/>
      <c r="P146" s="301"/>
      <c r="Q146" s="301"/>
      <c r="R146" s="301"/>
      <c r="S146" s="301"/>
      <c r="T146" s="301"/>
      <c r="U146" s="301"/>
      <c r="V146" s="301"/>
      <c r="W146" s="301"/>
      <c r="X146" s="301"/>
      <c r="Y146" s="301"/>
      <c r="Z146" s="301"/>
      <c r="AA146" s="301"/>
    </row>
    <row r="147">
      <c r="A147" s="301"/>
      <c r="B147" s="301"/>
      <c r="C147" s="301"/>
      <c r="D147" s="877">
        <v>44211.0</v>
      </c>
      <c r="E147" s="872" t="s">
        <v>1960</v>
      </c>
      <c r="F147" s="872">
        <v>5310.0</v>
      </c>
      <c r="G147" s="875">
        <v>26539.0</v>
      </c>
      <c r="H147" s="872" t="s">
        <v>1961</v>
      </c>
      <c r="I147" s="301"/>
      <c r="J147" s="301"/>
      <c r="K147" s="301"/>
      <c r="L147" s="301"/>
      <c r="M147" s="301"/>
      <c r="N147" s="301"/>
      <c r="O147" s="301"/>
      <c r="P147" s="301"/>
      <c r="Q147" s="301"/>
      <c r="R147" s="301"/>
      <c r="S147" s="301"/>
      <c r="T147" s="301"/>
      <c r="U147" s="301"/>
      <c r="V147" s="301"/>
      <c r="W147" s="301"/>
      <c r="X147" s="301"/>
      <c r="Y147" s="301"/>
      <c r="Z147" s="301"/>
      <c r="AA147" s="301"/>
    </row>
    <row r="148">
      <c r="A148" s="301"/>
      <c r="B148" s="301"/>
      <c r="C148" s="301"/>
      <c r="D148" s="877">
        <v>44242.0</v>
      </c>
      <c r="E148" s="872" t="s">
        <v>1962</v>
      </c>
      <c r="F148" s="872">
        <v>5048.0</v>
      </c>
      <c r="G148" s="875">
        <v>28715.0</v>
      </c>
      <c r="H148" s="872" t="s">
        <v>1963</v>
      </c>
      <c r="I148" s="301"/>
      <c r="J148" s="301"/>
      <c r="K148" s="301"/>
      <c r="L148" s="301"/>
      <c r="M148" s="301"/>
      <c r="N148" s="301"/>
      <c r="O148" s="301"/>
      <c r="P148" s="301"/>
      <c r="Q148" s="301"/>
      <c r="R148" s="301"/>
      <c r="S148" s="301"/>
      <c r="T148" s="301"/>
      <c r="U148" s="301"/>
      <c r="V148" s="301"/>
      <c r="W148" s="301"/>
      <c r="X148" s="301"/>
      <c r="Y148" s="301"/>
      <c r="Z148" s="301"/>
      <c r="AA148" s="301"/>
    </row>
    <row r="149">
      <c r="A149" s="301"/>
      <c r="B149" s="301"/>
      <c r="C149" s="301"/>
      <c r="D149" s="877">
        <v>44270.0</v>
      </c>
      <c r="E149" s="872" t="s">
        <v>1964</v>
      </c>
      <c r="F149" s="872">
        <v>5533.0</v>
      </c>
      <c r="G149" s="875">
        <v>25227.0</v>
      </c>
      <c r="H149" s="872" t="s">
        <v>1909</v>
      </c>
      <c r="I149" s="301"/>
      <c r="J149" s="301"/>
      <c r="K149" s="301"/>
      <c r="L149" s="301"/>
      <c r="M149" s="301"/>
      <c r="N149" s="301"/>
      <c r="O149" s="301"/>
      <c r="P149" s="301"/>
      <c r="Q149" s="301"/>
      <c r="R149" s="301"/>
      <c r="S149" s="301"/>
      <c r="T149" s="301"/>
      <c r="U149" s="301"/>
      <c r="V149" s="301"/>
      <c r="W149" s="301"/>
      <c r="X149" s="301"/>
      <c r="Y149" s="301"/>
      <c r="Z149" s="301"/>
      <c r="AA149" s="301"/>
    </row>
    <row r="150">
      <c r="A150" s="301"/>
      <c r="B150" s="301"/>
      <c r="C150" s="301"/>
      <c r="D150" s="877">
        <v>44301.0</v>
      </c>
      <c r="E150" s="872" t="s">
        <v>1965</v>
      </c>
      <c r="F150" s="872">
        <v>5278.0</v>
      </c>
      <c r="G150" s="875">
        <v>30116.0</v>
      </c>
      <c r="H150" s="872" t="s">
        <v>1966</v>
      </c>
      <c r="I150" s="301"/>
      <c r="J150" s="301"/>
      <c r="K150" s="301"/>
      <c r="L150" s="301"/>
      <c r="M150" s="301"/>
      <c r="N150" s="301"/>
      <c r="O150" s="301"/>
      <c r="P150" s="301"/>
      <c r="Q150" s="301"/>
      <c r="R150" s="301"/>
      <c r="S150" s="301"/>
      <c r="T150" s="301"/>
      <c r="U150" s="301"/>
      <c r="V150" s="301"/>
      <c r="W150" s="301"/>
      <c r="X150" s="301"/>
      <c r="Y150" s="301"/>
      <c r="Z150" s="301"/>
      <c r="AA150" s="301"/>
    </row>
    <row r="151">
      <c r="A151" s="301"/>
      <c r="B151" s="301"/>
      <c r="C151" s="301"/>
      <c r="D151" s="877">
        <v>44331.0</v>
      </c>
      <c r="E151" s="872" t="s">
        <v>1967</v>
      </c>
      <c r="F151" s="872">
        <v>5623.0</v>
      </c>
      <c r="G151" s="875">
        <v>19867.0</v>
      </c>
      <c r="H151" s="872" t="s">
        <v>1968</v>
      </c>
      <c r="I151" s="301"/>
      <c r="J151" s="301"/>
      <c r="K151" s="301"/>
      <c r="L151" s="301"/>
      <c r="M151" s="301"/>
      <c r="N151" s="301"/>
      <c r="O151" s="301"/>
      <c r="P151" s="301"/>
      <c r="Q151" s="301"/>
      <c r="R151" s="301"/>
      <c r="S151" s="301"/>
      <c r="T151" s="301"/>
      <c r="U151" s="301"/>
      <c r="V151" s="301"/>
      <c r="W151" s="301"/>
      <c r="X151" s="301"/>
      <c r="Y151" s="301"/>
      <c r="Z151" s="301"/>
      <c r="AA151" s="301"/>
    </row>
    <row r="152">
      <c r="A152" s="301"/>
      <c r="B152" s="301"/>
      <c r="C152" s="301"/>
      <c r="D152" s="877">
        <v>44362.0</v>
      </c>
      <c r="E152" s="872" t="s">
        <v>1969</v>
      </c>
      <c r="F152" s="872">
        <v>5414.0</v>
      </c>
      <c r="G152" s="875">
        <v>27184.0</v>
      </c>
      <c r="H152" s="872" t="s">
        <v>1970</v>
      </c>
      <c r="I152" s="301"/>
      <c r="J152" s="301"/>
      <c r="K152" s="301"/>
      <c r="L152" s="301"/>
      <c r="M152" s="301"/>
      <c r="N152" s="301"/>
      <c r="O152" s="301"/>
      <c r="P152" s="301"/>
      <c r="Q152" s="301"/>
      <c r="R152" s="301"/>
      <c r="S152" s="301"/>
      <c r="T152" s="301"/>
      <c r="U152" s="301"/>
      <c r="V152" s="301"/>
      <c r="W152" s="301"/>
      <c r="X152" s="301"/>
      <c r="Y152" s="301"/>
      <c r="Z152" s="301"/>
      <c r="AA152" s="301"/>
    </row>
    <row r="153">
      <c r="A153" s="301"/>
      <c r="B153" s="301"/>
      <c r="C153" s="301"/>
      <c r="D153" s="877">
        <v>44392.0</v>
      </c>
      <c r="E153" s="872" t="s">
        <v>1971</v>
      </c>
      <c r="F153" s="872">
        <v>5669.0</v>
      </c>
      <c r="G153" s="875">
        <v>26172.0</v>
      </c>
      <c r="H153" s="872" t="s">
        <v>1972</v>
      </c>
      <c r="I153" s="301"/>
      <c r="J153" s="301"/>
      <c r="K153" s="301"/>
      <c r="L153" s="301"/>
      <c r="M153" s="301"/>
      <c r="N153" s="301"/>
      <c r="O153" s="301"/>
      <c r="P153" s="301"/>
      <c r="Q153" s="301"/>
      <c r="R153" s="301"/>
      <c r="S153" s="301"/>
      <c r="T153" s="301"/>
      <c r="U153" s="301"/>
      <c r="V153" s="301"/>
      <c r="W153" s="301"/>
      <c r="X153" s="301"/>
      <c r="Y153" s="301"/>
      <c r="Z153" s="301"/>
      <c r="AA153" s="301"/>
    </row>
    <row r="154">
      <c r="A154" s="301"/>
      <c r="B154" s="301"/>
      <c r="C154" s="301"/>
      <c r="D154" s="877">
        <v>44423.0</v>
      </c>
      <c r="E154" s="872" t="s">
        <v>1973</v>
      </c>
      <c r="F154" s="872">
        <v>5691.0</v>
      </c>
      <c r="G154" s="875">
        <v>29448.0</v>
      </c>
      <c r="H154" s="872" t="s">
        <v>1974</v>
      </c>
      <c r="I154" s="301"/>
      <c r="J154" s="301"/>
      <c r="K154" s="301"/>
      <c r="L154" s="301"/>
      <c r="M154" s="301"/>
      <c r="N154" s="301"/>
      <c r="O154" s="301"/>
      <c r="P154" s="301"/>
      <c r="Q154" s="301"/>
      <c r="R154" s="301"/>
      <c r="S154" s="301"/>
      <c r="T154" s="301"/>
      <c r="U154" s="301"/>
      <c r="V154" s="301"/>
      <c r="W154" s="301"/>
      <c r="X154" s="301"/>
      <c r="Y154" s="301"/>
      <c r="Z154" s="301"/>
      <c r="AA154" s="301"/>
    </row>
    <row r="155">
      <c r="A155" s="301"/>
      <c r="B155" s="301"/>
      <c r="C155" s="301"/>
      <c r="D155" s="877">
        <v>44454.0</v>
      </c>
      <c r="E155" s="872" t="s">
        <v>1975</v>
      </c>
      <c r="F155" s="872">
        <v>5701.0</v>
      </c>
      <c r="G155" s="875">
        <v>11404.0</v>
      </c>
      <c r="H155" s="872" t="s">
        <v>1976</v>
      </c>
      <c r="I155" s="301"/>
      <c r="J155" s="301"/>
      <c r="K155" s="301"/>
      <c r="L155" s="301"/>
      <c r="M155" s="301"/>
      <c r="N155" s="301"/>
      <c r="O155" s="301"/>
      <c r="P155" s="301"/>
      <c r="Q155" s="301"/>
      <c r="R155" s="301"/>
      <c r="S155" s="301"/>
      <c r="T155" s="301"/>
      <c r="U155" s="301"/>
      <c r="V155" s="301"/>
      <c r="W155" s="301"/>
      <c r="X155" s="301"/>
      <c r="Y155" s="301"/>
      <c r="Z155" s="301"/>
      <c r="AA155" s="301"/>
    </row>
    <row r="156">
      <c r="A156" s="301"/>
      <c r="B156" s="301"/>
      <c r="C156" s="301"/>
      <c r="D156" s="877">
        <v>44484.0</v>
      </c>
      <c r="E156" s="872" t="s">
        <v>1977</v>
      </c>
      <c r="F156" s="872">
        <v>5763.0</v>
      </c>
      <c r="G156" s="875">
        <v>4776.0</v>
      </c>
      <c r="H156" s="872" t="s">
        <v>1978</v>
      </c>
      <c r="I156" s="301"/>
      <c r="J156" s="301"/>
      <c r="K156" s="301"/>
      <c r="L156" s="301"/>
      <c r="M156" s="301"/>
      <c r="N156" s="301"/>
      <c r="O156" s="301"/>
      <c r="P156" s="301"/>
      <c r="Q156" s="301"/>
      <c r="R156" s="301"/>
      <c r="S156" s="301"/>
      <c r="T156" s="301"/>
      <c r="U156" s="301"/>
      <c r="V156" s="301"/>
      <c r="W156" s="301"/>
      <c r="X156" s="301"/>
      <c r="Y156" s="301"/>
      <c r="Z156" s="301"/>
      <c r="AA156" s="301"/>
    </row>
    <row r="157">
      <c r="A157" s="301"/>
      <c r="B157" s="301"/>
      <c r="C157" s="301"/>
      <c r="D157" s="877">
        <v>44515.0</v>
      </c>
      <c r="E157" s="872" t="s">
        <v>1979</v>
      </c>
      <c r="F157" s="872">
        <v>5441.0</v>
      </c>
      <c r="G157" s="875">
        <v>6586.0</v>
      </c>
      <c r="H157" s="872" t="s">
        <v>1980</v>
      </c>
      <c r="I157" s="301"/>
      <c r="J157" s="301"/>
      <c r="K157" s="301"/>
      <c r="L157" s="301"/>
      <c r="M157" s="301"/>
      <c r="N157" s="301"/>
      <c r="O157" s="301"/>
      <c r="P157" s="301"/>
      <c r="Q157" s="301"/>
      <c r="R157" s="301"/>
      <c r="S157" s="301"/>
      <c r="T157" s="301"/>
      <c r="U157" s="301"/>
      <c r="V157" s="301"/>
      <c r="W157" s="301"/>
      <c r="X157" s="301"/>
      <c r="Y157" s="301"/>
      <c r="Z157" s="301"/>
      <c r="AA157" s="301"/>
    </row>
    <row r="158">
      <c r="A158" s="301"/>
      <c r="B158" s="301"/>
      <c r="C158" s="301"/>
      <c r="D158" s="877">
        <v>44545.0</v>
      </c>
      <c r="E158" s="872" t="s">
        <v>1981</v>
      </c>
      <c r="F158" s="872">
        <v>5703.0</v>
      </c>
      <c r="G158" s="875">
        <v>8362.0</v>
      </c>
      <c r="H158" s="872" t="s">
        <v>1982</v>
      </c>
      <c r="I158" s="301"/>
      <c r="J158" s="301"/>
      <c r="K158" s="301"/>
      <c r="L158" s="301"/>
      <c r="M158" s="301"/>
      <c r="N158" s="301"/>
      <c r="O158" s="301"/>
      <c r="P158" s="301"/>
      <c r="Q158" s="301"/>
      <c r="R158" s="301"/>
      <c r="S158" s="301"/>
      <c r="T158" s="301"/>
      <c r="U158" s="301"/>
      <c r="V158" s="301"/>
      <c r="W158" s="301"/>
      <c r="X158" s="301"/>
      <c r="Y158" s="301"/>
      <c r="Z158" s="301"/>
      <c r="AA158" s="301"/>
    </row>
    <row r="159">
      <c r="A159" s="301"/>
      <c r="B159" s="301"/>
      <c r="C159" s="301"/>
      <c r="D159" s="877">
        <v>44212.0</v>
      </c>
      <c r="E159" s="872" t="s">
        <v>1983</v>
      </c>
      <c r="F159" s="872">
        <v>5584.0</v>
      </c>
      <c r="G159" s="875">
        <v>9288.0</v>
      </c>
      <c r="H159" s="872" t="s">
        <v>1984</v>
      </c>
      <c r="I159" s="301"/>
      <c r="J159" s="301"/>
      <c r="K159" s="301"/>
      <c r="L159" s="301"/>
      <c r="M159" s="301"/>
      <c r="N159" s="301"/>
      <c r="O159" s="301"/>
      <c r="P159" s="301"/>
      <c r="Q159" s="301"/>
      <c r="R159" s="301"/>
      <c r="S159" s="301"/>
      <c r="T159" s="301"/>
      <c r="U159" s="301"/>
      <c r="V159" s="301"/>
      <c r="W159" s="301"/>
      <c r="X159" s="301"/>
      <c r="Y159" s="301"/>
      <c r="Z159" s="301"/>
      <c r="AA159" s="301"/>
    </row>
    <row r="160">
      <c r="A160" s="301"/>
      <c r="B160" s="301"/>
      <c r="C160" s="301"/>
      <c r="D160" s="877">
        <v>44243.0</v>
      </c>
      <c r="E160" s="872" t="s">
        <v>1985</v>
      </c>
      <c r="F160" s="872">
        <v>5463.0</v>
      </c>
      <c r="G160" s="875">
        <v>7757.0</v>
      </c>
      <c r="H160" s="872" t="s">
        <v>1986</v>
      </c>
      <c r="I160" s="301"/>
      <c r="J160" s="301"/>
      <c r="K160" s="301"/>
      <c r="L160" s="301"/>
      <c r="M160" s="301"/>
      <c r="N160" s="301"/>
      <c r="O160" s="301"/>
      <c r="P160" s="301"/>
      <c r="Q160" s="301"/>
      <c r="R160" s="301"/>
      <c r="S160" s="301"/>
      <c r="T160" s="301"/>
      <c r="U160" s="301"/>
      <c r="V160" s="301"/>
      <c r="W160" s="301"/>
      <c r="X160" s="301"/>
      <c r="Y160" s="301"/>
      <c r="Z160" s="301"/>
      <c r="AA160" s="301"/>
    </row>
    <row r="161">
      <c r="A161" s="301"/>
      <c r="B161" s="301"/>
      <c r="C161" s="301"/>
      <c r="D161" s="877">
        <v>44271.0</v>
      </c>
      <c r="E161" s="872" t="s">
        <v>1987</v>
      </c>
      <c r="F161" s="872">
        <v>5567.0</v>
      </c>
      <c r="G161" s="875">
        <v>6159.0</v>
      </c>
      <c r="H161" s="872" t="s">
        <v>1988</v>
      </c>
      <c r="I161" s="301"/>
      <c r="J161" s="301"/>
      <c r="K161" s="301"/>
      <c r="L161" s="301"/>
      <c r="M161" s="301"/>
      <c r="N161" s="301"/>
      <c r="O161" s="301"/>
      <c r="P161" s="301"/>
      <c r="Q161" s="301"/>
      <c r="R161" s="301"/>
      <c r="S161" s="301"/>
      <c r="T161" s="301"/>
      <c r="U161" s="301"/>
      <c r="V161" s="301"/>
      <c r="W161" s="301"/>
      <c r="X161" s="301"/>
      <c r="Y161" s="301"/>
      <c r="Z161" s="301"/>
      <c r="AA161" s="301"/>
    </row>
    <row r="162">
      <c r="A162" s="301"/>
      <c r="B162" s="301"/>
      <c r="C162" s="301"/>
      <c r="D162" s="877">
        <v>44302.0</v>
      </c>
      <c r="E162" s="872" t="s">
        <v>1989</v>
      </c>
      <c r="F162" s="872">
        <v>5397.0</v>
      </c>
      <c r="G162" s="875">
        <v>14856.0</v>
      </c>
      <c r="H162" s="872" t="s">
        <v>1990</v>
      </c>
      <c r="I162" s="301"/>
      <c r="J162" s="301"/>
      <c r="K162" s="301"/>
      <c r="L162" s="301"/>
      <c r="M162" s="301"/>
      <c r="N162" s="301"/>
      <c r="O162" s="301"/>
      <c r="P162" s="301"/>
      <c r="Q162" s="301"/>
      <c r="R162" s="301"/>
      <c r="S162" s="301"/>
      <c r="T162" s="301"/>
      <c r="U162" s="301"/>
      <c r="V162" s="301"/>
      <c r="W162" s="301"/>
      <c r="X162" s="301"/>
      <c r="Y162" s="301"/>
      <c r="Z162" s="301"/>
      <c r="AA162" s="301"/>
    </row>
    <row r="163">
      <c r="A163" s="301"/>
      <c r="B163" s="301"/>
      <c r="C163" s="301"/>
      <c r="D163" s="877">
        <v>44332.0</v>
      </c>
      <c r="E163" s="872" t="s">
        <v>1991</v>
      </c>
      <c r="F163" s="872">
        <v>5549.0</v>
      </c>
      <c r="G163" s="875">
        <v>38490.0</v>
      </c>
      <c r="H163" s="872" t="s">
        <v>1992</v>
      </c>
      <c r="I163" s="301"/>
      <c r="J163" s="301"/>
      <c r="K163" s="301"/>
      <c r="L163" s="301"/>
      <c r="M163" s="301"/>
      <c r="N163" s="301"/>
      <c r="O163" s="301"/>
      <c r="P163" s="301"/>
      <c r="Q163" s="301"/>
      <c r="R163" s="301"/>
      <c r="S163" s="301"/>
      <c r="T163" s="301"/>
      <c r="U163" s="301"/>
      <c r="V163" s="301"/>
      <c r="W163" s="301"/>
      <c r="X163" s="301"/>
      <c r="Y163" s="301"/>
      <c r="Z163" s="301"/>
      <c r="AA163" s="301"/>
    </row>
    <row r="164">
      <c r="A164" s="301"/>
      <c r="B164" s="301"/>
      <c r="C164" s="301"/>
      <c r="D164" s="877">
        <v>44363.0</v>
      </c>
      <c r="E164" s="872" t="s">
        <v>1993</v>
      </c>
      <c r="F164" s="872">
        <v>5401.0</v>
      </c>
      <c r="G164" s="875">
        <v>29747.0</v>
      </c>
      <c r="H164" s="872" t="s">
        <v>1957</v>
      </c>
      <c r="I164" s="301"/>
      <c r="J164" s="301"/>
      <c r="K164" s="301"/>
      <c r="L164" s="301"/>
      <c r="M164" s="301"/>
      <c r="N164" s="301"/>
      <c r="O164" s="301"/>
      <c r="P164" s="301"/>
      <c r="Q164" s="301"/>
      <c r="R164" s="301"/>
      <c r="S164" s="301"/>
      <c r="T164" s="301"/>
      <c r="U164" s="301"/>
      <c r="V164" s="301"/>
      <c r="W164" s="301"/>
      <c r="X164" s="301"/>
      <c r="Y164" s="301"/>
      <c r="Z164" s="301"/>
      <c r="AA164" s="301"/>
    </row>
    <row r="165">
      <c r="A165" s="301"/>
      <c r="B165" s="301"/>
      <c r="C165" s="301"/>
      <c r="D165" s="877">
        <v>44393.0</v>
      </c>
      <c r="E165" s="872" t="s">
        <v>1994</v>
      </c>
      <c r="F165" s="872">
        <v>5488.0</v>
      </c>
      <c r="G165" s="875">
        <v>42300.0</v>
      </c>
      <c r="H165" s="872" t="s">
        <v>1995</v>
      </c>
      <c r="I165" s="301"/>
      <c r="J165" s="301"/>
      <c r="K165" s="301"/>
      <c r="L165" s="301"/>
      <c r="M165" s="301"/>
      <c r="N165" s="301"/>
      <c r="O165" s="301"/>
      <c r="P165" s="301"/>
      <c r="Q165" s="301"/>
      <c r="R165" s="301"/>
      <c r="S165" s="301"/>
      <c r="T165" s="301"/>
      <c r="U165" s="301"/>
      <c r="V165" s="301"/>
      <c r="W165" s="301"/>
      <c r="X165" s="301"/>
      <c r="Y165" s="301"/>
      <c r="Z165" s="301"/>
      <c r="AA165" s="301"/>
    </row>
    <row r="166">
      <c r="A166" s="301"/>
      <c r="B166" s="301"/>
      <c r="C166" s="301"/>
      <c r="D166" s="877">
        <v>44424.0</v>
      </c>
      <c r="E166" s="872" t="s">
        <v>1996</v>
      </c>
      <c r="F166" s="872">
        <v>5762.0</v>
      </c>
      <c r="G166" s="875">
        <v>27155.0</v>
      </c>
      <c r="H166" s="872" t="s">
        <v>1970</v>
      </c>
      <c r="I166" s="301"/>
      <c r="J166" s="301"/>
      <c r="K166" s="301"/>
      <c r="L166" s="301"/>
      <c r="M166" s="301"/>
      <c r="N166" s="301"/>
      <c r="O166" s="301"/>
      <c r="P166" s="301"/>
      <c r="Q166" s="301"/>
      <c r="R166" s="301"/>
      <c r="S166" s="301"/>
      <c r="T166" s="301"/>
      <c r="U166" s="301"/>
      <c r="V166" s="301"/>
      <c r="W166" s="301"/>
      <c r="X166" s="301"/>
      <c r="Y166" s="301"/>
      <c r="Z166" s="301"/>
      <c r="AA166" s="301"/>
    </row>
    <row r="167">
      <c r="A167" s="301"/>
      <c r="B167" s="301"/>
      <c r="C167" s="301"/>
      <c r="D167" s="877">
        <v>44455.0</v>
      </c>
      <c r="E167" s="872" t="s">
        <v>1997</v>
      </c>
      <c r="F167" s="872">
        <v>5542.0</v>
      </c>
      <c r="G167" s="875">
        <v>34945.0</v>
      </c>
      <c r="H167" s="872" t="s">
        <v>1998</v>
      </c>
      <c r="I167" s="301"/>
      <c r="J167" s="301"/>
      <c r="K167" s="301"/>
      <c r="L167" s="301"/>
      <c r="M167" s="301"/>
      <c r="N167" s="301"/>
      <c r="O167" s="301"/>
      <c r="P167" s="301"/>
      <c r="Q167" s="301"/>
      <c r="R167" s="301"/>
      <c r="S167" s="301"/>
      <c r="T167" s="301"/>
      <c r="U167" s="301"/>
      <c r="V167" s="301"/>
      <c r="W167" s="301"/>
      <c r="X167" s="301"/>
      <c r="Y167" s="301"/>
      <c r="Z167" s="301"/>
      <c r="AA167" s="301"/>
    </row>
    <row r="168">
      <c r="A168" s="301"/>
      <c r="B168" s="301"/>
      <c r="C168" s="301"/>
      <c r="D168" s="877">
        <v>44485.0</v>
      </c>
      <c r="E168" s="872" t="s">
        <v>1999</v>
      </c>
      <c r="F168" s="872">
        <v>5587.0</v>
      </c>
      <c r="G168" s="875">
        <v>28629.0</v>
      </c>
      <c r="H168" s="872" t="s">
        <v>2000</v>
      </c>
      <c r="I168" s="301"/>
      <c r="J168" s="301"/>
      <c r="K168" s="301"/>
      <c r="L168" s="301"/>
      <c r="M168" s="301"/>
      <c r="N168" s="301"/>
      <c r="O168" s="301"/>
      <c r="P168" s="301"/>
      <c r="Q168" s="301"/>
      <c r="R168" s="301"/>
      <c r="S168" s="301"/>
      <c r="T168" s="301"/>
      <c r="U168" s="301"/>
      <c r="V168" s="301"/>
      <c r="W168" s="301"/>
      <c r="X168" s="301"/>
      <c r="Y168" s="301"/>
      <c r="Z168" s="301"/>
      <c r="AA168" s="301"/>
    </row>
    <row r="169">
      <c r="A169" s="301"/>
      <c r="B169" s="301"/>
      <c r="C169" s="301"/>
      <c r="D169" s="877">
        <v>44516.0</v>
      </c>
      <c r="E169" s="872" t="s">
        <v>2001</v>
      </c>
      <c r="F169" s="872">
        <v>5428.0</v>
      </c>
      <c r="G169" s="875">
        <v>31467.0</v>
      </c>
      <c r="H169" s="872" t="s">
        <v>2002</v>
      </c>
      <c r="I169" s="301"/>
      <c r="J169" s="301"/>
      <c r="K169" s="301"/>
      <c r="L169" s="301"/>
      <c r="M169" s="301"/>
      <c r="N169" s="301"/>
      <c r="O169" s="301"/>
      <c r="P169" s="301"/>
      <c r="Q169" s="301"/>
      <c r="R169" s="301"/>
      <c r="S169" s="301"/>
      <c r="T169" s="301"/>
      <c r="U169" s="301"/>
      <c r="V169" s="301"/>
      <c r="W169" s="301"/>
      <c r="X169" s="301"/>
      <c r="Y169" s="301"/>
      <c r="Z169" s="301"/>
      <c r="AA169" s="301"/>
    </row>
    <row r="170">
      <c r="A170" s="301"/>
      <c r="B170" s="301"/>
      <c r="C170" s="301"/>
      <c r="D170" s="877">
        <v>44546.0</v>
      </c>
      <c r="E170" s="872">
        <v>107.0</v>
      </c>
      <c r="F170" s="872">
        <v>5548.0</v>
      </c>
      <c r="G170" s="875">
        <v>48165.0</v>
      </c>
      <c r="H170" s="872" t="s">
        <v>1736</v>
      </c>
      <c r="I170" s="301"/>
      <c r="J170" s="301"/>
      <c r="K170" s="301"/>
      <c r="L170" s="301"/>
      <c r="M170" s="301"/>
      <c r="N170" s="301"/>
      <c r="O170" s="301"/>
      <c r="P170" s="301"/>
      <c r="Q170" s="301"/>
      <c r="R170" s="301"/>
      <c r="S170" s="301"/>
      <c r="T170" s="301"/>
      <c r="U170" s="301"/>
      <c r="V170" s="301"/>
      <c r="W170" s="301"/>
      <c r="X170" s="301"/>
      <c r="Y170" s="301"/>
      <c r="Z170" s="301"/>
      <c r="AA170" s="301"/>
    </row>
    <row r="171">
      <c r="A171" s="301"/>
      <c r="B171" s="301"/>
      <c r="C171" s="301"/>
      <c r="D171" s="877">
        <v>44213.0</v>
      </c>
      <c r="E171" s="872" t="s">
        <v>2003</v>
      </c>
      <c r="F171" s="872">
        <v>5428.0</v>
      </c>
      <c r="G171" s="875">
        <v>46705.0</v>
      </c>
      <c r="H171" s="872" t="s">
        <v>1854</v>
      </c>
      <c r="I171" s="301"/>
      <c r="J171" s="301"/>
      <c r="K171" s="301"/>
      <c r="L171" s="301"/>
      <c r="M171" s="301"/>
      <c r="N171" s="301"/>
      <c r="O171" s="301"/>
      <c r="P171" s="301"/>
      <c r="Q171" s="301"/>
      <c r="R171" s="301"/>
      <c r="S171" s="301"/>
      <c r="T171" s="301"/>
      <c r="U171" s="301"/>
      <c r="V171" s="301"/>
      <c r="W171" s="301"/>
      <c r="X171" s="301"/>
      <c r="Y171" s="301"/>
      <c r="Z171" s="301"/>
      <c r="AA171" s="301"/>
    </row>
    <row r="172">
      <c r="A172" s="301"/>
      <c r="B172" s="301"/>
      <c r="C172" s="301"/>
      <c r="D172" s="877">
        <v>44244.0</v>
      </c>
      <c r="E172" s="872" t="s">
        <v>2004</v>
      </c>
      <c r="F172" s="872">
        <v>5189.0</v>
      </c>
      <c r="G172" s="875">
        <v>31249.0</v>
      </c>
      <c r="H172" s="872" t="s">
        <v>2005</v>
      </c>
      <c r="I172" s="301"/>
      <c r="J172" s="301"/>
      <c r="K172" s="301"/>
      <c r="L172" s="301"/>
      <c r="M172" s="301"/>
      <c r="N172" s="301"/>
      <c r="O172" s="301"/>
      <c r="P172" s="301"/>
      <c r="Q172" s="301"/>
      <c r="R172" s="301"/>
      <c r="S172" s="301"/>
      <c r="T172" s="301"/>
      <c r="U172" s="301"/>
      <c r="V172" s="301"/>
      <c r="W172" s="301"/>
      <c r="X172" s="301"/>
      <c r="Y172" s="301"/>
      <c r="Z172" s="301"/>
      <c r="AA172" s="301"/>
    </row>
    <row r="173">
      <c r="A173" s="301"/>
      <c r="B173" s="301"/>
      <c r="C173" s="301"/>
      <c r="D173" s="877">
        <v>44272.0</v>
      </c>
      <c r="E173" s="872" t="s">
        <v>2006</v>
      </c>
      <c r="F173" s="872">
        <v>5608.0</v>
      </c>
      <c r="G173" s="875">
        <v>46228.0</v>
      </c>
      <c r="H173" s="872" t="s">
        <v>1732</v>
      </c>
      <c r="I173" s="301"/>
      <c r="J173" s="301"/>
      <c r="K173" s="301"/>
      <c r="L173" s="301"/>
      <c r="M173" s="301"/>
      <c r="N173" s="301"/>
      <c r="O173" s="301"/>
      <c r="P173" s="301"/>
      <c r="Q173" s="301"/>
      <c r="R173" s="301"/>
      <c r="S173" s="301"/>
      <c r="T173" s="301"/>
      <c r="U173" s="301"/>
      <c r="V173" s="301"/>
      <c r="W173" s="301"/>
      <c r="X173" s="301"/>
      <c r="Y173" s="301"/>
      <c r="Z173" s="301"/>
      <c r="AA173" s="301"/>
    </row>
    <row r="174">
      <c r="A174" s="301"/>
      <c r="B174" s="301"/>
      <c r="C174" s="301"/>
      <c r="D174" s="877">
        <v>44303.0</v>
      </c>
      <c r="E174" s="872" t="s">
        <v>2007</v>
      </c>
      <c r="F174" s="872">
        <v>5451.0</v>
      </c>
      <c r="G174" s="875">
        <v>55370.0</v>
      </c>
      <c r="H174" s="872" t="s">
        <v>2008</v>
      </c>
      <c r="I174" s="301"/>
      <c r="J174" s="301"/>
      <c r="K174" s="301"/>
      <c r="L174" s="301"/>
      <c r="M174" s="301"/>
      <c r="N174" s="301"/>
      <c r="O174" s="301"/>
      <c r="P174" s="301"/>
      <c r="Q174" s="301"/>
      <c r="R174" s="301"/>
      <c r="S174" s="301"/>
      <c r="T174" s="301"/>
      <c r="U174" s="301"/>
      <c r="V174" s="301"/>
      <c r="W174" s="301"/>
      <c r="X174" s="301"/>
      <c r="Y174" s="301"/>
      <c r="Z174" s="301"/>
      <c r="AA174" s="301"/>
    </row>
    <row r="175">
      <c r="A175" s="301"/>
      <c r="B175" s="301"/>
      <c r="C175" s="301"/>
      <c r="D175" s="877">
        <v>44333.0</v>
      </c>
      <c r="E175" s="872" t="s">
        <v>2009</v>
      </c>
      <c r="F175" s="872">
        <v>5682.0</v>
      </c>
      <c r="G175" s="875">
        <v>78568.0</v>
      </c>
      <c r="H175" s="872" t="s">
        <v>2010</v>
      </c>
      <c r="I175" s="301"/>
      <c r="J175" s="301"/>
      <c r="K175" s="301"/>
      <c r="L175" s="301"/>
      <c r="M175" s="301"/>
      <c r="N175" s="301"/>
      <c r="O175" s="301"/>
      <c r="P175" s="301"/>
      <c r="Q175" s="301"/>
      <c r="R175" s="301"/>
      <c r="S175" s="301"/>
      <c r="T175" s="301"/>
      <c r="U175" s="301"/>
      <c r="V175" s="301"/>
      <c r="W175" s="301"/>
      <c r="X175" s="301"/>
      <c r="Y175" s="301"/>
      <c r="Z175" s="301"/>
      <c r="AA175" s="301"/>
    </row>
    <row r="176">
      <c r="A176" s="301"/>
      <c r="B176" s="301"/>
      <c r="C176" s="301"/>
      <c r="D176" s="877">
        <v>44364.0</v>
      </c>
      <c r="E176" s="872" t="s">
        <v>2011</v>
      </c>
      <c r="F176" s="872">
        <v>5493.0</v>
      </c>
      <c r="G176" s="875">
        <v>82969.0</v>
      </c>
      <c r="H176" s="872" t="s">
        <v>2012</v>
      </c>
      <c r="I176" s="301"/>
      <c r="J176" s="301"/>
      <c r="K176" s="301"/>
      <c r="L176" s="301"/>
      <c r="M176" s="301"/>
      <c r="N176" s="301"/>
      <c r="O176" s="301"/>
      <c r="P176" s="301"/>
      <c r="Q176" s="301"/>
      <c r="R176" s="301"/>
      <c r="S176" s="301"/>
      <c r="T176" s="301"/>
      <c r="U176" s="301"/>
      <c r="V176" s="301"/>
      <c r="W176" s="301"/>
      <c r="X176" s="301"/>
      <c r="Y176" s="301"/>
      <c r="Z176" s="301"/>
      <c r="AA176" s="301"/>
    </row>
    <row r="177">
      <c r="A177" s="301"/>
      <c r="B177" s="301"/>
      <c r="C177" s="301"/>
      <c r="D177" s="877">
        <v>44394.0</v>
      </c>
      <c r="E177" s="872" t="s">
        <v>2013</v>
      </c>
      <c r="F177" s="872">
        <v>5665.0</v>
      </c>
      <c r="G177" s="875">
        <v>78719.0</v>
      </c>
      <c r="H177" s="872" t="s">
        <v>2014</v>
      </c>
      <c r="I177" s="301"/>
      <c r="J177" s="301"/>
      <c r="K177" s="301"/>
      <c r="L177" s="301"/>
      <c r="M177" s="301"/>
      <c r="N177" s="301"/>
      <c r="O177" s="301"/>
      <c r="P177" s="301"/>
      <c r="Q177" s="301"/>
      <c r="R177" s="301"/>
      <c r="S177" s="301"/>
      <c r="T177" s="301"/>
      <c r="U177" s="301"/>
      <c r="V177" s="301"/>
      <c r="W177" s="301"/>
      <c r="X177" s="301"/>
      <c r="Y177" s="301"/>
      <c r="Z177" s="301"/>
      <c r="AA177" s="301"/>
    </row>
    <row r="178">
      <c r="A178" s="301"/>
      <c r="B178" s="301"/>
      <c r="C178" s="301"/>
      <c r="D178" s="877">
        <v>44425.0</v>
      </c>
      <c r="E178" s="872" t="s">
        <v>2015</v>
      </c>
      <c r="F178" s="872">
        <v>5769.0</v>
      </c>
      <c r="G178" s="875">
        <v>59750.0</v>
      </c>
      <c r="H178" s="872" t="s">
        <v>2016</v>
      </c>
      <c r="I178" s="301"/>
      <c r="J178" s="301"/>
      <c r="K178" s="301"/>
      <c r="L178" s="301"/>
      <c r="M178" s="301"/>
      <c r="N178" s="301"/>
      <c r="O178" s="301"/>
      <c r="P178" s="301"/>
      <c r="Q178" s="301"/>
      <c r="R178" s="301"/>
      <c r="S178" s="301"/>
      <c r="T178" s="301"/>
      <c r="U178" s="301"/>
      <c r="V178" s="301"/>
      <c r="W178" s="301"/>
      <c r="X178" s="301"/>
      <c r="Y178" s="301"/>
      <c r="Z178" s="301"/>
      <c r="AA178" s="301"/>
    </row>
    <row r="179">
      <c r="A179" s="301"/>
      <c r="B179" s="301"/>
      <c r="C179" s="301"/>
      <c r="D179" s="877">
        <v>44456.0</v>
      </c>
      <c r="E179" s="872" t="s">
        <v>2017</v>
      </c>
      <c r="F179" s="872">
        <v>5624.0</v>
      </c>
      <c r="G179" s="875">
        <v>43276.0</v>
      </c>
      <c r="H179" s="872" t="s">
        <v>2018</v>
      </c>
      <c r="I179" s="301"/>
      <c r="J179" s="301"/>
      <c r="K179" s="301"/>
      <c r="L179" s="301"/>
      <c r="M179" s="301"/>
      <c r="N179" s="301"/>
      <c r="O179" s="301"/>
      <c r="P179" s="301"/>
      <c r="Q179" s="301"/>
      <c r="R179" s="301"/>
      <c r="S179" s="301"/>
      <c r="T179" s="301"/>
      <c r="U179" s="301"/>
      <c r="V179" s="301"/>
      <c r="W179" s="301"/>
      <c r="X179" s="301"/>
      <c r="Y179" s="301"/>
      <c r="Z179" s="301"/>
      <c r="AA179" s="301"/>
    </row>
    <row r="180">
      <c r="A180" s="301"/>
      <c r="B180" s="301"/>
      <c r="C180" s="301"/>
      <c r="D180" s="877">
        <v>44486.0</v>
      </c>
      <c r="E180" s="872" t="s">
        <v>2019</v>
      </c>
      <c r="F180" s="872">
        <v>5740.0</v>
      </c>
      <c r="G180" s="875">
        <v>40548.0</v>
      </c>
      <c r="H180" s="872" t="s">
        <v>2020</v>
      </c>
      <c r="I180" s="301"/>
      <c r="J180" s="301"/>
      <c r="K180" s="301"/>
      <c r="L180" s="301"/>
      <c r="M180" s="301"/>
      <c r="N180" s="301"/>
      <c r="O180" s="301"/>
      <c r="P180" s="301"/>
      <c r="Q180" s="301"/>
      <c r="R180" s="301"/>
      <c r="S180" s="301"/>
      <c r="T180" s="301"/>
      <c r="U180" s="301"/>
      <c r="V180" s="301"/>
      <c r="W180" s="301"/>
      <c r="X180" s="301"/>
      <c r="Y180" s="301"/>
      <c r="Z180" s="301"/>
      <c r="AA180" s="301"/>
    </row>
    <row r="181">
      <c r="A181" s="301"/>
      <c r="B181" s="301"/>
      <c r="C181" s="301"/>
      <c r="D181" s="877">
        <v>44517.0</v>
      </c>
      <c r="E181" s="872" t="s">
        <v>2021</v>
      </c>
      <c r="F181" s="872">
        <v>5573.0</v>
      </c>
      <c r="G181" s="875">
        <v>42535.0</v>
      </c>
      <c r="H181" s="872" t="s">
        <v>2022</v>
      </c>
      <c r="I181" s="301"/>
      <c r="J181" s="301"/>
      <c r="K181" s="301"/>
      <c r="L181" s="301"/>
      <c r="M181" s="301"/>
      <c r="N181" s="301"/>
      <c r="O181" s="301"/>
      <c r="P181" s="301"/>
      <c r="Q181" s="301"/>
      <c r="R181" s="301"/>
      <c r="S181" s="301"/>
      <c r="T181" s="301"/>
      <c r="U181" s="301"/>
      <c r="V181" s="301"/>
      <c r="W181" s="301"/>
      <c r="X181" s="301"/>
      <c r="Y181" s="301"/>
      <c r="Z181" s="301"/>
      <c r="AA181" s="301"/>
    </row>
    <row r="182">
      <c r="A182" s="301"/>
      <c r="B182" s="301"/>
      <c r="C182" s="301"/>
      <c r="D182" s="877">
        <v>44547.0</v>
      </c>
      <c r="E182" s="872" t="s">
        <v>2023</v>
      </c>
      <c r="F182" s="872">
        <v>5672.0</v>
      </c>
      <c r="G182" s="875">
        <v>54850.0</v>
      </c>
      <c r="H182" s="872" t="s">
        <v>2024</v>
      </c>
      <c r="I182" s="301"/>
      <c r="J182" s="301"/>
      <c r="K182" s="301"/>
      <c r="L182" s="301"/>
      <c r="M182" s="301"/>
      <c r="N182" s="301"/>
      <c r="O182" s="301"/>
      <c r="P182" s="301"/>
      <c r="Q182" s="301"/>
      <c r="R182" s="301"/>
      <c r="S182" s="301"/>
      <c r="T182" s="301"/>
      <c r="U182" s="301"/>
      <c r="V182" s="301"/>
      <c r="W182" s="301"/>
      <c r="X182" s="301"/>
      <c r="Y182" s="301"/>
      <c r="Z182" s="301"/>
      <c r="AA182" s="301"/>
    </row>
    <row r="183">
      <c r="A183" s="301"/>
      <c r="B183" s="301"/>
      <c r="C183" s="301"/>
      <c r="D183" s="877">
        <v>44214.0</v>
      </c>
      <c r="E183" s="872" t="s">
        <v>2025</v>
      </c>
      <c r="F183" s="872">
        <v>5619.0</v>
      </c>
      <c r="G183" s="875">
        <v>43077.0</v>
      </c>
      <c r="H183" s="872" t="s">
        <v>2026</v>
      </c>
      <c r="I183" s="301"/>
      <c r="J183" s="301"/>
      <c r="K183" s="301"/>
      <c r="L183" s="301"/>
      <c r="M183" s="301"/>
      <c r="N183" s="301"/>
      <c r="O183" s="301"/>
      <c r="P183" s="301"/>
      <c r="Q183" s="301"/>
      <c r="R183" s="301"/>
      <c r="S183" s="301"/>
      <c r="T183" s="301"/>
      <c r="U183" s="301"/>
      <c r="V183" s="301"/>
      <c r="W183" s="301"/>
      <c r="X183" s="301"/>
      <c r="Y183" s="301"/>
      <c r="Z183" s="301"/>
      <c r="AA183" s="301"/>
    </row>
    <row r="184">
      <c r="A184" s="301"/>
      <c r="B184" s="301"/>
      <c r="C184" s="301"/>
      <c r="D184" s="877">
        <v>44245.0</v>
      </c>
      <c r="E184" s="872" t="s">
        <v>2027</v>
      </c>
      <c r="F184" s="872">
        <v>5239.0</v>
      </c>
      <c r="G184" s="875">
        <v>36506.0</v>
      </c>
      <c r="H184" s="872" t="s">
        <v>2028</v>
      </c>
      <c r="I184" s="301"/>
      <c r="J184" s="301"/>
      <c r="K184" s="301"/>
      <c r="L184" s="301"/>
      <c r="M184" s="301"/>
      <c r="N184" s="301"/>
      <c r="O184" s="301"/>
      <c r="P184" s="301"/>
      <c r="Q184" s="301"/>
      <c r="R184" s="301"/>
      <c r="S184" s="301"/>
      <c r="T184" s="301"/>
      <c r="U184" s="301"/>
      <c r="V184" s="301"/>
      <c r="W184" s="301"/>
      <c r="X184" s="301"/>
      <c r="Y184" s="301"/>
      <c r="Z184" s="301"/>
      <c r="AA184" s="301"/>
    </row>
    <row r="185">
      <c r="A185" s="301"/>
      <c r="B185" s="301"/>
      <c r="C185" s="301"/>
      <c r="D185" s="877">
        <v>44273.0</v>
      </c>
      <c r="E185" s="872" t="s">
        <v>2029</v>
      </c>
      <c r="F185" s="872">
        <v>5790.0</v>
      </c>
      <c r="G185" s="875">
        <v>31540.0</v>
      </c>
      <c r="H185" s="872" t="s">
        <v>2002</v>
      </c>
      <c r="I185" s="301"/>
      <c r="J185" s="301"/>
      <c r="K185" s="301"/>
      <c r="L185" s="301"/>
      <c r="M185" s="301"/>
      <c r="N185" s="301"/>
      <c r="O185" s="301"/>
      <c r="P185" s="301"/>
      <c r="Q185" s="301"/>
      <c r="R185" s="301"/>
      <c r="S185" s="301"/>
      <c r="T185" s="301"/>
      <c r="U185" s="301"/>
      <c r="V185" s="301"/>
      <c r="W185" s="301"/>
      <c r="X185" s="301"/>
      <c r="Y185" s="301"/>
      <c r="Z185" s="301"/>
      <c r="AA185" s="301"/>
    </row>
    <row r="186">
      <c r="A186" s="301"/>
      <c r="B186" s="301"/>
      <c r="C186" s="301"/>
      <c r="D186" s="877">
        <v>44304.0</v>
      </c>
      <c r="E186" s="872" t="s">
        <v>2030</v>
      </c>
      <c r="F186" s="872">
        <v>5607.0</v>
      </c>
      <c r="G186" s="875">
        <v>47097.0</v>
      </c>
      <c r="H186" s="872" t="s">
        <v>2031</v>
      </c>
      <c r="I186" s="301"/>
      <c r="J186" s="301"/>
      <c r="K186" s="301"/>
      <c r="L186" s="301"/>
      <c r="M186" s="301"/>
      <c r="N186" s="301"/>
      <c r="O186" s="301"/>
      <c r="P186" s="301"/>
      <c r="Q186" s="301"/>
      <c r="R186" s="301"/>
      <c r="S186" s="301"/>
      <c r="T186" s="301"/>
      <c r="U186" s="301"/>
      <c r="V186" s="301"/>
      <c r="W186" s="301"/>
      <c r="X186" s="301"/>
      <c r="Y186" s="301"/>
      <c r="Z186" s="301"/>
      <c r="AA186" s="301"/>
    </row>
    <row r="187">
      <c r="A187" s="301"/>
      <c r="B187" s="301"/>
      <c r="C187" s="301"/>
      <c r="D187" s="877">
        <v>44334.0</v>
      </c>
      <c r="E187" s="872" t="s">
        <v>2032</v>
      </c>
      <c r="F187" s="872">
        <v>5799.0</v>
      </c>
      <c r="G187" s="875">
        <v>78801.0</v>
      </c>
      <c r="H187" s="872" t="s">
        <v>2033</v>
      </c>
      <c r="I187" s="301"/>
      <c r="J187" s="301"/>
      <c r="K187" s="301"/>
      <c r="L187" s="301"/>
      <c r="M187" s="301"/>
      <c r="N187" s="301"/>
      <c r="O187" s="301"/>
      <c r="P187" s="301"/>
      <c r="Q187" s="301"/>
      <c r="R187" s="301"/>
      <c r="S187" s="301"/>
      <c r="T187" s="301"/>
      <c r="U187" s="301"/>
      <c r="V187" s="301"/>
      <c r="W187" s="301"/>
      <c r="X187" s="301"/>
      <c r="Y187" s="301"/>
      <c r="Z187" s="301"/>
      <c r="AA187" s="301"/>
    </row>
    <row r="188">
      <c r="A188" s="301"/>
      <c r="B188" s="301"/>
      <c r="C188" s="301"/>
      <c r="D188" s="877">
        <v>44365.0</v>
      </c>
      <c r="E188" s="872" t="s">
        <v>2034</v>
      </c>
      <c r="F188" s="872">
        <v>5697.0</v>
      </c>
      <c r="G188" s="875">
        <v>77597.0</v>
      </c>
      <c r="H188" s="872" t="s">
        <v>2035</v>
      </c>
      <c r="I188" s="301"/>
      <c r="J188" s="301"/>
      <c r="K188" s="301"/>
      <c r="L188" s="301"/>
      <c r="M188" s="301"/>
      <c r="N188" s="301"/>
      <c r="O188" s="301"/>
      <c r="P188" s="301"/>
      <c r="Q188" s="301"/>
      <c r="R188" s="301"/>
      <c r="S188" s="301"/>
      <c r="T188" s="301"/>
      <c r="U188" s="301"/>
      <c r="V188" s="301"/>
      <c r="W188" s="301"/>
      <c r="X188" s="301"/>
      <c r="Y188" s="301"/>
      <c r="Z188" s="301"/>
      <c r="AA188" s="301"/>
    </row>
    <row r="189">
      <c r="A189" s="301"/>
      <c r="B189" s="301"/>
      <c r="C189" s="301"/>
      <c r="D189" s="877">
        <v>44395.0</v>
      </c>
      <c r="E189" s="872" t="s">
        <v>2036</v>
      </c>
      <c r="F189" s="872">
        <v>5918.0</v>
      </c>
      <c r="G189" s="875">
        <v>71909.0</v>
      </c>
      <c r="H189" s="872" t="s">
        <v>2037</v>
      </c>
      <c r="I189" s="301"/>
      <c r="J189" s="301"/>
      <c r="K189" s="301"/>
      <c r="L189" s="301"/>
      <c r="M189" s="301"/>
      <c r="N189" s="301"/>
      <c r="O189" s="301"/>
      <c r="P189" s="301"/>
      <c r="Q189" s="301"/>
      <c r="R189" s="301"/>
      <c r="S189" s="301"/>
      <c r="T189" s="301"/>
      <c r="U189" s="301"/>
      <c r="V189" s="301"/>
      <c r="W189" s="301"/>
      <c r="X189" s="301"/>
      <c r="Y189" s="301"/>
      <c r="Z189" s="301"/>
      <c r="AA189" s="301"/>
    </row>
    <row r="190">
      <c r="A190" s="301"/>
      <c r="B190" s="301"/>
      <c r="C190" s="301"/>
      <c r="D190" s="877">
        <v>44426.0</v>
      </c>
      <c r="E190" s="872" t="s">
        <v>2038</v>
      </c>
      <c r="F190" s="872">
        <v>6019.0</v>
      </c>
      <c r="G190" s="875">
        <v>62957.0</v>
      </c>
      <c r="H190" s="872" t="s">
        <v>2039</v>
      </c>
      <c r="I190" s="301"/>
      <c r="J190" s="301"/>
      <c r="K190" s="301"/>
      <c r="L190" s="301"/>
      <c r="M190" s="301"/>
      <c r="N190" s="301"/>
      <c r="O190" s="301"/>
      <c r="P190" s="301"/>
      <c r="Q190" s="301"/>
      <c r="R190" s="301"/>
      <c r="S190" s="301"/>
      <c r="T190" s="301"/>
      <c r="U190" s="301"/>
      <c r="V190" s="301"/>
      <c r="W190" s="301"/>
      <c r="X190" s="301"/>
      <c r="Y190" s="301"/>
      <c r="Z190" s="301"/>
      <c r="AA190" s="301"/>
    </row>
    <row r="191">
      <c r="A191" s="301"/>
      <c r="B191" s="301"/>
      <c r="C191" s="301"/>
      <c r="D191" s="877">
        <v>44457.0</v>
      </c>
      <c r="E191" s="872" t="s">
        <v>2040</v>
      </c>
      <c r="F191" s="872">
        <v>5813.0</v>
      </c>
      <c r="G191" s="875">
        <v>55888.0</v>
      </c>
      <c r="H191" s="872" t="s">
        <v>2041</v>
      </c>
      <c r="I191" s="301"/>
      <c r="J191" s="301"/>
      <c r="K191" s="301"/>
      <c r="L191" s="301"/>
      <c r="M191" s="301"/>
      <c r="N191" s="301"/>
      <c r="O191" s="301"/>
      <c r="P191" s="301"/>
      <c r="Q191" s="301"/>
      <c r="R191" s="301"/>
      <c r="S191" s="301"/>
      <c r="T191" s="301"/>
      <c r="U191" s="301"/>
      <c r="V191" s="301"/>
      <c r="W191" s="301"/>
      <c r="X191" s="301"/>
      <c r="Y191" s="301"/>
      <c r="Z191" s="301"/>
      <c r="AA191" s="301"/>
    </row>
    <row r="192">
      <c r="A192" s="301"/>
      <c r="B192" s="301"/>
      <c r="C192" s="301"/>
      <c r="D192" s="877">
        <v>44487.0</v>
      </c>
      <c r="E192" s="872" t="s">
        <v>2042</v>
      </c>
      <c r="F192" s="872">
        <v>5934.0</v>
      </c>
      <c r="G192" s="875">
        <v>49111.0</v>
      </c>
      <c r="H192" s="872" t="s">
        <v>2043</v>
      </c>
      <c r="I192" s="301"/>
      <c r="J192" s="301"/>
      <c r="K192" s="301"/>
      <c r="L192" s="301"/>
      <c r="M192" s="301"/>
      <c r="N192" s="301"/>
      <c r="O192" s="301"/>
      <c r="P192" s="301"/>
      <c r="Q192" s="301"/>
      <c r="R192" s="301"/>
      <c r="S192" s="301"/>
      <c r="T192" s="301"/>
      <c r="U192" s="301"/>
      <c r="V192" s="301"/>
      <c r="W192" s="301"/>
      <c r="X192" s="301"/>
      <c r="Y192" s="301"/>
      <c r="Z192" s="301"/>
      <c r="AA192" s="301"/>
    </row>
    <row r="193">
      <c r="A193" s="301"/>
      <c r="B193" s="301"/>
      <c r="C193" s="301"/>
      <c r="D193" s="877">
        <v>44518.0</v>
      </c>
      <c r="E193" s="872" t="s">
        <v>2044</v>
      </c>
      <c r="F193" s="872">
        <v>5819.0</v>
      </c>
      <c r="G193" s="875">
        <v>54419.0</v>
      </c>
      <c r="H193" s="872" t="s">
        <v>2045</v>
      </c>
      <c r="I193" s="301"/>
      <c r="J193" s="301"/>
      <c r="K193" s="301"/>
      <c r="L193" s="301"/>
      <c r="M193" s="301"/>
      <c r="N193" s="301"/>
      <c r="O193" s="301"/>
      <c r="P193" s="301"/>
      <c r="Q193" s="301"/>
      <c r="R193" s="301"/>
      <c r="S193" s="301"/>
      <c r="T193" s="301"/>
      <c r="U193" s="301"/>
      <c r="V193" s="301"/>
      <c r="W193" s="301"/>
      <c r="X193" s="301"/>
      <c r="Y193" s="301"/>
      <c r="Z193" s="301"/>
      <c r="AA193" s="301"/>
    </row>
    <row r="194">
      <c r="A194" s="301"/>
      <c r="B194" s="301"/>
      <c r="C194" s="301"/>
      <c r="D194" s="877">
        <v>44548.0</v>
      </c>
      <c r="E194" s="872" t="s">
        <v>2046</v>
      </c>
      <c r="F194" s="872">
        <v>5872.0</v>
      </c>
      <c r="G194" s="875">
        <v>29146.0</v>
      </c>
      <c r="H194" s="872" t="s">
        <v>2047</v>
      </c>
      <c r="I194" s="301"/>
      <c r="J194" s="301"/>
      <c r="K194" s="301"/>
      <c r="L194" s="301"/>
      <c r="M194" s="301"/>
      <c r="N194" s="301"/>
      <c r="O194" s="301"/>
      <c r="P194" s="301"/>
      <c r="Q194" s="301"/>
      <c r="R194" s="301"/>
      <c r="S194" s="301"/>
      <c r="T194" s="301"/>
      <c r="U194" s="301"/>
      <c r="V194" s="301"/>
      <c r="W194" s="301"/>
      <c r="X194" s="301"/>
      <c r="Y194" s="301"/>
      <c r="Z194" s="301"/>
      <c r="AA194" s="301"/>
    </row>
    <row r="195">
      <c r="A195" s="301"/>
      <c r="B195" s="301"/>
      <c r="C195" s="301"/>
      <c r="D195" s="877">
        <v>44215.0</v>
      </c>
      <c r="E195" s="872" t="s">
        <v>2048</v>
      </c>
      <c r="F195" s="872">
        <v>5832.0</v>
      </c>
      <c r="G195" s="875">
        <v>18790.0</v>
      </c>
      <c r="H195" s="872" t="s">
        <v>2049</v>
      </c>
      <c r="I195" s="301"/>
      <c r="J195" s="301"/>
      <c r="K195" s="301"/>
      <c r="L195" s="301"/>
      <c r="M195" s="301"/>
      <c r="N195" s="301"/>
      <c r="O195" s="301"/>
      <c r="P195" s="301"/>
      <c r="Q195" s="301"/>
      <c r="R195" s="301"/>
      <c r="S195" s="301"/>
      <c r="T195" s="301"/>
      <c r="U195" s="301"/>
      <c r="V195" s="301"/>
      <c r="W195" s="301"/>
      <c r="X195" s="301"/>
      <c r="Y195" s="301"/>
      <c r="Z195" s="301"/>
      <c r="AA195" s="301"/>
    </row>
    <row r="196">
      <c r="A196" s="301"/>
      <c r="B196" s="301"/>
      <c r="C196" s="301"/>
      <c r="D196" s="877">
        <v>44246.0</v>
      </c>
      <c r="E196" s="872" t="s">
        <v>2050</v>
      </c>
      <c r="F196" s="872">
        <v>5509.0</v>
      </c>
      <c r="G196" s="875">
        <v>16711.0</v>
      </c>
      <c r="H196" s="872" t="s">
        <v>2051</v>
      </c>
      <c r="I196" s="301"/>
      <c r="J196" s="301"/>
      <c r="K196" s="301"/>
      <c r="L196" s="301"/>
      <c r="M196" s="301"/>
      <c r="N196" s="301"/>
      <c r="O196" s="301"/>
      <c r="P196" s="301"/>
      <c r="Q196" s="301"/>
      <c r="R196" s="301"/>
      <c r="S196" s="301"/>
      <c r="T196" s="301"/>
      <c r="U196" s="301"/>
      <c r="V196" s="301"/>
      <c r="W196" s="301"/>
      <c r="X196" s="301"/>
      <c r="Y196" s="301"/>
      <c r="Z196" s="301"/>
      <c r="AA196" s="301"/>
    </row>
    <row r="197">
      <c r="A197" s="301"/>
      <c r="B197" s="301"/>
      <c r="C197" s="301"/>
      <c r="D197" s="877">
        <v>44274.0</v>
      </c>
      <c r="E197" s="872" t="s">
        <v>2052</v>
      </c>
      <c r="F197" s="872">
        <v>6022.0</v>
      </c>
      <c r="G197" s="875">
        <v>21052.0</v>
      </c>
      <c r="H197" s="872" t="s">
        <v>2053</v>
      </c>
      <c r="I197" s="301"/>
      <c r="J197" s="301"/>
      <c r="K197" s="301"/>
      <c r="L197" s="301"/>
      <c r="M197" s="301"/>
      <c r="N197" s="301"/>
      <c r="O197" s="301"/>
      <c r="P197" s="301"/>
      <c r="Q197" s="301"/>
      <c r="R197" s="301"/>
      <c r="S197" s="301"/>
      <c r="T197" s="301"/>
      <c r="U197" s="301"/>
      <c r="V197" s="301"/>
      <c r="W197" s="301"/>
      <c r="X197" s="301"/>
      <c r="Y197" s="301"/>
      <c r="Z197" s="301"/>
      <c r="AA197" s="301"/>
    </row>
    <row r="198">
      <c r="A198" s="301"/>
      <c r="B198" s="301"/>
      <c r="C198" s="301"/>
      <c r="D198" s="877">
        <v>44305.0</v>
      </c>
      <c r="E198" s="872" t="s">
        <v>2054</v>
      </c>
      <c r="F198" s="872">
        <v>5835.0</v>
      </c>
      <c r="G198" s="875">
        <v>28410.0</v>
      </c>
      <c r="H198" s="872" t="s">
        <v>2055</v>
      </c>
      <c r="I198" s="301"/>
      <c r="J198" s="301"/>
      <c r="K198" s="301"/>
      <c r="L198" s="301"/>
      <c r="M198" s="301"/>
      <c r="N198" s="301"/>
      <c r="O198" s="301"/>
      <c r="P198" s="301"/>
      <c r="Q198" s="301"/>
      <c r="R198" s="301"/>
      <c r="S198" s="301"/>
      <c r="T198" s="301"/>
      <c r="U198" s="301"/>
      <c r="V198" s="301"/>
      <c r="W198" s="301"/>
      <c r="X198" s="301"/>
      <c r="Y198" s="301"/>
      <c r="Z198" s="301"/>
      <c r="AA198" s="301"/>
    </row>
    <row r="199">
      <c r="A199" s="301"/>
      <c r="B199" s="301"/>
      <c r="C199" s="301"/>
      <c r="D199" s="877">
        <v>44335.0</v>
      </c>
      <c r="E199" s="872" t="s">
        <v>2056</v>
      </c>
      <c r="F199" s="872">
        <v>6104.0</v>
      </c>
      <c r="G199" s="875">
        <v>33149.0</v>
      </c>
      <c r="H199" s="872" t="s">
        <v>2057</v>
      </c>
      <c r="I199" s="301"/>
      <c r="J199" s="301"/>
      <c r="K199" s="301"/>
      <c r="L199" s="301"/>
      <c r="M199" s="301"/>
      <c r="N199" s="301"/>
      <c r="O199" s="301"/>
      <c r="P199" s="301"/>
      <c r="Q199" s="301"/>
      <c r="R199" s="301"/>
      <c r="S199" s="301"/>
      <c r="T199" s="301"/>
      <c r="U199" s="301"/>
      <c r="V199" s="301"/>
      <c r="W199" s="301"/>
      <c r="X199" s="301"/>
      <c r="Y199" s="301"/>
      <c r="Z199" s="301"/>
      <c r="AA199" s="301"/>
    </row>
    <row r="200">
      <c r="A200" s="301"/>
      <c r="B200" s="301"/>
      <c r="C200" s="301"/>
      <c r="D200" s="877">
        <v>44366.0</v>
      </c>
      <c r="E200" s="872" t="s">
        <v>2058</v>
      </c>
      <c r="F200" s="872">
        <v>5883.0</v>
      </c>
      <c r="G200" s="875">
        <v>47299.0</v>
      </c>
      <c r="H200" s="872" t="s">
        <v>2059</v>
      </c>
      <c r="I200" s="301"/>
      <c r="J200" s="301"/>
      <c r="K200" s="301"/>
      <c r="L200" s="301"/>
      <c r="M200" s="301"/>
      <c r="N200" s="301"/>
      <c r="O200" s="301"/>
      <c r="P200" s="301"/>
      <c r="Q200" s="301"/>
      <c r="R200" s="301"/>
      <c r="S200" s="301"/>
      <c r="T200" s="301"/>
      <c r="U200" s="301"/>
      <c r="V200" s="301"/>
      <c r="W200" s="301"/>
      <c r="X200" s="301"/>
      <c r="Y200" s="301"/>
      <c r="Z200" s="301"/>
      <c r="AA200" s="301"/>
    </row>
    <row r="201">
      <c r="A201" s="301"/>
      <c r="B201" s="301"/>
      <c r="C201" s="301"/>
      <c r="D201" s="877">
        <v>44396.0</v>
      </c>
      <c r="E201" s="872" t="s">
        <v>2060</v>
      </c>
      <c r="F201" s="872">
        <v>6147.0</v>
      </c>
      <c r="G201" s="875">
        <v>46210.0</v>
      </c>
      <c r="H201" s="872" t="s">
        <v>1732</v>
      </c>
      <c r="I201" s="301"/>
      <c r="J201" s="301"/>
      <c r="K201" s="301"/>
      <c r="L201" s="301"/>
      <c r="M201" s="301"/>
      <c r="N201" s="301"/>
      <c r="O201" s="301"/>
      <c r="P201" s="301"/>
      <c r="Q201" s="301"/>
      <c r="R201" s="301"/>
      <c r="S201" s="301"/>
      <c r="T201" s="301"/>
      <c r="U201" s="301"/>
      <c r="V201" s="301"/>
      <c r="W201" s="301"/>
      <c r="X201" s="301"/>
      <c r="Y201" s="301"/>
      <c r="Z201" s="301"/>
      <c r="AA201" s="301"/>
    </row>
    <row r="202">
      <c r="A202" s="301"/>
      <c r="B202" s="301"/>
      <c r="C202" s="301"/>
      <c r="D202" s="877">
        <v>44427.0</v>
      </c>
      <c r="E202" s="872" t="s">
        <v>2061</v>
      </c>
      <c r="F202" s="872">
        <v>6257.0</v>
      </c>
      <c r="G202" s="875">
        <v>39472.0</v>
      </c>
      <c r="H202" s="872" t="s">
        <v>2062</v>
      </c>
      <c r="I202" s="301"/>
      <c r="J202" s="301"/>
      <c r="K202" s="301"/>
      <c r="L202" s="301"/>
      <c r="M202" s="301"/>
      <c r="N202" s="301"/>
      <c r="O202" s="301"/>
      <c r="P202" s="301"/>
      <c r="Q202" s="301"/>
      <c r="R202" s="301"/>
      <c r="S202" s="301"/>
      <c r="T202" s="301"/>
      <c r="U202" s="301"/>
      <c r="V202" s="301"/>
      <c r="W202" s="301"/>
      <c r="X202" s="301"/>
      <c r="Y202" s="301"/>
      <c r="Z202" s="301"/>
      <c r="AA202" s="301"/>
    </row>
    <row r="203">
      <c r="A203" s="301"/>
      <c r="B203" s="301"/>
      <c r="C203" s="301"/>
      <c r="D203" s="877">
        <v>44458.0</v>
      </c>
      <c r="E203" s="872" t="s">
        <v>2063</v>
      </c>
      <c r="F203" s="872">
        <v>6050.0</v>
      </c>
      <c r="G203" s="875">
        <v>19693.0</v>
      </c>
      <c r="H203" s="872" t="s">
        <v>2064</v>
      </c>
      <c r="I203" s="301"/>
      <c r="J203" s="301"/>
      <c r="K203" s="301"/>
      <c r="L203" s="301"/>
      <c r="M203" s="301"/>
      <c r="N203" s="301"/>
      <c r="O203" s="301"/>
      <c r="P203" s="301"/>
      <c r="Q203" s="301"/>
      <c r="R203" s="301"/>
      <c r="S203" s="301"/>
      <c r="T203" s="301"/>
      <c r="U203" s="301"/>
      <c r="V203" s="301"/>
      <c r="W203" s="301"/>
      <c r="X203" s="301"/>
      <c r="Y203" s="301"/>
      <c r="Z203" s="301"/>
      <c r="AA203" s="301"/>
    </row>
    <row r="204">
      <c r="A204" s="301"/>
      <c r="B204" s="301"/>
      <c r="C204" s="301"/>
      <c r="D204" s="877">
        <v>44488.0</v>
      </c>
      <c r="E204" s="872" t="s">
        <v>2065</v>
      </c>
      <c r="F204" s="872">
        <v>6092.0</v>
      </c>
      <c r="G204" s="875">
        <v>17268.0</v>
      </c>
      <c r="H204" s="872" t="s">
        <v>2066</v>
      </c>
      <c r="I204" s="301"/>
      <c r="J204" s="301"/>
      <c r="K204" s="301"/>
      <c r="L204" s="301"/>
      <c r="M204" s="301"/>
      <c r="N204" s="301"/>
      <c r="O204" s="301"/>
      <c r="P204" s="301"/>
      <c r="Q204" s="301"/>
      <c r="R204" s="301"/>
      <c r="S204" s="301"/>
      <c r="T204" s="301"/>
      <c r="U204" s="301"/>
      <c r="V204" s="301"/>
      <c r="W204" s="301"/>
      <c r="X204" s="301"/>
      <c r="Y204" s="301"/>
      <c r="Z204" s="301"/>
      <c r="AA204" s="301"/>
    </row>
    <row r="205">
      <c r="A205" s="301"/>
      <c r="B205" s="301"/>
      <c r="C205" s="301"/>
      <c r="D205" s="877">
        <v>44519.0</v>
      </c>
      <c r="E205" s="872" t="s">
        <v>2067</v>
      </c>
      <c r="F205" s="872">
        <v>5979.0</v>
      </c>
      <c r="G205" s="875">
        <v>23623.0</v>
      </c>
      <c r="H205" s="872" t="s">
        <v>1821</v>
      </c>
      <c r="I205" s="301"/>
      <c r="J205" s="301"/>
      <c r="K205" s="301"/>
      <c r="L205" s="301"/>
      <c r="M205" s="301"/>
      <c r="N205" s="301"/>
      <c r="O205" s="301"/>
      <c r="P205" s="301"/>
      <c r="Q205" s="301"/>
      <c r="R205" s="301"/>
      <c r="S205" s="301"/>
      <c r="T205" s="301"/>
      <c r="U205" s="301"/>
      <c r="V205" s="301"/>
      <c r="W205" s="301"/>
      <c r="X205" s="301"/>
      <c r="Y205" s="301"/>
      <c r="Z205" s="301"/>
      <c r="AA205" s="301"/>
    </row>
    <row r="206">
      <c r="A206" s="301"/>
      <c r="B206" s="301"/>
      <c r="C206" s="301"/>
      <c r="D206" s="877">
        <v>44549.0</v>
      </c>
      <c r="E206" s="872" t="s">
        <v>2068</v>
      </c>
      <c r="F206" s="872">
        <v>6213.0</v>
      </c>
      <c r="G206" s="875">
        <v>18283.0</v>
      </c>
      <c r="H206" s="872" t="s">
        <v>2069</v>
      </c>
      <c r="I206" s="301"/>
      <c r="J206" s="301"/>
      <c r="K206" s="301"/>
      <c r="L206" s="301"/>
      <c r="M206" s="301"/>
      <c r="N206" s="301"/>
      <c r="O206" s="301"/>
      <c r="P206" s="301"/>
      <c r="Q206" s="301"/>
      <c r="R206" s="301"/>
      <c r="S206" s="301"/>
      <c r="T206" s="301"/>
      <c r="U206" s="301"/>
      <c r="V206" s="301"/>
      <c r="W206" s="301"/>
      <c r="X206" s="301"/>
      <c r="Y206" s="301"/>
      <c r="Z206" s="301"/>
      <c r="AA206" s="301"/>
    </row>
    <row r="207">
      <c r="A207" s="301"/>
      <c r="B207" s="301"/>
      <c r="C207" s="301"/>
      <c r="D207" s="877">
        <v>44216.0</v>
      </c>
      <c r="E207" s="872" t="s">
        <v>2070</v>
      </c>
      <c r="F207" s="872">
        <v>6119.0</v>
      </c>
      <c r="G207" s="875">
        <v>17854.0</v>
      </c>
      <c r="H207" s="872" t="s">
        <v>2071</v>
      </c>
      <c r="I207" s="301"/>
      <c r="J207" s="301"/>
      <c r="K207" s="301"/>
      <c r="L207" s="301"/>
      <c r="M207" s="301"/>
      <c r="N207" s="301"/>
      <c r="O207" s="301"/>
      <c r="P207" s="301"/>
      <c r="Q207" s="301"/>
      <c r="R207" s="301"/>
      <c r="S207" s="301"/>
      <c r="T207" s="301"/>
      <c r="U207" s="301"/>
      <c r="V207" s="301"/>
      <c r="W207" s="301"/>
      <c r="X207" s="301"/>
      <c r="Y207" s="301"/>
      <c r="Z207" s="301"/>
      <c r="AA207" s="301"/>
    </row>
    <row r="208">
      <c r="A208" s="301"/>
      <c r="B208" s="301"/>
      <c r="C208" s="301"/>
      <c r="D208" s="877">
        <v>44247.0</v>
      </c>
      <c r="E208" s="872" t="s">
        <v>2072</v>
      </c>
      <c r="F208" s="872">
        <v>5988.0</v>
      </c>
      <c r="G208" s="875">
        <v>13021.0</v>
      </c>
      <c r="H208" s="872" t="s">
        <v>2073</v>
      </c>
      <c r="I208" s="301"/>
      <c r="J208" s="301"/>
      <c r="K208" s="301"/>
      <c r="L208" s="301"/>
      <c r="M208" s="301"/>
      <c r="N208" s="301"/>
      <c r="O208" s="301"/>
      <c r="P208" s="301"/>
      <c r="Q208" s="301"/>
      <c r="R208" s="301"/>
      <c r="S208" s="301"/>
      <c r="T208" s="301"/>
      <c r="U208" s="301"/>
      <c r="V208" s="301"/>
      <c r="W208" s="301"/>
      <c r="X208" s="301"/>
      <c r="Y208" s="301"/>
      <c r="Z208" s="301"/>
      <c r="AA208" s="301"/>
    </row>
    <row r="209">
      <c r="A209" s="301"/>
      <c r="B209" s="301"/>
      <c r="C209" s="301"/>
      <c r="D209" s="877">
        <v>44275.0</v>
      </c>
      <c r="E209" s="872" t="s">
        <v>2074</v>
      </c>
      <c r="F209" s="872">
        <v>5993.0</v>
      </c>
      <c r="G209" s="875">
        <v>17175.0</v>
      </c>
      <c r="H209" s="872" t="s">
        <v>2075</v>
      </c>
      <c r="I209" s="301"/>
      <c r="J209" s="301"/>
      <c r="K209" s="301"/>
      <c r="L209" s="301"/>
      <c r="M209" s="301"/>
      <c r="N209" s="301"/>
      <c r="O209" s="301"/>
      <c r="P209" s="301"/>
      <c r="Q209" s="301"/>
      <c r="R209" s="301"/>
      <c r="S209" s="301"/>
      <c r="T209" s="301"/>
      <c r="U209" s="301"/>
      <c r="V209" s="301"/>
      <c r="W209" s="301"/>
      <c r="X209" s="301"/>
      <c r="Y209" s="301"/>
      <c r="Z209" s="301"/>
      <c r="AA209" s="301"/>
    </row>
    <row r="210">
      <c r="A210" s="301"/>
      <c r="B210" s="301"/>
      <c r="C210" s="301"/>
      <c r="D210" s="877">
        <v>44306.0</v>
      </c>
      <c r="E210" s="872" t="s">
        <v>2076</v>
      </c>
      <c r="F210" s="872">
        <v>5201.0</v>
      </c>
      <c r="G210" s="875">
        <v>20547.0</v>
      </c>
      <c r="H210" s="872" t="s">
        <v>2077</v>
      </c>
      <c r="I210" s="301"/>
      <c r="J210" s="301"/>
      <c r="K210" s="301"/>
      <c r="L210" s="301"/>
      <c r="M210" s="301"/>
      <c r="N210" s="301"/>
      <c r="O210" s="301"/>
      <c r="P210" s="301"/>
      <c r="Q210" s="301"/>
      <c r="R210" s="301"/>
      <c r="S210" s="301"/>
      <c r="T210" s="301"/>
      <c r="U210" s="301"/>
      <c r="V210" s="301"/>
      <c r="W210" s="301"/>
      <c r="X210" s="301"/>
      <c r="Y210" s="301"/>
      <c r="Z210" s="301"/>
      <c r="AA210" s="301"/>
    </row>
    <row r="211">
      <c r="A211" s="301"/>
      <c r="B211" s="301"/>
      <c r="C211" s="301"/>
      <c r="D211" s="877">
        <v>44336.0</v>
      </c>
      <c r="E211" s="872" t="s">
        <v>2078</v>
      </c>
      <c r="F211" s="872">
        <v>5642.0</v>
      </c>
      <c r="G211" s="875">
        <v>14757.0</v>
      </c>
      <c r="H211" s="872" t="s">
        <v>2079</v>
      </c>
      <c r="I211" s="301"/>
      <c r="J211" s="301"/>
      <c r="K211" s="301"/>
      <c r="L211" s="301"/>
      <c r="M211" s="301"/>
      <c r="N211" s="301"/>
      <c r="O211" s="301"/>
      <c r="P211" s="301"/>
      <c r="Q211" s="301"/>
      <c r="R211" s="301"/>
      <c r="S211" s="301"/>
      <c r="T211" s="301"/>
      <c r="U211" s="301"/>
      <c r="V211" s="301"/>
      <c r="W211" s="301"/>
      <c r="X211" s="301"/>
      <c r="Y211" s="301"/>
      <c r="Z211" s="301"/>
      <c r="AA211" s="301"/>
    </row>
    <row r="212">
      <c r="A212" s="301"/>
      <c r="B212" s="301"/>
      <c r="C212" s="301"/>
      <c r="D212" s="877">
        <v>44367.0</v>
      </c>
      <c r="E212" s="872" t="s">
        <v>2080</v>
      </c>
      <c r="F212" s="872">
        <v>5568.0</v>
      </c>
      <c r="G212" s="875">
        <v>17585.0</v>
      </c>
      <c r="H212" s="872" t="s">
        <v>2081</v>
      </c>
      <c r="I212" s="301"/>
      <c r="J212" s="301"/>
      <c r="K212" s="301"/>
      <c r="L212" s="301"/>
      <c r="M212" s="301"/>
      <c r="N212" s="301"/>
      <c r="O212" s="301"/>
      <c r="P212" s="301"/>
      <c r="Q212" s="301"/>
      <c r="R212" s="301"/>
      <c r="S212" s="301"/>
      <c r="T212" s="301"/>
      <c r="U212" s="301"/>
      <c r="V212" s="301"/>
      <c r="W212" s="301"/>
      <c r="X212" s="301"/>
      <c r="Y212" s="301"/>
      <c r="Z212" s="301"/>
      <c r="AA212" s="301"/>
    </row>
    <row r="213">
      <c r="A213" s="301"/>
      <c r="B213" s="301"/>
      <c r="C213" s="301"/>
      <c r="D213" s="877">
        <v>44397.0</v>
      </c>
      <c r="E213" s="872" t="s">
        <v>2082</v>
      </c>
      <c r="F213" s="872">
        <v>5927.0</v>
      </c>
      <c r="G213" s="875">
        <v>37549.0</v>
      </c>
      <c r="H213" s="872" t="s">
        <v>1754</v>
      </c>
      <c r="I213" s="301"/>
      <c r="J213" s="301"/>
      <c r="K213" s="301"/>
      <c r="L213" s="301"/>
      <c r="M213" s="301"/>
      <c r="N213" s="301"/>
      <c r="O213" s="301"/>
      <c r="P213" s="301"/>
      <c r="Q213" s="301"/>
      <c r="R213" s="301"/>
      <c r="S213" s="301"/>
      <c r="T213" s="301"/>
      <c r="U213" s="301"/>
      <c r="V213" s="301"/>
      <c r="W213" s="301"/>
      <c r="X213" s="301"/>
      <c r="Y213" s="301"/>
      <c r="Z213" s="301"/>
      <c r="AA213" s="301"/>
    </row>
    <row r="214">
      <c r="A214" s="301"/>
      <c r="B214" s="301"/>
      <c r="C214" s="301"/>
      <c r="D214" s="877">
        <v>44428.0</v>
      </c>
      <c r="E214" s="872" t="s">
        <v>2083</v>
      </c>
      <c r="F214" s="872">
        <v>5990.0</v>
      </c>
      <c r="G214" s="875">
        <v>37252.0</v>
      </c>
      <c r="H214" s="872" t="s">
        <v>2084</v>
      </c>
      <c r="I214" s="301"/>
      <c r="J214" s="301"/>
      <c r="K214" s="301"/>
      <c r="L214" s="301"/>
      <c r="M214" s="301"/>
      <c r="N214" s="301"/>
      <c r="O214" s="301"/>
      <c r="P214" s="301"/>
      <c r="Q214" s="301"/>
      <c r="R214" s="301"/>
      <c r="S214" s="301"/>
      <c r="T214" s="301"/>
      <c r="U214" s="301"/>
      <c r="V214" s="301"/>
      <c r="W214" s="301"/>
      <c r="X214" s="301"/>
      <c r="Y214" s="301"/>
      <c r="Z214" s="301"/>
      <c r="AA214" s="301"/>
    </row>
    <row r="215">
      <c r="A215" s="301"/>
      <c r="B215" s="301"/>
      <c r="C215" s="301"/>
      <c r="D215" s="877">
        <v>44459.0</v>
      </c>
      <c r="E215" s="872" t="s">
        <v>2085</v>
      </c>
      <c r="F215" s="872">
        <v>5881.0</v>
      </c>
      <c r="G215" s="875">
        <v>38513.0</v>
      </c>
      <c r="H215" s="872" t="s">
        <v>1992</v>
      </c>
      <c r="I215" s="301"/>
      <c r="J215" s="301"/>
      <c r="K215" s="301"/>
      <c r="L215" s="301"/>
      <c r="M215" s="301"/>
      <c r="N215" s="301"/>
      <c r="O215" s="301"/>
      <c r="P215" s="301"/>
      <c r="Q215" s="301"/>
      <c r="R215" s="301"/>
      <c r="S215" s="301"/>
      <c r="T215" s="301"/>
      <c r="U215" s="301"/>
      <c r="V215" s="301"/>
      <c r="W215" s="301"/>
      <c r="X215" s="301"/>
      <c r="Y215" s="301"/>
      <c r="Z215" s="301"/>
      <c r="AA215" s="301"/>
    </row>
    <row r="216">
      <c r="A216" s="301"/>
      <c r="B216" s="301"/>
      <c r="C216" s="301"/>
      <c r="D216" s="877">
        <v>44489.0</v>
      </c>
      <c r="E216" s="872" t="s">
        <v>2086</v>
      </c>
      <c r="F216" s="872">
        <v>6125.0</v>
      </c>
      <c r="G216" s="875">
        <v>29812.0</v>
      </c>
      <c r="H216" s="872" t="s">
        <v>2087</v>
      </c>
      <c r="I216" s="301"/>
      <c r="J216" s="301"/>
      <c r="K216" s="301"/>
      <c r="L216" s="301"/>
      <c r="M216" s="301"/>
      <c r="N216" s="301"/>
      <c r="O216" s="301"/>
      <c r="P216" s="301"/>
      <c r="Q216" s="301"/>
      <c r="R216" s="301"/>
      <c r="S216" s="301"/>
      <c r="T216" s="301"/>
      <c r="U216" s="301"/>
      <c r="V216" s="301"/>
      <c r="W216" s="301"/>
      <c r="X216" s="301"/>
      <c r="Y216" s="301"/>
      <c r="Z216" s="301"/>
      <c r="AA216" s="301"/>
    </row>
    <row r="217">
      <c r="A217" s="301"/>
      <c r="B217" s="301"/>
      <c r="C217" s="301"/>
      <c r="D217" s="877">
        <v>44520.0</v>
      </c>
      <c r="E217" s="872" t="s">
        <v>2088</v>
      </c>
      <c r="F217" s="872">
        <v>5874.0</v>
      </c>
      <c r="G217" s="875">
        <v>30929.0</v>
      </c>
      <c r="H217" s="872" t="s">
        <v>2089</v>
      </c>
      <c r="I217" s="301"/>
      <c r="J217" s="301"/>
      <c r="K217" s="301"/>
      <c r="L217" s="301"/>
      <c r="M217" s="301"/>
      <c r="N217" s="301"/>
      <c r="O217" s="301"/>
      <c r="P217" s="301"/>
      <c r="Q217" s="301"/>
      <c r="R217" s="301"/>
      <c r="S217" s="301"/>
      <c r="T217" s="301"/>
      <c r="U217" s="301"/>
      <c r="V217" s="301"/>
      <c r="W217" s="301"/>
      <c r="X217" s="301"/>
      <c r="Y217" s="301"/>
      <c r="Z217" s="301"/>
      <c r="AA217" s="301"/>
    </row>
    <row r="218">
      <c r="A218" s="301"/>
      <c r="B218" s="301"/>
      <c r="C218" s="301"/>
      <c r="D218" s="877">
        <v>44550.0</v>
      </c>
      <c r="E218" s="872" t="s">
        <v>2090</v>
      </c>
      <c r="F218" s="872">
        <v>6115.0</v>
      </c>
      <c r="G218" s="875">
        <v>35212.0</v>
      </c>
      <c r="H218" s="872" t="s">
        <v>1764</v>
      </c>
      <c r="I218" s="301"/>
      <c r="J218" s="301"/>
      <c r="K218" s="301"/>
      <c r="L218" s="301"/>
      <c r="M218" s="301"/>
      <c r="N218" s="301"/>
      <c r="O218" s="301"/>
      <c r="P218" s="301"/>
      <c r="Q218" s="301"/>
      <c r="R218" s="301"/>
      <c r="S218" s="301"/>
      <c r="T218" s="301"/>
      <c r="U218" s="301"/>
      <c r="V218" s="301"/>
      <c r="W218" s="301"/>
      <c r="X218" s="301"/>
      <c r="Y218" s="301"/>
      <c r="Z218" s="301"/>
      <c r="AA218" s="301"/>
    </row>
    <row r="219">
      <c r="A219" s="301"/>
      <c r="B219" s="301"/>
      <c r="C219" s="301"/>
      <c r="D219" s="877">
        <v>44217.0</v>
      </c>
      <c r="E219" s="872" t="s">
        <v>2091</v>
      </c>
      <c r="F219" s="872">
        <v>5938.0</v>
      </c>
      <c r="G219" s="875">
        <v>31763.0</v>
      </c>
      <c r="H219" s="872" t="s">
        <v>2092</v>
      </c>
      <c r="I219" s="301"/>
      <c r="J219" s="301"/>
      <c r="K219" s="301"/>
      <c r="L219" s="301"/>
      <c r="M219" s="301"/>
      <c r="N219" s="301"/>
      <c r="O219" s="301"/>
      <c r="P219" s="301"/>
      <c r="Q219" s="301"/>
      <c r="R219" s="301"/>
      <c r="S219" s="301"/>
      <c r="T219" s="301"/>
      <c r="U219" s="301"/>
      <c r="V219" s="301"/>
      <c r="W219" s="301"/>
      <c r="X219" s="301"/>
      <c r="Y219" s="301"/>
      <c r="Z219" s="301"/>
      <c r="AA219" s="301"/>
    </row>
    <row r="220">
      <c r="A220" s="301"/>
      <c r="B220" s="301"/>
      <c r="C220" s="301"/>
      <c r="D220" s="877">
        <v>44248.0</v>
      </c>
      <c r="E220" s="872" t="s">
        <v>2093</v>
      </c>
      <c r="F220" s="872">
        <v>5668.0</v>
      </c>
      <c r="G220" s="875">
        <v>19962.0</v>
      </c>
      <c r="H220" s="872" t="s">
        <v>2094</v>
      </c>
      <c r="I220" s="301"/>
      <c r="J220" s="301"/>
      <c r="K220" s="301"/>
      <c r="L220" s="301"/>
      <c r="M220" s="301"/>
      <c r="N220" s="301"/>
      <c r="O220" s="301"/>
      <c r="P220" s="301"/>
      <c r="Q220" s="301"/>
      <c r="R220" s="301"/>
      <c r="S220" s="301"/>
      <c r="T220" s="301"/>
      <c r="U220" s="301"/>
      <c r="V220" s="301"/>
      <c r="W220" s="301"/>
      <c r="X220" s="301"/>
      <c r="Y220" s="301"/>
      <c r="Z220" s="301"/>
      <c r="AA220" s="301"/>
    </row>
    <row r="221">
      <c r="A221" s="301"/>
      <c r="B221" s="301"/>
      <c r="C221" s="301"/>
      <c r="D221" s="877">
        <v>44276.0</v>
      </c>
      <c r="E221" s="872" t="s">
        <v>2095</v>
      </c>
      <c r="F221" s="872">
        <v>6233.0</v>
      </c>
      <c r="G221" s="875">
        <v>37094.0</v>
      </c>
      <c r="H221" s="872" t="s">
        <v>2096</v>
      </c>
      <c r="I221" s="301"/>
      <c r="J221" s="301"/>
      <c r="K221" s="301"/>
      <c r="L221" s="301"/>
      <c r="M221" s="301"/>
      <c r="N221" s="301"/>
      <c r="O221" s="301"/>
      <c r="P221" s="301"/>
      <c r="Q221" s="301"/>
      <c r="R221" s="301"/>
      <c r="S221" s="301"/>
      <c r="T221" s="301"/>
      <c r="U221" s="301"/>
      <c r="V221" s="301"/>
      <c r="W221" s="301"/>
      <c r="X221" s="301"/>
      <c r="Y221" s="301"/>
      <c r="Z221" s="301"/>
      <c r="AA221" s="301"/>
    </row>
    <row r="222">
      <c r="A222" s="301"/>
      <c r="B222" s="301"/>
      <c r="C222" s="301"/>
      <c r="D222" s="877">
        <v>44307.0</v>
      </c>
      <c r="E222" s="872" t="s">
        <v>2097</v>
      </c>
      <c r="F222" s="872">
        <v>6004.0</v>
      </c>
      <c r="G222" s="875">
        <v>36015.0</v>
      </c>
      <c r="H222" s="872" t="s">
        <v>2098</v>
      </c>
      <c r="I222" s="301"/>
      <c r="J222" s="301"/>
      <c r="K222" s="301"/>
      <c r="L222" s="301"/>
      <c r="M222" s="301"/>
      <c r="N222" s="301"/>
      <c r="O222" s="301"/>
      <c r="P222" s="301"/>
      <c r="Q222" s="301"/>
      <c r="R222" s="301"/>
      <c r="S222" s="301"/>
      <c r="T222" s="301"/>
      <c r="U222" s="301"/>
      <c r="V222" s="301"/>
      <c r="W222" s="301"/>
      <c r="X222" s="301"/>
      <c r="Y222" s="301"/>
      <c r="Z222" s="301"/>
      <c r="AA222" s="301"/>
    </row>
  </sheetData>
  <mergeCells count="3">
    <mergeCell ref="K4:Y32"/>
    <mergeCell ref="K34:Y61"/>
    <mergeCell ref="K68:AA93"/>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01"/>
      <c r="B1" s="301"/>
      <c r="C1" s="301"/>
      <c r="D1" s="301"/>
      <c r="E1" s="301"/>
      <c r="F1" s="301"/>
      <c r="G1" s="301"/>
      <c r="H1" s="301"/>
      <c r="I1" s="301"/>
      <c r="J1" s="301"/>
      <c r="K1" s="301"/>
      <c r="L1" s="301"/>
      <c r="M1" s="301"/>
      <c r="N1" s="301"/>
    </row>
    <row r="2">
      <c r="A2" s="301"/>
      <c r="B2" s="301"/>
      <c r="C2" s="301"/>
      <c r="D2" s="301"/>
      <c r="E2" s="301"/>
      <c r="F2" s="301"/>
      <c r="G2" s="301"/>
      <c r="H2" s="301"/>
      <c r="I2" s="301"/>
      <c r="J2" s="301"/>
      <c r="K2" s="301"/>
      <c r="L2" s="301"/>
      <c r="M2" s="301"/>
      <c r="N2" s="301"/>
    </row>
    <row r="3">
      <c r="A3" s="301"/>
      <c r="B3" s="301"/>
      <c r="C3" s="882" t="s">
        <v>2099</v>
      </c>
    </row>
    <row r="4">
      <c r="A4" s="301"/>
      <c r="B4" s="301"/>
      <c r="C4" s="298">
        <v>2019.0</v>
      </c>
      <c r="D4" s="298">
        <v>2020.0</v>
      </c>
      <c r="E4" s="298">
        <v>2021.0</v>
      </c>
      <c r="F4" s="298">
        <v>2022.0</v>
      </c>
      <c r="G4" s="298">
        <v>2023.0</v>
      </c>
      <c r="H4" s="298">
        <v>2024.0</v>
      </c>
      <c r="I4" s="298">
        <v>2025.0</v>
      </c>
      <c r="J4" s="298">
        <v>2026.0</v>
      </c>
      <c r="K4" s="298">
        <v>2027.0</v>
      </c>
      <c r="L4" s="298">
        <v>2028.0</v>
      </c>
      <c r="M4" s="298">
        <v>2029.0</v>
      </c>
      <c r="N4" s="298">
        <v>2030.0</v>
      </c>
    </row>
    <row r="5">
      <c r="A5" s="301"/>
      <c r="B5" s="301" t="s">
        <v>1276</v>
      </c>
      <c r="C5" s="298" t="s">
        <v>2100</v>
      </c>
      <c r="D5" s="298" t="s">
        <v>2101</v>
      </c>
      <c r="E5" s="298" t="s">
        <v>2102</v>
      </c>
      <c r="F5" s="298" t="s">
        <v>2103</v>
      </c>
      <c r="G5" s="298" t="s">
        <v>2104</v>
      </c>
      <c r="H5" s="298" t="s">
        <v>2105</v>
      </c>
      <c r="I5" s="298" t="s">
        <v>2106</v>
      </c>
      <c r="J5" s="298" t="s">
        <v>2107</v>
      </c>
      <c r="K5" s="298" t="s">
        <v>2108</v>
      </c>
      <c r="L5" s="298" t="s">
        <v>2109</v>
      </c>
      <c r="M5" s="298" t="s">
        <v>2110</v>
      </c>
      <c r="N5" s="298" t="s">
        <v>2111</v>
      </c>
    </row>
    <row r="6">
      <c r="A6" s="301"/>
      <c r="B6" s="301" t="s">
        <v>1277</v>
      </c>
      <c r="C6" s="298" t="s">
        <v>2112</v>
      </c>
      <c r="D6" s="298" t="s">
        <v>2113</v>
      </c>
      <c r="E6" s="298" t="s">
        <v>2113</v>
      </c>
      <c r="F6" s="298" t="s">
        <v>2113</v>
      </c>
      <c r="G6" s="298" t="s">
        <v>2113</v>
      </c>
      <c r="H6" s="298" t="s">
        <v>2113</v>
      </c>
      <c r="I6" s="298" t="s">
        <v>2113</v>
      </c>
      <c r="J6" s="298" t="s">
        <v>2113</v>
      </c>
      <c r="K6" s="298" t="s">
        <v>2113</v>
      </c>
      <c r="L6" s="298" t="s">
        <v>2113</v>
      </c>
      <c r="M6" s="298" t="s">
        <v>2113</v>
      </c>
      <c r="N6" s="298" t="s">
        <v>2113</v>
      </c>
    </row>
    <row r="7">
      <c r="A7" s="301"/>
      <c r="B7" s="301" t="s">
        <v>1282</v>
      </c>
      <c r="C7" s="298">
        <v>87.52</v>
      </c>
      <c r="D7" s="298">
        <v>83.46</v>
      </c>
      <c r="E7" s="298">
        <v>78.59</v>
      </c>
      <c r="F7" s="298">
        <v>73.08</v>
      </c>
      <c r="G7" s="298">
        <v>67.02</v>
      </c>
      <c r="H7" s="298">
        <v>61.0</v>
      </c>
      <c r="I7" s="298">
        <v>55.01</v>
      </c>
      <c r="J7" s="298">
        <v>49.12</v>
      </c>
      <c r="K7" s="298">
        <v>43.26</v>
      </c>
      <c r="L7" s="298">
        <v>37.46</v>
      </c>
      <c r="M7" s="298">
        <v>31.67</v>
      </c>
      <c r="N7" s="298">
        <v>25.87</v>
      </c>
    </row>
    <row r="8">
      <c r="A8" s="301"/>
      <c r="B8" s="301" t="s">
        <v>1270</v>
      </c>
      <c r="C8" s="298" t="s">
        <v>2114</v>
      </c>
      <c r="D8" s="298" t="s">
        <v>2115</v>
      </c>
      <c r="E8" s="298" t="s">
        <v>2116</v>
      </c>
      <c r="F8" s="298" t="s">
        <v>2117</v>
      </c>
      <c r="G8" s="298" t="s">
        <v>2118</v>
      </c>
      <c r="H8" s="298" t="s">
        <v>2119</v>
      </c>
      <c r="I8" s="298" t="s">
        <v>2120</v>
      </c>
      <c r="J8" s="298" t="s">
        <v>2121</v>
      </c>
      <c r="K8" s="298" t="s">
        <v>2122</v>
      </c>
      <c r="L8" s="298" t="s">
        <v>2123</v>
      </c>
      <c r="M8" s="298" t="s">
        <v>2124</v>
      </c>
      <c r="N8" s="298" t="s">
        <v>2125</v>
      </c>
    </row>
    <row r="9">
      <c r="A9" s="301"/>
      <c r="B9" s="301" t="s">
        <v>1615</v>
      </c>
      <c r="C9" s="298">
        <v>0.0</v>
      </c>
      <c r="D9" s="298">
        <v>0.0</v>
      </c>
      <c r="E9" s="298">
        <v>0.0</v>
      </c>
      <c r="F9" s="298">
        <v>0.0</v>
      </c>
      <c r="G9" s="298">
        <v>0.0</v>
      </c>
      <c r="H9" s="298">
        <v>0.0</v>
      </c>
      <c r="I9" s="298">
        <v>0.0</v>
      </c>
      <c r="J9" s="298">
        <v>0.0</v>
      </c>
      <c r="K9" s="298">
        <v>0.0</v>
      </c>
      <c r="L9" s="298">
        <v>0.0</v>
      </c>
      <c r="M9" s="298">
        <v>0.0</v>
      </c>
      <c r="N9" s="298">
        <v>0.0</v>
      </c>
    </row>
    <row r="10">
      <c r="A10" s="301"/>
      <c r="B10" s="301" t="s">
        <v>1616</v>
      </c>
      <c r="C10" s="298">
        <v>0.0</v>
      </c>
      <c r="D10" s="298">
        <v>0.0</v>
      </c>
      <c r="E10" s="298">
        <v>0.0</v>
      </c>
      <c r="F10" s="298">
        <v>0.0</v>
      </c>
      <c r="G10" s="298">
        <v>0.0</v>
      </c>
      <c r="H10" s="298">
        <v>0.0</v>
      </c>
      <c r="I10" s="298">
        <v>0.0</v>
      </c>
      <c r="J10" s="298">
        <v>0.0</v>
      </c>
      <c r="K10" s="298">
        <v>0.0</v>
      </c>
      <c r="L10" s="298">
        <v>0.0</v>
      </c>
      <c r="M10" s="298">
        <v>0.0</v>
      </c>
      <c r="N10" s="298">
        <v>0.0</v>
      </c>
    </row>
    <row r="11">
      <c r="A11" s="301"/>
      <c r="B11" s="301" t="s">
        <v>24</v>
      </c>
      <c r="C11" s="298" t="s">
        <v>2126</v>
      </c>
      <c r="D11" s="298" t="s">
        <v>2127</v>
      </c>
      <c r="E11" s="298" t="s">
        <v>2128</v>
      </c>
      <c r="F11" s="298" t="s">
        <v>2129</v>
      </c>
      <c r="G11" s="298" t="s">
        <v>2130</v>
      </c>
      <c r="H11" s="298" t="s">
        <v>2131</v>
      </c>
      <c r="I11" s="298" t="s">
        <v>2132</v>
      </c>
      <c r="J11" s="298" t="s">
        <v>2133</v>
      </c>
      <c r="K11" s="298" t="s">
        <v>2134</v>
      </c>
      <c r="L11" s="298" t="s">
        <v>2135</v>
      </c>
      <c r="M11" s="298" t="s">
        <v>2136</v>
      </c>
      <c r="N11" s="298" t="s">
        <v>2137</v>
      </c>
    </row>
    <row r="12">
      <c r="A12" s="301"/>
      <c r="B12" s="301"/>
      <c r="C12" s="301"/>
      <c r="D12" s="301"/>
      <c r="E12" s="301"/>
      <c r="F12" s="301"/>
      <c r="G12" s="301"/>
      <c r="H12" s="301"/>
      <c r="I12" s="301"/>
      <c r="J12" s="301"/>
      <c r="K12" s="301"/>
      <c r="L12" s="301"/>
      <c r="M12" s="301"/>
      <c r="N12" s="301"/>
    </row>
    <row r="13">
      <c r="A13" s="301"/>
      <c r="B13" s="301"/>
      <c r="C13" s="301"/>
      <c r="D13" s="301"/>
      <c r="E13" s="301"/>
      <c r="F13" s="301"/>
      <c r="G13" s="301"/>
      <c r="H13" s="301"/>
      <c r="I13" s="301"/>
      <c r="J13" s="301"/>
      <c r="K13" s="301"/>
      <c r="L13" s="301"/>
      <c r="M13" s="301"/>
      <c r="N13" s="301"/>
    </row>
    <row r="14">
      <c r="A14" s="301"/>
      <c r="B14" s="301"/>
      <c r="C14" s="882" t="s">
        <v>2138</v>
      </c>
    </row>
    <row r="15">
      <c r="A15" s="301"/>
      <c r="B15" s="301" t="s">
        <v>1614</v>
      </c>
      <c r="C15" s="298">
        <v>2019.0</v>
      </c>
      <c r="D15" s="298">
        <v>2020.0</v>
      </c>
      <c r="E15" s="298">
        <v>2021.0</v>
      </c>
      <c r="F15" s="298">
        <v>2022.0</v>
      </c>
      <c r="G15" s="298">
        <v>2023.0</v>
      </c>
      <c r="H15" s="298">
        <v>2024.0</v>
      </c>
      <c r="I15" s="298">
        <v>2025.0</v>
      </c>
      <c r="J15" s="298">
        <v>2026.0</v>
      </c>
      <c r="K15" s="298">
        <v>2027.0</v>
      </c>
      <c r="L15" s="298">
        <v>2028.0</v>
      </c>
      <c r="M15" s="298">
        <v>2029.0</v>
      </c>
      <c r="N15" s="298">
        <v>2030.0</v>
      </c>
    </row>
    <row r="16">
      <c r="A16" s="301"/>
      <c r="B16" s="301" t="s">
        <v>1276</v>
      </c>
      <c r="C16" s="298" t="s">
        <v>2100</v>
      </c>
      <c r="D16" s="298" t="s">
        <v>2101</v>
      </c>
      <c r="E16" s="298" t="s">
        <v>2102</v>
      </c>
      <c r="F16" s="298" t="s">
        <v>2103</v>
      </c>
      <c r="G16" s="298" t="s">
        <v>2104</v>
      </c>
      <c r="H16" s="298" t="s">
        <v>2105</v>
      </c>
      <c r="I16" s="298" t="s">
        <v>2106</v>
      </c>
      <c r="J16" s="298" t="s">
        <v>2107</v>
      </c>
      <c r="K16" s="298" t="s">
        <v>2108</v>
      </c>
      <c r="L16" s="298" t="s">
        <v>2109</v>
      </c>
      <c r="M16" s="298" t="s">
        <v>2110</v>
      </c>
      <c r="N16" s="298" t="s">
        <v>2111</v>
      </c>
    </row>
    <row r="17">
      <c r="A17" s="301"/>
      <c r="B17" s="301" t="s">
        <v>1277</v>
      </c>
      <c r="C17" s="298" t="s">
        <v>2112</v>
      </c>
      <c r="D17" s="298" t="s">
        <v>2113</v>
      </c>
      <c r="E17" s="298" t="s">
        <v>2113</v>
      </c>
      <c r="F17" s="298" t="s">
        <v>2113</v>
      </c>
      <c r="G17" s="298" t="s">
        <v>2113</v>
      </c>
      <c r="H17" s="298" t="s">
        <v>2113</v>
      </c>
      <c r="I17" s="298" t="s">
        <v>2113</v>
      </c>
      <c r="J17" s="298" t="s">
        <v>2113</v>
      </c>
      <c r="K17" s="298" t="s">
        <v>2113</v>
      </c>
      <c r="L17" s="298" t="s">
        <v>2113</v>
      </c>
      <c r="M17" s="298" t="s">
        <v>2113</v>
      </c>
      <c r="N17" s="298" t="s">
        <v>2113</v>
      </c>
    </row>
    <row r="18">
      <c r="A18" s="301"/>
      <c r="B18" s="301" t="s">
        <v>1282</v>
      </c>
      <c r="C18" s="298" t="s">
        <v>2139</v>
      </c>
      <c r="D18" s="298" t="s">
        <v>2140</v>
      </c>
      <c r="E18" s="298" t="s">
        <v>2141</v>
      </c>
      <c r="F18" s="298" t="s">
        <v>2142</v>
      </c>
      <c r="G18" s="298" t="s">
        <v>1710</v>
      </c>
      <c r="H18" s="298" t="s">
        <v>2143</v>
      </c>
      <c r="I18" s="298" t="s">
        <v>2144</v>
      </c>
      <c r="J18" s="298" t="s">
        <v>2145</v>
      </c>
      <c r="K18" s="298" t="s">
        <v>2146</v>
      </c>
      <c r="L18" s="298" t="s">
        <v>2147</v>
      </c>
      <c r="M18" s="298" t="s">
        <v>2148</v>
      </c>
      <c r="N18" s="298" t="s">
        <v>2149</v>
      </c>
    </row>
    <row r="19">
      <c r="A19" s="301"/>
      <c r="B19" s="301" t="s">
        <v>1270</v>
      </c>
      <c r="C19" s="298" t="s">
        <v>2114</v>
      </c>
      <c r="D19" s="298" t="s">
        <v>2115</v>
      </c>
      <c r="E19" s="298" t="s">
        <v>2116</v>
      </c>
      <c r="F19" s="298" t="s">
        <v>2117</v>
      </c>
      <c r="G19" s="298" t="s">
        <v>2118</v>
      </c>
      <c r="H19" s="298" t="s">
        <v>2119</v>
      </c>
      <c r="I19" s="298" t="s">
        <v>2120</v>
      </c>
      <c r="J19" s="298" t="s">
        <v>2121</v>
      </c>
      <c r="K19" s="298" t="s">
        <v>2122</v>
      </c>
      <c r="L19" s="298" t="s">
        <v>2123</v>
      </c>
      <c r="M19" s="298" t="s">
        <v>2124</v>
      </c>
      <c r="N19" s="298" t="s">
        <v>2125</v>
      </c>
    </row>
    <row r="20">
      <c r="A20" s="301"/>
      <c r="B20" s="301" t="s">
        <v>1615</v>
      </c>
      <c r="C20" s="298">
        <v>0.0</v>
      </c>
      <c r="D20" s="298">
        <v>0.0</v>
      </c>
      <c r="E20" s="298">
        <v>0.0</v>
      </c>
      <c r="F20" s="298">
        <v>0.0</v>
      </c>
      <c r="G20" s="298">
        <v>0.0</v>
      </c>
      <c r="H20" s="298">
        <v>0.0</v>
      </c>
      <c r="I20" s="298">
        <v>0.0</v>
      </c>
      <c r="J20" s="298">
        <v>0.0</v>
      </c>
      <c r="K20" s="298">
        <v>0.0</v>
      </c>
      <c r="L20" s="298">
        <v>0.0</v>
      </c>
      <c r="M20" s="298">
        <v>0.0</v>
      </c>
      <c r="N20" s="298">
        <v>0.0</v>
      </c>
    </row>
    <row r="21">
      <c r="A21" s="301"/>
      <c r="B21" s="301" t="s">
        <v>1616</v>
      </c>
      <c r="C21" s="298">
        <v>0.0</v>
      </c>
      <c r="D21" s="298">
        <v>0.0</v>
      </c>
      <c r="E21" s="298">
        <v>0.0</v>
      </c>
      <c r="F21" s="298">
        <v>0.0</v>
      </c>
      <c r="G21" s="298">
        <v>0.0</v>
      </c>
      <c r="H21" s="298">
        <v>0.0</v>
      </c>
      <c r="I21" s="298">
        <v>0.0</v>
      </c>
      <c r="J21" s="298">
        <v>0.0</v>
      </c>
      <c r="K21" s="298">
        <v>0.0</v>
      </c>
      <c r="L21" s="298">
        <v>0.0</v>
      </c>
      <c r="M21" s="298">
        <v>0.0</v>
      </c>
      <c r="N21" s="298">
        <v>0.0</v>
      </c>
    </row>
    <row r="22">
      <c r="A22" s="301"/>
      <c r="B22" s="301" t="s">
        <v>24</v>
      </c>
      <c r="C22" s="298" t="s">
        <v>2126</v>
      </c>
      <c r="D22" s="298" t="s">
        <v>2127</v>
      </c>
      <c r="E22" s="298" t="s">
        <v>2150</v>
      </c>
      <c r="F22" s="298" t="s">
        <v>2151</v>
      </c>
      <c r="G22" s="298" t="s">
        <v>2152</v>
      </c>
      <c r="H22" s="298" t="s">
        <v>2153</v>
      </c>
      <c r="I22" s="298" t="s">
        <v>2154</v>
      </c>
      <c r="J22" s="298" t="s">
        <v>2155</v>
      </c>
      <c r="K22" s="298" t="s">
        <v>2156</v>
      </c>
      <c r="L22" s="298" t="s">
        <v>2157</v>
      </c>
      <c r="M22" s="298" t="s">
        <v>2158</v>
      </c>
      <c r="N22" s="298" t="s">
        <v>2159</v>
      </c>
    </row>
    <row r="23">
      <c r="A23" s="301"/>
      <c r="B23" s="301"/>
      <c r="C23" s="301"/>
      <c r="D23" s="301"/>
      <c r="E23" s="301"/>
      <c r="F23" s="301"/>
      <c r="G23" s="301"/>
      <c r="H23" s="301"/>
      <c r="I23" s="301"/>
      <c r="J23" s="301"/>
      <c r="K23" s="301"/>
      <c r="L23" s="301"/>
      <c r="M23" s="301"/>
      <c r="N23" s="301"/>
    </row>
    <row r="24">
      <c r="A24" s="301"/>
      <c r="B24" s="301"/>
      <c r="C24" s="301"/>
      <c r="D24" s="301"/>
      <c r="E24" s="301"/>
      <c r="F24" s="301"/>
      <c r="G24" s="301"/>
      <c r="H24" s="301"/>
      <c r="I24" s="301"/>
      <c r="J24" s="301"/>
      <c r="K24" s="301"/>
      <c r="L24" s="301"/>
      <c r="M24" s="301"/>
      <c r="N24" s="301"/>
    </row>
    <row r="25">
      <c r="A25" s="301"/>
      <c r="B25" s="301"/>
      <c r="C25" s="882" t="s">
        <v>2160</v>
      </c>
    </row>
    <row r="26">
      <c r="A26" s="301"/>
      <c r="B26" s="301" t="s">
        <v>1614</v>
      </c>
      <c r="C26" s="298">
        <v>2019.0</v>
      </c>
      <c r="D26" s="298">
        <v>2020.0</v>
      </c>
      <c r="E26" s="298">
        <v>2021.0</v>
      </c>
      <c r="F26" s="298">
        <v>2022.0</v>
      </c>
      <c r="G26" s="298">
        <v>2023.0</v>
      </c>
      <c r="H26" s="298">
        <v>2024.0</v>
      </c>
      <c r="I26" s="298">
        <v>2025.0</v>
      </c>
      <c r="J26" s="298">
        <v>2026.0</v>
      </c>
      <c r="K26" s="298">
        <v>2027.0</v>
      </c>
      <c r="L26" s="298">
        <v>2028.0</v>
      </c>
      <c r="M26" s="298">
        <v>2029.0</v>
      </c>
      <c r="N26" s="298">
        <v>2030.0</v>
      </c>
    </row>
    <row r="27">
      <c r="A27" s="301"/>
      <c r="B27" s="301" t="s">
        <v>1276</v>
      </c>
      <c r="C27" s="298">
        <v>0.0</v>
      </c>
      <c r="D27" s="298">
        <v>0.0</v>
      </c>
      <c r="E27" s="298">
        <v>0.0</v>
      </c>
      <c r="F27" s="298">
        <v>0.0</v>
      </c>
      <c r="G27" s="298">
        <v>0.0</v>
      </c>
      <c r="H27" s="298">
        <v>0.0</v>
      </c>
      <c r="I27" s="298">
        <v>0.0</v>
      </c>
      <c r="J27" s="298">
        <v>0.0</v>
      </c>
      <c r="K27" s="298">
        <v>0.0</v>
      </c>
      <c r="L27" s="298">
        <v>0.0</v>
      </c>
      <c r="M27" s="298">
        <v>0.0</v>
      </c>
      <c r="N27" s="298">
        <v>0.0</v>
      </c>
    </row>
    <row r="28">
      <c r="A28" s="301"/>
      <c r="B28" s="301" t="s">
        <v>1277</v>
      </c>
      <c r="C28" s="298">
        <v>0.0</v>
      </c>
      <c r="D28" s="298">
        <v>0.0</v>
      </c>
      <c r="E28" s="298">
        <v>0.0</v>
      </c>
      <c r="F28" s="298">
        <v>0.0</v>
      </c>
      <c r="G28" s="298">
        <v>0.0</v>
      </c>
      <c r="H28" s="298">
        <v>0.0</v>
      </c>
      <c r="I28" s="298">
        <v>0.0</v>
      </c>
      <c r="J28" s="298">
        <v>0.0</v>
      </c>
      <c r="K28" s="298">
        <v>0.0</v>
      </c>
      <c r="L28" s="298">
        <v>0.0</v>
      </c>
      <c r="M28" s="298">
        <v>0.0</v>
      </c>
      <c r="N28" s="298">
        <v>0.0</v>
      </c>
    </row>
    <row r="29">
      <c r="A29" s="301"/>
      <c r="B29" s="301" t="s">
        <v>1282</v>
      </c>
      <c r="C29" s="298">
        <v>0.0</v>
      </c>
      <c r="D29" s="298">
        <v>0.0</v>
      </c>
      <c r="E29" s="298">
        <v>0.86</v>
      </c>
      <c r="F29" s="298">
        <v>1.72</v>
      </c>
      <c r="G29" s="298">
        <v>2.88</v>
      </c>
      <c r="H29" s="298">
        <v>4.01</v>
      </c>
      <c r="I29" s="298">
        <v>5.15</v>
      </c>
      <c r="J29" s="298">
        <v>6.28</v>
      </c>
      <c r="K29" s="298">
        <v>7.41</v>
      </c>
      <c r="L29" s="298">
        <v>8.53</v>
      </c>
      <c r="M29" s="298">
        <v>9.65</v>
      </c>
      <c r="N29" s="298">
        <v>10.75</v>
      </c>
    </row>
    <row r="30">
      <c r="A30" s="301"/>
      <c r="B30" s="301" t="s">
        <v>1270</v>
      </c>
      <c r="C30" s="298">
        <v>0.0</v>
      </c>
      <c r="D30" s="298">
        <v>0.0</v>
      </c>
      <c r="E30" s="298">
        <v>0.0</v>
      </c>
      <c r="F30" s="298">
        <v>0.0</v>
      </c>
      <c r="G30" s="298">
        <v>0.0</v>
      </c>
      <c r="H30" s="298">
        <v>0.0</v>
      </c>
      <c r="I30" s="298">
        <v>0.0</v>
      </c>
      <c r="J30" s="298">
        <v>0.0</v>
      </c>
      <c r="K30" s="298">
        <v>0.0</v>
      </c>
      <c r="L30" s="298">
        <v>0.0</v>
      </c>
      <c r="M30" s="298">
        <v>0.0</v>
      </c>
      <c r="N30" s="298">
        <v>0.0</v>
      </c>
    </row>
    <row r="31">
      <c r="A31" s="301"/>
      <c r="B31" s="301" t="s">
        <v>1615</v>
      </c>
      <c r="C31" s="298">
        <v>0.0</v>
      </c>
      <c r="D31" s="298">
        <v>0.0</v>
      </c>
      <c r="E31" s="298">
        <v>0.0</v>
      </c>
      <c r="F31" s="298">
        <v>0.0</v>
      </c>
      <c r="G31" s="298">
        <v>0.0</v>
      </c>
      <c r="H31" s="298">
        <v>0.0</v>
      </c>
      <c r="I31" s="298">
        <v>0.0</v>
      </c>
      <c r="J31" s="298">
        <v>0.0</v>
      </c>
      <c r="K31" s="298">
        <v>0.0</v>
      </c>
      <c r="L31" s="298">
        <v>0.0</v>
      </c>
      <c r="M31" s="298">
        <v>0.0</v>
      </c>
      <c r="N31" s="298">
        <v>0.0</v>
      </c>
    </row>
    <row r="32">
      <c r="A32" s="301"/>
      <c r="B32" s="301" t="s">
        <v>1616</v>
      </c>
      <c r="C32" s="298">
        <v>0.0</v>
      </c>
      <c r="D32" s="298">
        <v>0.0</v>
      </c>
      <c r="E32" s="298">
        <v>0.0</v>
      </c>
      <c r="F32" s="298">
        <v>0.0</v>
      </c>
      <c r="G32" s="298">
        <v>0.0</v>
      </c>
      <c r="H32" s="298">
        <v>0.0</v>
      </c>
      <c r="I32" s="298">
        <v>0.0</v>
      </c>
      <c r="J32" s="298">
        <v>0.0</v>
      </c>
      <c r="K32" s="298">
        <v>0.0</v>
      </c>
      <c r="L32" s="298">
        <v>0.0</v>
      </c>
      <c r="M32" s="298">
        <v>0.0</v>
      </c>
      <c r="N32" s="298">
        <v>0.0</v>
      </c>
    </row>
    <row r="33">
      <c r="A33" s="301"/>
      <c r="B33" s="301" t="s">
        <v>24</v>
      </c>
      <c r="C33" s="298">
        <v>0.0</v>
      </c>
      <c r="D33" s="298">
        <v>0.0</v>
      </c>
      <c r="E33" s="298" t="s">
        <v>2161</v>
      </c>
      <c r="F33" s="298" t="s">
        <v>2162</v>
      </c>
      <c r="G33" s="298" t="s">
        <v>2163</v>
      </c>
      <c r="H33" s="298" t="s">
        <v>2164</v>
      </c>
      <c r="I33" s="298" t="s">
        <v>2165</v>
      </c>
      <c r="J33" s="298" t="s">
        <v>2166</v>
      </c>
      <c r="K33" s="298" t="s">
        <v>2167</v>
      </c>
      <c r="L33" s="298" t="s">
        <v>2168</v>
      </c>
      <c r="M33" s="298" t="s">
        <v>2169</v>
      </c>
      <c r="N33" s="298" t="s">
        <v>2170</v>
      </c>
    </row>
  </sheetData>
  <mergeCells count="3">
    <mergeCell ref="C3:N3"/>
    <mergeCell ref="C14:N14"/>
    <mergeCell ref="C25:N25"/>
  </mergeCell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01" t="s">
        <v>804</v>
      </c>
      <c r="B1" s="297" t="s">
        <v>2171</v>
      </c>
      <c r="C1" s="297" t="s">
        <v>2172</v>
      </c>
      <c r="D1" s="297" t="s">
        <v>2173</v>
      </c>
      <c r="E1" s="297" t="s">
        <v>2174</v>
      </c>
      <c r="F1" s="297" t="s">
        <v>2175</v>
      </c>
      <c r="G1" s="297" t="s">
        <v>2176</v>
      </c>
      <c r="H1" s="297" t="s">
        <v>2177</v>
      </c>
      <c r="I1" s="297" t="s">
        <v>2178</v>
      </c>
      <c r="J1" s="297" t="s">
        <v>2179</v>
      </c>
      <c r="K1" s="297" t="s">
        <v>2180</v>
      </c>
      <c r="L1" s="297" t="s">
        <v>2181</v>
      </c>
      <c r="M1" s="297" t="s">
        <v>2182</v>
      </c>
      <c r="N1" s="297" t="s">
        <v>2183</v>
      </c>
    </row>
    <row r="2">
      <c r="A2" s="883" t="s">
        <v>2184</v>
      </c>
      <c r="B2" s="298">
        <v>704.0</v>
      </c>
      <c r="C2" s="301" t="s">
        <v>2185</v>
      </c>
      <c r="D2" s="298">
        <v>564.0</v>
      </c>
      <c r="E2" s="884">
        <v>43831.0</v>
      </c>
      <c r="F2" s="882" t="s">
        <v>2186</v>
      </c>
      <c r="G2" s="298">
        <v>210.5</v>
      </c>
      <c r="H2" s="298">
        <v>33.62</v>
      </c>
      <c r="I2" s="298">
        <v>45.6</v>
      </c>
      <c r="J2" s="298">
        <v>-0.25</v>
      </c>
      <c r="K2" s="298">
        <v>191.79</v>
      </c>
      <c r="L2" s="301">
        <v>38.93</v>
      </c>
      <c r="M2" s="298">
        <v>520.2</v>
      </c>
      <c r="N2" s="301"/>
    </row>
    <row r="3">
      <c r="A3" s="885" t="s">
        <v>2184</v>
      </c>
      <c r="B3" s="298">
        <v>704.0</v>
      </c>
      <c r="C3" s="301" t="s">
        <v>2185</v>
      </c>
      <c r="D3" s="298">
        <v>564.0</v>
      </c>
      <c r="E3" s="884">
        <v>43862.0</v>
      </c>
      <c r="F3" s="882" t="s">
        <v>2186</v>
      </c>
      <c r="G3" s="298">
        <v>228.24</v>
      </c>
      <c r="H3" s="298">
        <v>35.41</v>
      </c>
      <c r="I3" s="298">
        <v>46.02</v>
      </c>
      <c r="J3" s="298">
        <v>2.03</v>
      </c>
      <c r="K3" s="298">
        <v>206.68</v>
      </c>
      <c r="L3" s="301">
        <v>48.96</v>
      </c>
      <c r="M3" s="298">
        <v>567.36</v>
      </c>
      <c r="N3" s="301"/>
    </row>
    <row r="4">
      <c r="A4" s="885" t="s">
        <v>2184</v>
      </c>
      <c r="B4" s="298">
        <v>704.0</v>
      </c>
      <c r="C4" s="301" t="s">
        <v>2185</v>
      </c>
      <c r="D4" s="298">
        <v>564.0</v>
      </c>
      <c r="E4" s="884">
        <v>43891.0</v>
      </c>
      <c r="F4" s="882" t="s">
        <v>2186</v>
      </c>
      <c r="G4" s="301">
        <v>252.78</v>
      </c>
      <c r="H4" s="301">
        <v>38.39</v>
      </c>
      <c r="I4" s="301">
        <v>47.61</v>
      </c>
      <c r="J4" s="301">
        <v>0.52</v>
      </c>
      <c r="K4" s="301">
        <v>211.27</v>
      </c>
      <c r="L4" s="301">
        <v>53.04</v>
      </c>
      <c r="M4" s="301">
        <v>603.62</v>
      </c>
      <c r="N4" s="301">
        <v>573.03</v>
      </c>
    </row>
    <row r="5">
      <c r="A5" s="886" t="s">
        <v>2184</v>
      </c>
      <c r="B5" s="298">
        <v>704.0</v>
      </c>
      <c r="C5" s="301" t="s">
        <v>2185</v>
      </c>
      <c r="D5" s="298">
        <v>564.0</v>
      </c>
      <c r="E5" s="884">
        <v>43922.0</v>
      </c>
      <c r="F5" s="882" t="s">
        <v>2186</v>
      </c>
      <c r="G5" s="301">
        <v>229.13</v>
      </c>
      <c r="H5" s="301">
        <v>38.79</v>
      </c>
      <c r="I5" s="301">
        <v>49.4</v>
      </c>
      <c r="J5" s="301">
        <v>7.59</v>
      </c>
      <c r="K5" s="301">
        <v>222.32</v>
      </c>
      <c r="L5" s="301">
        <v>49.09</v>
      </c>
      <c r="M5" s="301">
        <v>596.32</v>
      </c>
      <c r="N5" s="301">
        <v>567.36</v>
      </c>
    </row>
    <row r="6">
      <c r="A6" s="887" t="s">
        <v>2184</v>
      </c>
      <c r="B6" s="298">
        <v>704.0</v>
      </c>
      <c r="C6" s="301" t="s">
        <v>2185</v>
      </c>
      <c r="D6" s="298">
        <v>564.0</v>
      </c>
      <c r="E6" s="884">
        <v>43952.0</v>
      </c>
      <c r="F6" s="301" t="s">
        <v>2186</v>
      </c>
      <c r="G6" s="298">
        <v>216.57</v>
      </c>
      <c r="H6" s="298">
        <v>43.93</v>
      </c>
      <c r="I6" s="298">
        <v>46.92</v>
      </c>
      <c r="J6" s="298">
        <v>5.11</v>
      </c>
      <c r="K6" s="298">
        <v>215.93</v>
      </c>
      <c r="L6" s="301">
        <v>48.65</v>
      </c>
      <c r="M6" s="298">
        <v>577.1</v>
      </c>
      <c r="N6" s="298">
        <v>567.36</v>
      </c>
    </row>
    <row r="7">
      <c r="A7" s="885" t="s">
        <v>2184</v>
      </c>
      <c r="B7" s="298">
        <v>704.0</v>
      </c>
      <c r="C7" s="301" t="s">
        <v>2185</v>
      </c>
      <c r="D7" s="298">
        <v>564.0</v>
      </c>
      <c r="E7" s="884">
        <v>43983.0</v>
      </c>
      <c r="F7" s="882" t="s">
        <v>2186</v>
      </c>
      <c r="G7" s="298">
        <v>221.4</v>
      </c>
      <c r="H7" s="298">
        <v>43.1</v>
      </c>
      <c r="I7" s="298">
        <v>48.55</v>
      </c>
      <c r="J7" s="298">
        <v>4.55</v>
      </c>
      <c r="K7" s="298">
        <v>206.4</v>
      </c>
      <c r="L7" s="301">
        <v>48.92</v>
      </c>
      <c r="M7" s="298">
        <v>572.92</v>
      </c>
      <c r="N7" s="298">
        <v>567.36</v>
      </c>
    </row>
    <row r="8">
      <c r="A8" s="886" t="s">
        <v>2184</v>
      </c>
      <c r="B8" s="298">
        <v>704.0</v>
      </c>
      <c r="C8" s="301" t="s">
        <v>2185</v>
      </c>
      <c r="D8" s="298">
        <v>564.0</v>
      </c>
      <c r="E8" s="884">
        <v>44013.0</v>
      </c>
      <c r="F8" s="882" t="s">
        <v>2186</v>
      </c>
      <c r="G8" s="301">
        <v>222.3</v>
      </c>
      <c r="H8" s="301">
        <v>34.33</v>
      </c>
      <c r="I8" s="301">
        <v>52.03</v>
      </c>
      <c r="J8" s="301">
        <v>6.41</v>
      </c>
      <c r="K8" s="301">
        <v>217.22</v>
      </c>
      <c r="L8" s="301">
        <v>48.93</v>
      </c>
      <c r="M8" s="301">
        <v>581.22</v>
      </c>
      <c r="N8" s="301">
        <v>567.36</v>
      </c>
    </row>
    <row r="9">
      <c r="A9" s="885" t="s">
        <v>2184</v>
      </c>
      <c r="B9" s="298">
        <v>704.0</v>
      </c>
      <c r="C9" s="301" t="s">
        <v>2185</v>
      </c>
      <c r="D9" s="298">
        <v>564.0</v>
      </c>
      <c r="E9" s="884">
        <v>44044.0</v>
      </c>
      <c r="F9" s="882" t="s">
        <v>2186</v>
      </c>
      <c r="G9" s="301">
        <v>214.87</v>
      </c>
      <c r="H9" s="301">
        <v>38.1</v>
      </c>
      <c r="I9" s="301">
        <v>50.71</v>
      </c>
      <c r="J9" s="301">
        <v>19.9</v>
      </c>
      <c r="K9" s="301">
        <v>216.88</v>
      </c>
      <c r="L9" s="301">
        <v>49.4</v>
      </c>
      <c r="M9" s="301">
        <v>589.85</v>
      </c>
      <c r="N9" s="301">
        <v>567.36</v>
      </c>
    </row>
    <row r="10">
      <c r="A10" s="885" t="s">
        <v>2184</v>
      </c>
      <c r="B10" s="298">
        <v>704.0</v>
      </c>
      <c r="C10" s="301" t="s">
        <v>2185</v>
      </c>
      <c r="D10" s="298">
        <v>564.0</v>
      </c>
      <c r="E10" s="884">
        <v>44075.0</v>
      </c>
      <c r="F10" s="882" t="s">
        <v>2186</v>
      </c>
      <c r="G10" s="298">
        <v>215.18</v>
      </c>
      <c r="H10" s="298">
        <v>36.43</v>
      </c>
      <c r="I10" s="298">
        <v>51.49</v>
      </c>
      <c r="J10" s="298">
        <v>21.8</v>
      </c>
      <c r="K10" s="298">
        <v>218.65</v>
      </c>
      <c r="L10" s="301">
        <v>49.65</v>
      </c>
      <c r="M10" s="298">
        <v>593.19</v>
      </c>
      <c r="N10" s="298">
        <v>567.36</v>
      </c>
    </row>
    <row r="11">
      <c r="A11" s="885" t="s">
        <v>2184</v>
      </c>
      <c r="B11" s="298">
        <v>704.0</v>
      </c>
      <c r="C11" s="301" t="s">
        <v>2185</v>
      </c>
      <c r="D11" s="298">
        <v>564.0</v>
      </c>
      <c r="E11" s="888">
        <v>44105.0</v>
      </c>
      <c r="F11" s="882" t="s">
        <v>2186</v>
      </c>
      <c r="G11" s="298">
        <v>214.98</v>
      </c>
      <c r="H11" s="298">
        <v>38.71</v>
      </c>
      <c r="I11" s="298">
        <v>50.83</v>
      </c>
      <c r="J11" s="298">
        <v>29.9</v>
      </c>
      <c r="K11" s="298">
        <v>210.59</v>
      </c>
      <c r="L11" s="301">
        <v>47.9</v>
      </c>
      <c r="M11" s="298">
        <v>592.31</v>
      </c>
      <c r="N11" s="298">
        <v>567.36</v>
      </c>
    </row>
    <row r="12">
      <c r="A12" s="887" t="s">
        <v>2184</v>
      </c>
      <c r="B12" s="298">
        <v>704.0</v>
      </c>
      <c r="C12" s="301" t="s">
        <v>2185</v>
      </c>
      <c r="D12" s="298">
        <v>564.0</v>
      </c>
      <c r="E12" s="888">
        <v>44136.0</v>
      </c>
      <c r="F12" s="301" t="s">
        <v>2186</v>
      </c>
      <c r="G12" s="298">
        <v>218.61</v>
      </c>
      <c r="H12" s="298">
        <v>40.62</v>
      </c>
      <c r="I12" s="298">
        <v>50.25</v>
      </c>
      <c r="J12" s="298">
        <v>26.02</v>
      </c>
      <c r="K12" s="298">
        <v>210.23</v>
      </c>
      <c r="L12" s="301">
        <v>49.18</v>
      </c>
      <c r="M12" s="298">
        <v>594.91</v>
      </c>
      <c r="N12" s="298">
        <v>567.36</v>
      </c>
    </row>
    <row r="13">
      <c r="A13" s="887" t="s">
        <v>2184</v>
      </c>
      <c r="B13" s="298">
        <v>704.0</v>
      </c>
      <c r="C13" s="301" t="s">
        <v>2185</v>
      </c>
      <c r="D13" s="298">
        <v>564.0</v>
      </c>
      <c r="E13" s="888">
        <v>44166.0</v>
      </c>
      <c r="F13" s="301" t="s">
        <v>2186</v>
      </c>
      <c r="G13" s="298">
        <v>216.46</v>
      </c>
      <c r="H13" s="298">
        <v>31.34</v>
      </c>
      <c r="I13" s="298">
        <v>50.32</v>
      </c>
      <c r="J13" s="298">
        <v>21.42</v>
      </c>
      <c r="K13" s="298">
        <v>211.37</v>
      </c>
      <c r="L13" s="301">
        <v>48.64</v>
      </c>
      <c r="M13" s="298">
        <v>579.54</v>
      </c>
      <c r="N13" s="298">
        <v>570.2</v>
      </c>
    </row>
    <row r="14">
      <c r="A14" s="886" t="s">
        <v>2187</v>
      </c>
      <c r="B14" s="298">
        <v>159.0</v>
      </c>
      <c r="C14" s="301" t="s">
        <v>2188</v>
      </c>
      <c r="D14" s="298">
        <v>599.0</v>
      </c>
      <c r="E14" s="884">
        <v>43831.0</v>
      </c>
      <c r="F14" s="882" t="s">
        <v>2186</v>
      </c>
      <c r="G14" s="301">
        <v>240.19</v>
      </c>
      <c r="H14" s="301">
        <v>34.09</v>
      </c>
      <c r="I14" s="301">
        <v>115.71</v>
      </c>
      <c r="J14" s="301">
        <v>-0.29</v>
      </c>
      <c r="K14" s="301">
        <v>181.28</v>
      </c>
      <c r="L14" s="301">
        <v>44.16</v>
      </c>
      <c r="M14" s="301">
        <v>615.15</v>
      </c>
      <c r="N14" s="301">
        <v>612.28</v>
      </c>
    </row>
    <row r="15">
      <c r="A15" s="886" t="s">
        <v>2187</v>
      </c>
      <c r="B15" s="298">
        <v>159.0</v>
      </c>
      <c r="C15" s="301" t="s">
        <v>2188</v>
      </c>
      <c r="D15" s="298">
        <v>599.0</v>
      </c>
      <c r="E15" s="884">
        <v>43862.0</v>
      </c>
      <c r="F15" s="882" t="s">
        <v>2186</v>
      </c>
      <c r="G15" s="301">
        <v>215.41</v>
      </c>
      <c r="H15" s="301">
        <v>35.41</v>
      </c>
      <c r="I15" s="301">
        <v>113.49</v>
      </c>
      <c r="J15" s="301">
        <v>3.07</v>
      </c>
      <c r="K15" s="301">
        <v>179.2</v>
      </c>
      <c r="L15" s="301">
        <v>40.0</v>
      </c>
      <c r="M15" s="301">
        <v>586.61</v>
      </c>
      <c r="N15" s="301"/>
    </row>
    <row r="16">
      <c r="A16" s="886" t="s">
        <v>2187</v>
      </c>
      <c r="B16" s="298">
        <v>159.0</v>
      </c>
      <c r="C16" s="301" t="s">
        <v>2188</v>
      </c>
      <c r="D16" s="298">
        <v>599.0</v>
      </c>
      <c r="E16" s="884">
        <v>43891.0</v>
      </c>
      <c r="F16" s="882" t="s">
        <v>2186</v>
      </c>
      <c r="G16" s="301">
        <v>237.28</v>
      </c>
      <c r="H16" s="301">
        <v>38.39</v>
      </c>
      <c r="I16" s="301">
        <v>92.94</v>
      </c>
      <c r="J16" s="301">
        <v>0.58</v>
      </c>
      <c r="K16" s="301">
        <v>173.67</v>
      </c>
      <c r="L16" s="301">
        <v>43.63</v>
      </c>
      <c r="M16" s="301">
        <v>586.51</v>
      </c>
      <c r="N16" s="301"/>
    </row>
    <row r="17">
      <c r="A17" s="887" t="s">
        <v>2187</v>
      </c>
      <c r="B17" s="298">
        <v>159.0</v>
      </c>
      <c r="C17" s="301" t="s">
        <v>2188</v>
      </c>
      <c r="D17" s="298">
        <v>599.0</v>
      </c>
      <c r="E17" s="884">
        <v>43922.0</v>
      </c>
      <c r="F17" s="301" t="s">
        <v>2186</v>
      </c>
      <c r="G17" s="298">
        <v>230.14</v>
      </c>
      <c r="H17" s="298">
        <v>38.79</v>
      </c>
      <c r="I17" s="298">
        <v>86.72</v>
      </c>
      <c r="J17" s="298">
        <v>10.94</v>
      </c>
      <c r="K17" s="298">
        <v>177.39</v>
      </c>
      <c r="L17" s="301">
        <v>42.51</v>
      </c>
      <c r="M17" s="298">
        <v>586.51</v>
      </c>
      <c r="N17" s="301"/>
    </row>
    <row r="18">
      <c r="A18" s="886" t="s">
        <v>2187</v>
      </c>
      <c r="B18" s="298">
        <v>159.0</v>
      </c>
      <c r="C18" s="301" t="s">
        <v>2188</v>
      </c>
      <c r="D18" s="298">
        <v>599.0</v>
      </c>
      <c r="E18" s="884">
        <v>43952.0</v>
      </c>
      <c r="F18" s="882" t="s">
        <v>2186</v>
      </c>
      <c r="G18" s="298">
        <v>213.2</v>
      </c>
      <c r="H18" s="298">
        <v>43.92</v>
      </c>
      <c r="I18" s="298">
        <v>90.25</v>
      </c>
      <c r="J18" s="298">
        <v>13.19</v>
      </c>
      <c r="K18" s="298">
        <v>184.61</v>
      </c>
      <c r="L18" s="301">
        <v>41.32</v>
      </c>
      <c r="M18" s="298">
        <v>586.51</v>
      </c>
      <c r="N18" s="301"/>
    </row>
    <row r="19">
      <c r="A19" s="885" t="s">
        <v>2187</v>
      </c>
      <c r="B19" s="298">
        <v>159.0</v>
      </c>
      <c r="C19" s="301" t="s">
        <v>2188</v>
      </c>
      <c r="D19" s="298">
        <v>599.0</v>
      </c>
      <c r="E19" s="884">
        <v>43983.0</v>
      </c>
      <c r="F19" s="882" t="s">
        <v>2186</v>
      </c>
      <c r="G19" s="301">
        <v>214.59</v>
      </c>
      <c r="H19" s="301">
        <v>43.1</v>
      </c>
      <c r="I19" s="301">
        <v>100.19</v>
      </c>
      <c r="J19" s="301">
        <v>2.03</v>
      </c>
      <c r="K19" s="301">
        <v>185.52</v>
      </c>
      <c r="L19" s="301">
        <v>41.07</v>
      </c>
      <c r="M19" s="301">
        <v>586.51</v>
      </c>
      <c r="N19" s="301"/>
    </row>
    <row r="20">
      <c r="A20" s="887" t="s">
        <v>2187</v>
      </c>
      <c r="B20" s="298">
        <v>159.0</v>
      </c>
      <c r="C20" s="301" t="s">
        <v>2188</v>
      </c>
      <c r="D20" s="298">
        <v>599.0</v>
      </c>
      <c r="E20" s="884">
        <v>44013.0</v>
      </c>
      <c r="F20" s="301" t="s">
        <v>2186</v>
      </c>
      <c r="G20" s="298">
        <v>212.7</v>
      </c>
      <c r="H20" s="298">
        <v>34.33</v>
      </c>
      <c r="I20" s="298">
        <v>103.81</v>
      </c>
      <c r="J20" s="298">
        <v>6.96</v>
      </c>
      <c r="K20" s="298">
        <v>188.04</v>
      </c>
      <c r="L20" s="301">
        <v>40.65</v>
      </c>
      <c r="M20" s="298">
        <v>586.51</v>
      </c>
      <c r="N20" s="301"/>
    </row>
    <row r="21">
      <c r="A21" s="885" t="s">
        <v>2187</v>
      </c>
      <c r="B21" s="298">
        <v>159.0</v>
      </c>
      <c r="C21" s="301" t="s">
        <v>2188</v>
      </c>
      <c r="D21" s="298">
        <v>599.0</v>
      </c>
      <c r="E21" s="884">
        <v>44044.0</v>
      </c>
      <c r="F21" s="882" t="s">
        <v>2186</v>
      </c>
      <c r="G21" s="298">
        <v>209.83</v>
      </c>
      <c r="H21" s="298">
        <v>38.1</v>
      </c>
      <c r="I21" s="298">
        <v>84.04</v>
      </c>
      <c r="J21" s="298">
        <v>27.72</v>
      </c>
      <c r="K21" s="298">
        <v>185.52</v>
      </c>
      <c r="L21" s="301">
        <v>41.29</v>
      </c>
      <c r="M21" s="298">
        <v>586.51</v>
      </c>
      <c r="N21" s="301"/>
    </row>
    <row r="22">
      <c r="A22" s="887" t="s">
        <v>2187</v>
      </c>
      <c r="B22" s="298">
        <v>159.0</v>
      </c>
      <c r="C22" s="301" t="s">
        <v>2188</v>
      </c>
      <c r="D22" s="298">
        <v>599.0</v>
      </c>
      <c r="E22" s="884">
        <v>44075.0</v>
      </c>
      <c r="F22" s="301" t="s">
        <v>2186</v>
      </c>
      <c r="G22" s="298">
        <v>208.61</v>
      </c>
      <c r="H22" s="298">
        <v>36.43</v>
      </c>
      <c r="I22" s="298">
        <v>80.56</v>
      </c>
      <c r="J22" s="298">
        <v>29.19</v>
      </c>
      <c r="K22" s="298">
        <v>191.24</v>
      </c>
      <c r="L22" s="301">
        <v>40.48</v>
      </c>
      <c r="M22" s="298">
        <v>586.51</v>
      </c>
      <c r="N22" s="301"/>
    </row>
    <row r="23">
      <c r="A23" s="886" t="s">
        <v>2187</v>
      </c>
      <c r="B23" s="298">
        <v>159.0</v>
      </c>
      <c r="C23" s="301" t="s">
        <v>2188</v>
      </c>
      <c r="D23" s="298">
        <v>599.0</v>
      </c>
      <c r="E23" s="888">
        <v>44105.0</v>
      </c>
      <c r="F23" s="882" t="s">
        <v>2186</v>
      </c>
      <c r="G23" s="301">
        <v>205.64</v>
      </c>
      <c r="H23" s="301">
        <v>38.71</v>
      </c>
      <c r="I23" s="301">
        <v>66.16</v>
      </c>
      <c r="J23" s="301">
        <v>42.33</v>
      </c>
      <c r="K23" s="301">
        <v>194.57</v>
      </c>
      <c r="L23" s="301">
        <v>39.09</v>
      </c>
      <c r="M23" s="301">
        <v>586.51</v>
      </c>
      <c r="N23" s="301"/>
    </row>
    <row r="24">
      <c r="A24" s="885" t="s">
        <v>2187</v>
      </c>
      <c r="B24" s="298">
        <v>159.0</v>
      </c>
      <c r="C24" s="301" t="s">
        <v>2188</v>
      </c>
      <c r="D24" s="298">
        <v>599.0</v>
      </c>
      <c r="E24" s="888">
        <v>44136.0</v>
      </c>
      <c r="F24" s="882" t="s">
        <v>2186</v>
      </c>
      <c r="G24" s="298">
        <v>211.74</v>
      </c>
      <c r="H24" s="298">
        <v>40.61</v>
      </c>
      <c r="I24" s="298">
        <v>67.02</v>
      </c>
      <c r="J24" s="298">
        <v>36.33</v>
      </c>
      <c r="K24" s="298">
        <v>190.1</v>
      </c>
      <c r="L24" s="301">
        <v>40.68</v>
      </c>
      <c r="M24" s="298">
        <v>586.51</v>
      </c>
      <c r="N24" s="301"/>
    </row>
    <row r="25">
      <c r="A25" s="886" t="s">
        <v>2187</v>
      </c>
      <c r="B25" s="298">
        <v>159.0</v>
      </c>
      <c r="C25" s="301" t="s">
        <v>2188</v>
      </c>
      <c r="D25" s="298">
        <v>599.0</v>
      </c>
      <c r="E25" s="888">
        <v>44166.0</v>
      </c>
      <c r="F25" s="882" t="s">
        <v>2186</v>
      </c>
      <c r="G25" s="301">
        <v>208.81</v>
      </c>
      <c r="H25" s="301">
        <v>31.33</v>
      </c>
      <c r="I25" s="301">
        <v>83.83</v>
      </c>
      <c r="J25" s="301">
        <v>29.57</v>
      </c>
      <c r="K25" s="301">
        <v>193.09</v>
      </c>
      <c r="L25" s="301">
        <v>39.85</v>
      </c>
      <c r="M25" s="301">
        <v>586.51</v>
      </c>
      <c r="N25" s="301"/>
    </row>
    <row r="26">
      <c r="A26" s="887" t="s">
        <v>2189</v>
      </c>
      <c r="B26" s="298">
        <v>601.0</v>
      </c>
      <c r="C26" s="301" t="s">
        <v>2190</v>
      </c>
      <c r="D26" s="298">
        <v>2371.0</v>
      </c>
      <c r="E26" s="884">
        <v>43831.0</v>
      </c>
      <c r="F26" s="301" t="s">
        <v>2186</v>
      </c>
      <c r="G26" s="298">
        <v>236.49</v>
      </c>
      <c r="H26" s="298">
        <v>33.62</v>
      </c>
      <c r="I26" s="298">
        <v>82.85</v>
      </c>
      <c r="J26" s="298">
        <v>-0.15</v>
      </c>
      <c r="K26" s="298">
        <v>218.5</v>
      </c>
      <c r="L26" s="301">
        <v>43.37</v>
      </c>
      <c r="M26" s="298">
        <v>614.7</v>
      </c>
      <c r="N26" s="301"/>
    </row>
    <row r="27">
      <c r="A27" s="885" t="s">
        <v>2189</v>
      </c>
      <c r="B27" s="298">
        <v>601.0</v>
      </c>
      <c r="C27" s="301" t="s">
        <v>2190</v>
      </c>
      <c r="D27" s="298">
        <v>2371.0</v>
      </c>
      <c r="E27" s="884">
        <v>43862.0</v>
      </c>
      <c r="F27" s="882" t="s">
        <v>2186</v>
      </c>
      <c r="G27" s="298">
        <v>227.95</v>
      </c>
      <c r="H27" s="298">
        <v>35.41</v>
      </c>
      <c r="I27" s="298">
        <v>90.25</v>
      </c>
      <c r="J27" s="298">
        <v>2.23</v>
      </c>
      <c r="K27" s="298">
        <v>211.95</v>
      </c>
      <c r="L27" s="301">
        <v>41.89</v>
      </c>
      <c r="M27" s="298">
        <v>609.7</v>
      </c>
      <c r="N27" s="301"/>
    </row>
    <row r="28">
      <c r="A28" s="886" t="s">
        <v>2189</v>
      </c>
      <c r="B28" s="298">
        <v>601.0</v>
      </c>
      <c r="C28" s="301" t="s">
        <v>2190</v>
      </c>
      <c r="D28" s="298">
        <v>2371.0</v>
      </c>
      <c r="E28" s="884">
        <v>43891.0</v>
      </c>
      <c r="F28" s="882" t="s">
        <v>2186</v>
      </c>
      <c r="G28" s="298">
        <v>235.59</v>
      </c>
      <c r="H28" s="298">
        <v>38.39</v>
      </c>
      <c r="I28" s="298">
        <v>81.66</v>
      </c>
      <c r="J28" s="298">
        <v>0.38</v>
      </c>
      <c r="K28" s="298">
        <v>206.45</v>
      </c>
      <c r="L28" s="301">
        <v>43.3</v>
      </c>
      <c r="M28" s="298">
        <v>605.8</v>
      </c>
      <c r="N28" s="301"/>
    </row>
    <row r="29">
      <c r="A29" s="886" t="s">
        <v>2189</v>
      </c>
      <c r="B29" s="298">
        <v>601.0</v>
      </c>
      <c r="C29" s="301" t="s">
        <v>2190</v>
      </c>
      <c r="D29" s="298">
        <v>2371.0</v>
      </c>
      <c r="E29" s="884">
        <v>43922.0</v>
      </c>
      <c r="F29" s="882" t="s">
        <v>2186</v>
      </c>
      <c r="G29" s="298">
        <v>220.76</v>
      </c>
      <c r="H29" s="298">
        <v>38.79</v>
      </c>
      <c r="I29" s="298">
        <v>85.21</v>
      </c>
      <c r="J29" s="298">
        <v>8.28</v>
      </c>
      <c r="K29" s="298">
        <v>212.75</v>
      </c>
      <c r="L29" s="301">
        <v>40.89</v>
      </c>
      <c r="M29" s="298">
        <v>606.7</v>
      </c>
      <c r="N29" s="301"/>
    </row>
    <row r="30">
      <c r="A30" s="887" t="s">
        <v>2189</v>
      </c>
      <c r="B30" s="298">
        <v>601.0</v>
      </c>
      <c r="C30" s="301" t="s">
        <v>2190</v>
      </c>
      <c r="D30" s="298">
        <v>2371.0</v>
      </c>
      <c r="E30" s="884">
        <v>43952.0</v>
      </c>
      <c r="F30" s="301" t="s">
        <v>2186</v>
      </c>
      <c r="G30" s="298">
        <v>219.14</v>
      </c>
      <c r="H30" s="298">
        <v>43.93</v>
      </c>
      <c r="I30" s="298">
        <v>89.85</v>
      </c>
      <c r="J30" s="298">
        <v>6.71</v>
      </c>
      <c r="K30" s="298">
        <v>221.0</v>
      </c>
      <c r="L30" s="301">
        <v>42.15</v>
      </c>
      <c r="M30" s="298">
        <v>622.8</v>
      </c>
      <c r="N30" s="298">
        <v>605.8</v>
      </c>
    </row>
    <row r="31">
      <c r="A31" s="887" t="s">
        <v>2189</v>
      </c>
      <c r="B31" s="298">
        <v>601.0</v>
      </c>
      <c r="C31" s="301" t="s">
        <v>2190</v>
      </c>
      <c r="D31" s="298">
        <v>2371.0</v>
      </c>
      <c r="E31" s="884">
        <v>43983.0</v>
      </c>
      <c r="F31" s="301" t="s">
        <v>2186</v>
      </c>
      <c r="G31" s="298">
        <v>219.15</v>
      </c>
      <c r="H31" s="298">
        <v>43.1</v>
      </c>
      <c r="I31" s="298">
        <v>95.62</v>
      </c>
      <c r="J31" s="298">
        <v>1.16</v>
      </c>
      <c r="K31" s="298">
        <v>218.57</v>
      </c>
      <c r="L31" s="301">
        <v>41.78</v>
      </c>
      <c r="M31" s="298">
        <v>619.4</v>
      </c>
      <c r="N31" s="298">
        <v>605.8</v>
      </c>
    </row>
    <row r="32">
      <c r="A32" s="887" t="s">
        <v>2189</v>
      </c>
      <c r="B32" s="298">
        <v>601.0</v>
      </c>
      <c r="C32" s="301" t="s">
        <v>2190</v>
      </c>
      <c r="D32" s="298">
        <v>2371.0</v>
      </c>
      <c r="E32" s="884">
        <v>44013.0</v>
      </c>
      <c r="F32" s="301" t="s">
        <v>2186</v>
      </c>
      <c r="G32" s="298">
        <v>219.15</v>
      </c>
      <c r="H32" s="298">
        <v>34.33</v>
      </c>
      <c r="I32" s="298">
        <v>98.94</v>
      </c>
      <c r="J32" s="298">
        <v>5.15</v>
      </c>
      <c r="K32" s="298">
        <v>212.06</v>
      </c>
      <c r="L32" s="301">
        <v>41.65</v>
      </c>
      <c r="M32" s="298">
        <v>611.3</v>
      </c>
      <c r="N32" s="298">
        <v>605.8</v>
      </c>
    </row>
    <row r="33">
      <c r="A33" s="887" t="s">
        <v>2189</v>
      </c>
      <c r="B33" s="298">
        <v>601.0</v>
      </c>
      <c r="C33" s="301" t="s">
        <v>2190</v>
      </c>
      <c r="D33" s="298">
        <v>2371.0</v>
      </c>
      <c r="E33" s="884">
        <v>44044.0</v>
      </c>
      <c r="F33" s="301" t="s">
        <v>2186</v>
      </c>
      <c r="G33" s="298">
        <v>218.73</v>
      </c>
      <c r="H33" s="298">
        <v>38.09</v>
      </c>
      <c r="I33" s="298">
        <v>98.24</v>
      </c>
      <c r="J33" s="298">
        <v>19.64</v>
      </c>
      <c r="K33" s="298">
        <v>217.51</v>
      </c>
      <c r="L33" s="301">
        <v>42.76</v>
      </c>
      <c r="M33" s="298">
        <v>635.0</v>
      </c>
      <c r="N33" s="298">
        <v>605.8</v>
      </c>
    </row>
    <row r="34">
      <c r="A34" s="885" t="s">
        <v>2189</v>
      </c>
      <c r="B34" s="298">
        <v>601.0</v>
      </c>
      <c r="C34" s="301" t="s">
        <v>2190</v>
      </c>
      <c r="D34" s="298">
        <v>2371.0</v>
      </c>
      <c r="E34" s="884">
        <v>44075.0</v>
      </c>
      <c r="F34" s="882" t="s">
        <v>2186</v>
      </c>
      <c r="G34" s="298">
        <v>220.16</v>
      </c>
      <c r="H34" s="298">
        <v>36.43</v>
      </c>
      <c r="I34" s="298">
        <v>98.27</v>
      </c>
      <c r="J34" s="298">
        <v>21.35</v>
      </c>
      <c r="K34" s="298">
        <v>224.21</v>
      </c>
      <c r="L34" s="301">
        <v>42.36</v>
      </c>
      <c r="M34" s="298">
        <v>642.8</v>
      </c>
      <c r="N34" s="298">
        <v>605.8</v>
      </c>
    </row>
    <row r="35">
      <c r="A35" s="887" t="s">
        <v>2189</v>
      </c>
      <c r="B35" s="298">
        <v>601.0</v>
      </c>
      <c r="C35" s="301" t="s">
        <v>2190</v>
      </c>
      <c r="D35" s="298">
        <v>2371.0</v>
      </c>
      <c r="E35" s="888">
        <v>44105.0</v>
      </c>
      <c r="F35" s="301" t="s">
        <v>2186</v>
      </c>
      <c r="G35" s="298">
        <v>220.51</v>
      </c>
      <c r="H35" s="298">
        <v>38.71</v>
      </c>
      <c r="I35" s="298">
        <v>97.48</v>
      </c>
      <c r="J35" s="298">
        <v>32.85</v>
      </c>
      <c r="K35" s="298">
        <v>222.86</v>
      </c>
      <c r="L35" s="301">
        <v>41.48</v>
      </c>
      <c r="M35" s="298">
        <v>653.9</v>
      </c>
      <c r="N35" s="298">
        <v>605.8</v>
      </c>
    </row>
    <row r="36">
      <c r="A36" s="887" t="s">
        <v>2189</v>
      </c>
      <c r="B36" s="298">
        <v>601.0</v>
      </c>
      <c r="C36" s="301" t="s">
        <v>2190</v>
      </c>
      <c r="D36" s="298">
        <v>2371.0</v>
      </c>
      <c r="E36" s="888">
        <v>44136.0</v>
      </c>
      <c r="F36" s="301" t="s">
        <v>2186</v>
      </c>
      <c r="G36" s="298">
        <v>211.96</v>
      </c>
      <c r="H36" s="298">
        <v>40.62</v>
      </c>
      <c r="I36" s="298">
        <v>95.21</v>
      </c>
      <c r="J36" s="298">
        <v>27.03</v>
      </c>
      <c r="K36" s="298">
        <v>215.73</v>
      </c>
      <c r="L36" s="301">
        <v>40.66</v>
      </c>
      <c r="M36" s="298">
        <v>631.2</v>
      </c>
      <c r="N36" s="298">
        <v>605.8</v>
      </c>
    </row>
    <row r="37">
      <c r="A37" s="887" t="s">
        <v>2189</v>
      </c>
      <c r="B37" s="298">
        <v>601.0</v>
      </c>
      <c r="C37" s="301" t="s">
        <v>2190</v>
      </c>
      <c r="D37" s="298">
        <v>2371.0</v>
      </c>
      <c r="E37" s="888">
        <v>44166.0</v>
      </c>
      <c r="F37" s="301" t="s">
        <v>2186</v>
      </c>
      <c r="G37" s="298">
        <v>211.14</v>
      </c>
      <c r="H37" s="298">
        <v>31.34</v>
      </c>
      <c r="I37" s="298">
        <v>89.97</v>
      </c>
      <c r="J37" s="298">
        <v>22.32</v>
      </c>
      <c r="K37" s="298">
        <v>218.15</v>
      </c>
      <c r="L37" s="301">
        <v>40.19</v>
      </c>
      <c r="M37" s="298">
        <v>613.1</v>
      </c>
      <c r="N37" s="298">
        <v>627.48</v>
      </c>
    </row>
    <row r="38">
      <c r="A38" s="885" t="s">
        <v>2191</v>
      </c>
      <c r="B38" s="298">
        <v>176.0</v>
      </c>
      <c r="C38" s="301" t="s">
        <v>2192</v>
      </c>
      <c r="D38" s="298">
        <v>2103.0</v>
      </c>
      <c r="E38" s="884">
        <v>43831.0</v>
      </c>
      <c r="F38" s="882" t="s">
        <v>2186</v>
      </c>
      <c r="G38" s="298">
        <v>231.59</v>
      </c>
      <c r="H38" s="298">
        <v>33.62</v>
      </c>
      <c r="I38" s="298">
        <v>47.89</v>
      </c>
      <c r="J38" s="889">
        <v>-65.0</v>
      </c>
      <c r="K38" s="298">
        <v>181.28</v>
      </c>
      <c r="L38" s="301">
        <v>41.04</v>
      </c>
      <c r="M38" s="298">
        <v>535.38</v>
      </c>
      <c r="N38" s="301"/>
    </row>
    <row r="39">
      <c r="A39" s="886" t="s">
        <v>2191</v>
      </c>
      <c r="B39" s="298">
        <v>176.0</v>
      </c>
      <c r="C39" s="301" t="s">
        <v>2192</v>
      </c>
      <c r="D39" s="298">
        <v>2103.0</v>
      </c>
      <c r="E39" s="884">
        <v>43862.0</v>
      </c>
      <c r="F39" s="882" t="s">
        <v>2186</v>
      </c>
      <c r="G39" s="298">
        <v>227.92</v>
      </c>
      <c r="H39" s="298">
        <v>35.41</v>
      </c>
      <c r="I39" s="298">
        <v>48.29</v>
      </c>
      <c r="J39" s="298">
        <v>2.03</v>
      </c>
      <c r="K39" s="298">
        <v>179.2</v>
      </c>
      <c r="L39" s="301">
        <v>40.36</v>
      </c>
      <c r="M39" s="298">
        <v>533.2</v>
      </c>
      <c r="N39" s="301"/>
    </row>
    <row r="40">
      <c r="A40" s="887" t="s">
        <v>2191</v>
      </c>
      <c r="B40" s="298">
        <v>176.0</v>
      </c>
      <c r="C40" s="301" t="s">
        <v>2192</v>
      </c>
      <c r="D40" s="298">
        <v>2103.0</v>
      </c>
      <c r="E40" s="884">
        <v>43891.0</v>
      </c>
      <c r="F40" s="301" t="s">
        <v>2186</v>
      </c>
      <c r="G40" s="298">
        <v>254.61</v>
      </c>
      <c r="H40" s="298">
        <v>38.39</v>
      </c>
      <c r="I40" s="298">
        <v>49.07</v>
      </c>
      <c r="J40" s="298">
        <v>0.73</v>
      </c>
      <c r="K40" s="298">
        <v>173.67</v>
      </c>
      <c r="L40" s="301">
        <v>44.62</v>
      </c>
      <c r="M40" s="298">
        <v>561.12</v>
      </c>
      <c r="N40" s="301"/>
    </row>
    <row r="41">
      <c r="A41" s="887" t="s">
        <v>2191</v>
      </c>
      <c r="B41" s="298">
        <v>176.0</v>
      </c>
      <c r="C41" s="301" t="s">
        <v>2192</v>
      </c>
      <c r="D41" s="298">
        <v>2103.0</v>
      </c>
      <c r="E41" s="884">
        <v>43922.0</v>
      </c>
      <c r="F41" s="301" t="s">
        <v>2186</v>
      </c>
      <c r="G41" s="298">
        <v>241.47</v>
      </c>
      <c r="H41" s="298">
        <v>38.79</v>
      </c>
      <c r="I41" s="298">
        <v>51.74</v>
      </c>
      <c r="J41" s="298">
        <v>5.32</v>
      </c>
      <c r="K41" s="298">
        <v>177.39</v>
      </c>
      <c r="L41" s="301">
        <v>42.56</v>
      </c>
      <c r="M41" s="298">
        <v>557.31</v>
      </c>
      <c r="N41" s="301"/>
    </row>
    <row r="42">
      <c r="A42" s="887" t="s">
        <v>2191</v>
      </c>
      <c r="B42" s="298">
        <v>176.0</v>
      </c>
      <c r="C42" s="301" t="s">
        <v>2192</v>
      </c>
      <c r="D42" s="298">
        <v>2103.0</v>
      </c>
      <c r="E42" s="884">
        <v>43952.0</v>
      </c>
      <c r="F42" s="301" t="s">
        <v>2186</v>
      </c>
      <c r="G42" s="298">
        <v>216.72</v>
      </c>
      <c r="H42" s="298">
        <v>43.92</v>
      </c>
      <c r="I42" s="298">
        <v>52.24</v>
      </c>
      <c r="J42" s="298">
        <v>11.89</v>
      </c>
      <c r="K42" s="298">
        <v>184.61</v>
      </c>
      <c r="L42" s="301">
        <v>40.25</v>
      </c>
      <c r="M42" s="298">
        <v>549.66</v>
      </c>
      <c r="N42" s="298">
        <v>549.66</v>
      </c>
    </row>
    <row r="43">
      <c r="A43" s="887" t="s">
        <v>2191</v>
      </c>
      <c r="B43" s="298">
        <v>176.0</v>
      </c>
      <c r="C43" s="301" t="s">
        <v>2192</v>
      </c>
      <c r="D43" s="298">
        <v>2103.0</v>
      </c>
      <c r="E43" s="884">
        <v>43983.0</v>
      </c>
      <c r="F43" s="301" t="s">
        <v>2186</v>
      </c>
      <c r="G43" s="298">
        <v>216.69</v>
      </c>
      <c r="H43" s="298">
        <v>43.1</v>
      </c>
      <c r="I43" s="298">
        <v>51.54</v>
      </c>
      <c r="J43" s="298">
        <v>1.76</v>
      </c>
      <c r="K43" s="298">
        <v>185.52</v>
      </c>
      <c r="L43" s="301">
        <v>39.79</v>
      </c>
      <c r="M43" s="298">
        <v>538.41</v>
      </c>
      <c r="N43" s="298">
        <v>538.41</v>
      </c>
    </row>
    <row r="44">
      <c r="A44" s="886" t="s">
        <v>2191</v>
      </c>
      <c r="B44" s="298">
        <v>176.0</v>
      </c>
      <c r="C44" s="301" t="s">
        <v>2192</v>
      </c>
      <c r="D44" s="298">
        <v>2103.0</v>
      </c>
      <c r="E44" s="884">
        <v>44013.0</v>
      </c>
      <c r="F44" s="882" t="s">
        <v>2186</v>
      </c>
      <c r="G44" s="301">
        <v>214.23</v>
      </c>
      <c r="H44" s="301">
        <v>34.33</v>
      </c>
      <c r="I44" s="301">
        <v>54.06</v>
      </c>
      <c r="J44" s="301">
        <v>5.67</v>
      </c>
      <c r="K44" s="301">
        <v>188.04</v>
      </c>
      <c r="L44" s="301">
        <v>39.79</v>
      </c>
      <c r="M44" s="301">
        <v>536.13</v>
      </c>
      <c r="N44" s="301">
        <v>536.13</v>
      </c>
    </row>
    <row r="45">
      <c r="A45" s="887" t="s">
        <v>2191</v>
      </c>
      <c r="B45" s="298">
        <v>176.0</v>
      </c>
      <c r="C45" s="301" t="s">
        <v>2192</v>
      </c>
      <c r="D45" s="298">
        <v>2103.0</v>
      </c>
      <c r="E45" s="884">
        <v>44044.0</v>
      </c>
      <c r="F45" s="301" t="s">
        <v>2186</v>
      </c>
      <c r="G45" s="298">
        <v>214.05</v>
      </c>
      <c r="H45" s="298">
        <v>38.1</v>
      </c>
      <c r="I45" s="298">
        <v>51.68</v>
      </c>
      <c r="J45" s="298">
        <v>18.91</v>
      </c>
      <c r="K45" s="298">
        <v>185.52</v>
      </c>
      <c r="L45" s="301">
        <v>48.82</v>
      </c>
      <c r="M45" s="298">
        <v>557.09</v>
      </c>
      <c r="N45" s="298">
        <v>536.13</v>
      </c>
    </row>
    <row r="46">
      <c r="A46" s="887" t="s">
        <v>2191</v>
      </c>
      <c r="B46" s="298">
        <v>176.0</v>
      </c>
      <c r="C46" s="301" t="s">
        <v>2192</v>
      </c>
      <c r="D46" s="298">
        <v>2103.0</v>
      </c>
      <c r="E46" s="884">
        <v>44075.0</v>
      </c>
      <c r="F46" s="301" t="s">
        <v>2186</v>
      </c>
      <c r="G46" s="298">
        <v>215.64</v>
      </c>
      <c r="H46" s="298">
        <v>36.42</v>
      </c>
      <c r="I46" s="298">
        <v>50.96</v>
      </c>
      <c r="J46" s="298">
        <v>21.54</v>
      </c>
      <c r="K46" s="298">
        <v>191.24</v>
      </c>
      <c r="L46" s="301">
        <v>47.61</v>
      </c>
      <c r="M46" s="298">
        <v>563.43</v>
      </c>
      <c r="N46" s="298">
        <v>536.13</v>
      </c>
    </row>
    <row r="47">
      <c r="A47" s="887" t="s">
        <v>2191</v>
      </c>
      <c r="B47" s="298">
        <v>176.0</v>
      </c>
      <c r="C47" s="301" t="s">
        <v>2192</v>
      </c>
      <c r="D47" s="298">
        <v>2103.0</v>
      </c>
      <c r="E47" s="888">
        <v>44105.0</v>
      </c>
      <c r="F47" s="301" t="s">
        <v>2186</v>
      </c>
      <c r="G47" s="298">
        <v>214.04</v>
      </c>
      <c r="H47" s="298">
        <v>38.71</v>
      </c>
      <c r="I47" s="298">
        <v>55.41</v>
      </c>
      <c r="J47" s="298">
        <v>30.0</v>
      </c>
      <c r="K47" s="298">
        <v>194.57</v>
      </c>
      <c r="L47" s="301">
        <v>46.57</v>
      </c>
      <c r="M47" s="298">
        <v>579.33</v>
      </c>
      <c r="N47" s="298">
        <v>536.13</v>
      </c>
    </row>
    <row r="48">
      <c r="A48" s="886" t="s">
        <v>2191</v>
      </c>
      <c r="B48" s="298">
        <v>176.0</v>
      </c>
      <c r="C48" s="301" t="s">
        <v>2192</v>
      </c>
      <c r="D48" s="298">
        <v>2103.0</v>
      </c>
      <c r="E48" s="888">
        <v>44136.0</v>
      </c>
      <c r="F48" s="882" t="s">
        <v>2186</v>
      </c>
      <c r="G48" s="298">
        <v>216.63</v>
      </c>
      <c r="H48" s="298">
        <v>40.62</v>
      </c>
      <c r="I48" s="298">
        <v>55.22</v>
      </c>
      <c r="J48" s="298">
        <v>25.62</v>
      </c>
      <c r="K48" s="298">
        <v>190.1</v>
      </c>
      <c r="L48" s="301">
        <v>47.45</v>
      </c>
      <c r="M48" s="298">
        <v>575.66</v>
      </c>
      <c r="N48" s="298">
        <v>536.11</v>
      </c>
    </row>
    <row r="49">
      <c r="A49" s="886" t="s">
        <v>2191</v>
      </c>
      <c r="B49" s="298">
        <v>176.0</v>
      </c>
      <c r="C49" s="301" t="s">
        <v>2192</v>
      </c>
      <c r="D49" s="298">
        <v>2103.0</v>
      </c>
      <c r="E49" s="888">
        <v>44166.0</v>
      </c>
      <c r="F49" s="882" t="s">
        <v>2186</v>
      </c>
      <c r="G49" s="298">
        <v>215.24</v>
      </c>
      <c r="H49" s="298">
        <v>31.33</v>
      </c>
      <c r="I49" s="298">
        <v>55.1</v>
      </c>
      <c r="J49" s="298">
        <v>21.33</v>
      </c>
      <c r="K49" s="298">
        <v>193.46</v>
      </c>
      <c r="L49" s="301">
        <v>46.39</v>
      </c>
      <c r="M49" s="298">
        <v>562.86</v>
      </c>
      <c r="N49" s="298">
        <v>538.8</v>
      </c>
    </row>
    <row r="50">
      <c r="A50" s="886" t="s">
        <v>2193</v>
      </c>
      <c r="B50" s="298">
        <v>158.0</v>
      </c>
      <c r="C50" s="301" t="s">
        <v>2194</v>
      </c>
      <c r="D50" s="298">
        <v>500.0</v>
      </c>
      <c r="E50" s="884">
        <v>43831.0</v>
      </c>
      <c r="F50" s="882" t="s">
        <v>2186</v>
      </c>
      <c r="G50" s="298">
        <v>212.94</v>
      </c>
      <c r="H50" s="298">
        <v>33.62</v>
      </c>
      <c r="I50" s="298">
        <v>85.62</v>
      </c>
      <c r="J50" s="889">
        <v>-218.0</v>
      </c>
      <c r="K50" s="298">
        <v>181.26</v>
      </c>
      <c r="L50" s="301">
        <v>39.78</v>
      </c>
      <c r="M50" s="298">
        <v>552.91</v>
      </c>
      <c r="N50" s="301"/>
    </row>
    <row r="51">
      <c r="A51" s="887" t="s">
        <v>2193</v>
      </c>
      <c r="B51" s="298">
        <v>158.0</v>
      </c>
      <c r="C51" s="301" t="s">
        <v>2194</v>
      </c>
      <c r="D51" s="298">
        <v>500.0</v>
      </c>
      <c r="E51" s="884">
        <v>43862.0</v>
      </c>
      <c r="F51" s="301" t="s">
        <v>2186</v>
      </c>
      <c r="G51" s="298">
        <v>210.07</v>
      </c>
      <c r="H51" s="298">
        <v>35.41</v>
      </c>
      <c r="I51" s="298">
        <v>85.9</v>
      </c>
      <c r="J51" s="298">
        <v>2.32</v>
      </c>
      <c r="K51" s="298">
        <v>179.2</v>
      </c>
      <c r="L51" s="301">
        <v>39.19</v>
      </c>
      <c r="M51" s="298">
        <v>552.11</v>
      </c>
      <c r="N51" s="301"/>
    </row>
    <row r="52">
      <c r="A52" s="886" t="s">
        <v>2193</v>
      </c>
      <c r="B52" s="298">
        <v>158.0</v>
      </c>
      <c r="C52" s="301" t="s">
        <v>2194</v>
      </c>
      <c r="D52" s="298">
        <v>500.0</v>
      </c>
      <c r="E52" s="884">
        <v>43891.0</v>
      </c>
      <c r="F52" s="882" t="s">
        <v>2186</v>
      </c>
      <c r="G52" s="301">
        <v>229.39</v>
      </c>
      <c r="H52" s="301">
        <v>38.39</v>
      </c>
      <c r="I52" s="301">
        <v>87.9</v>
      </c>
      <c r="J52" s="301">
        <v>0.44</v>
      </c>
      <c r="K52" s="301">
        <v>173.67</v>
      </c>
      <c r="L52" s="301">
        <v>42.3</v>
      </c>
      <c r="M52" s="301">
        <v>572.13</v>
      </c>
      <c r="N52" s="301"/>
    </row>
    <row r="53">
      <c r="A53" s="885" t="s">
        <v>2193</v>
      </c>
      <c r="B53" s="298">
        <v>158.0</v>
      </c>
      <c r="C53" s="301" t="s">
        <v>2194</v>
      </c>
      <c r="D53" s="298">
        <v>500.0</v>
      </c>
      <c r="E53" s="884">
        <v>43922.0</v>
      </c>
      <c r="F53" s="882" t="s">
        <v>2186</v>
      </c>
      <c r="G53" s="298">
        <v>229.39</v>
      </c>
      <c r="H53" s="298">
        <v>38.39</v>
      </c>
      <c r="I53" s="298">
        <v>87.9</v>
      </c>
      <c r="J53" s="298">
        <v>0.44</v>
      </c>
      <c r="K53" s="298">
        <v>173.67</v>
      </c>
      <c r="L53" s="301">
        <v>42.3</v>
      </c>
      <c r="M53" s="298">
        <v>576.55</v>
      </c>
      <c r="N53" s="298">
        <v>572.13</v>
      </c>
    </row>
    <row r="54">
      <c r="A54" s="885" t="s">
        <v>2193</v>
      </c>
      <c r="B54" s="298">
        <v>158.0</v>
      </c>
      <c r="C54" s="301" t="s">
        <v>2194</v>
      </c>
      <c r="D54" s="298">
        <v>500.0</v>
      </c>
      <c r="E54" s="884">
        <v>43952.0</v>
      </c>
      <c r="F54" s="882" t="s">
        <v>2186</v>
      </c>
      <c r="G54" s="301">
        <v>216.82</v>
      </c>
      <c r="H54" s="301">
        <v>43.93</v>
      </c>
      <c r="I54" s="301">
        <v>90.47</v>
      </c>
      <c r="J54" s="301">
        <v>6.82</v>
      </c>
      <c r="K54" s="301">
        <v>184.61</v>
      </c>
      <c r="L54" s="301">
        <v>41.79</v>
      </c>
      <c r="M54" s="301">
        <v>584.48</v>
      </c>
      <c r="N54" s="301">
        <v>572.13</v>
      </c>
    </row>
    <row r="55">
      <c r="A55" s="887" t="s">
        <v>2193</v>
      </c>
      <c r="B55" s="298">
        <v>158.0</v>
      </c>
      <c r="C55" s="301" t="s">
        <v>2194</v>
      </c>
      <c r="D55" s="298">
        <v>500.0</v>
      </c>
      <c r="E55" s="884">
        <v>43983.0</v>
      </c>
      <c r="F55" s="301" t="s">
        <v>2186</v>
      </c>
      <c r="G55" s="298">
        <v>210.88</v>
      </c>
      <c r="H55" s="298">
        <v>43.1</v>
      </c>
      <c r="I55" s="298">
        <v>83.87</v>
      </c>
      <c r="J55" s="298">
        <v>1.8</v>
      </c>
      <c r="K55" s="298">
        <v>185.52</v>
      </c>
      <c r="L55" s="301">
        <v>40.36</v>
      </c>
      <c r="M55" s="298">
        <v>565.55</v>
      </c>
      <c r="N55" s="301"/>
    </row>
    <row r="56">
      <c r="A56" s="885" t="s">
        <v>2193</v>
      </c>
      <c r="B56" s="298">
        <v>158.0</v>
      </c>
      <c r="C56" s="301" t="s">
        <v>2194</v>
      </c>
      <c r="D56" s="298">
        <v>500.0</v>
      </c>
      <c r="E56" s="884">
        <v>44013.0</v>
      </c>
      <c r="F56" s="882" t="s">
        <v>2186</v>
      </c>
      <c r="G56" s="298">
        <v>212.85</v>
      </c>
      <c r="H56" s="298">
        <v>34.33</v>
      </c>
      <c r="I56" s="298">
        <v>100.4</v>
      </c>
      <c r="J56" s="298">
        <v>7.16</v>
      </c>
      <c r="K56" s="298">
        <v>188.04</v>
      </c>
      <c r="L56" s="301">
        <v>45.0</v>
      </c>
      <c r="M56" s="298">
        <v>587.8</v>
      </c>
      <c r="N56" s="298">
        <v>572.13</v>
      </c>
    </row>
    <row r="57">
      <c r="A57" s="887" t="s">
        <v>2193</v>
      </c>
      <c r="B57" s="298">
        <v>158.0</v>
      </c>
      <c r="C57" s="301" t="s">
        <v>2194</v>
      </c>
      <c r="D57" s="298">
        <v>500.0</v>
      </c>
      <c r="E57" s="884">
        <v>44044.0</v>
      </c>
      <c r="F57" s="301" t="s">
        <v>2186</v>
      </c>
      <c r="G57" s="298">
        <v>218.16</v>
      </c>
      <c r="H57" s="298">
        <v>38.09</v>
      </c>
      <c r="I57" s="298">
        <v>96.06</v>
      </c>
      <c r="J57" s="298">
        <v>14.65</v>
      </c>
      <c r="K57" s="298">
        <v>185.52</v>
      </c>
      <c r="L57" s="301">
        <v>49.79</v>
      </c>
      <c r="M57" s="298">
        <v>602.29</v>
      </c>
      <c r="N57" s="298">
        <v>572.13</v>
      </c>
    </row>
    <row r="58">
      <c r="A58" s="886" t="s">
        <v>2193</v>
      </c>
      <c r="B58" s="298">
        <v>158.0</v>
      </c>
      <c r="C58" s="301" t="s">
        <v>2194</v>
      </c>
      <c r="D58" s="298">
        <v>500.0</v>
      </c>
      <c r="E58" s="884">
        <v>44075.0</v>
      </c>
      <c r="F58" s="882" t="s">
        <v>2186</v>
      </c>
      <c r="G58" s="301">
        <v>217.45</v>
      </c>
      <c r="H58" s="301">
        <v>36.43</v>
      </c>
      <c r="I58" s="301">
        <v>89.64</v>
      </c>
      <c r="J58" s="301">
        <v>26.85</v>
      </c>
      <c r="K58" s="301">
        <v>191.24</v>
      </c>
      <c r="L58" s="301">
        <v>48.93</v>
      </c>
      <c r="M58" s="301">
        <v>610.55</v>
      </c>
      <c r="N58" s="301">
        <v>572.13</v>
      </c>
    </row>
    <row r="59">
      <c r="A59" s="887" t="s">
        <v>2193</v>
      </c>
      <c r="B59" s="298">
        <v>158.0</v>
      </c>
      <c r="C59" s="301" t="s">
        <v>2194</v>
      </c>
      <c r="D59" s="298">
        <v>500.0</v>
      </c>
      <c r="E59" s="888">
        <v>44105.0</v>
      </c>
      <c r="F59" s="301" t="s">
        <v>2186</v>
      </c>
      <c r="G59" s="301">
        <v>217.74</v>
      </c>
      <c r="H59" s="301">
        <v>38.71</v>
      </c>
      <c r="I59" s="301">
        <v>96.96</v>
      </c>
      <c r="J59" s="301">
        <v>37.41</v>
      </c>
      <c r="K59" s="301">
        <v>194.57</v>
      </c>
      <c r="L59" s="301">
        <v>48.08</v>
      </c>
      <c r="M59" s="301">
        <v>633.48</v>
      </c>
      <c r="N59" s="301">
        <v>572.13</v>
      </c>
    </row>
    <row r="60">
      <c r="A60" s="886" t="s">
        <v>2193</v>
      </c>
      <c r="B60" s="298">
        <v>158.0</v>
      </c>
      <c r="C60" s="301" t="s">
        <v>2194</v>
      </c>
      <c r="D60" s="298">
        <v>500.0</v>
      </c>
      <c r="E60" s="888">
        <v>44136.0</v>
      </c>
      <c r="F60" s="882" t="s">
        <v>2186</v>
      </c>
      <c r="G60" s="301">
        <v>222.78</v>
      </c>
      <c r="H60" s="301">
        <v>40.61</v>
      </c>
      <c r="I60" s="301">
        <v>93.58</v>
      </c>
      <c r="J60" s="301">
        <v>20.17</v>
      </c>
      <c r="K60" s="301">
        <v>190.1</v>
      </c>
      <c r="L60" s="301">
        <v>49.54</v>
      </c>
      <c r="M60" s="301">
        <v>616.82</v>
      </c>
      <c r="N60" s="301">
        <v>572.13</v>
      </c>
    </row>
    <row r="61">
      <c r="A61" s="887" t="s">
        <v>2193</v>
      </c>
      <c r="B61" s="298">
        <v>158.0</v>
      </c>
      <c r="C61" s="301" t="s">
        <v>2194</v>
      </c>
      <c r="D61" s="298">
        <v>500.0</v>
      </c>
      <c r="E61" s="888">
        <v>44166.0</v>
      </c>
      <c r="F61" s="301" t="s">
        <v>2186</v>
      </c>
      <c r="G61" s="298">
        <v>221.4</v>
      </c>
      <c r="H61" s="298">
        <v>31.34</v>
      </c>
      <c r="I61" s="298">
        <v>90.1</v>
      </c>
      <c r="J61" s="298">
        <v>26.72</v>
      </c>
      <c r="K61" s="298">
        <v>193.46</v>
      </c>
      <c r="L61" s="301">
        <v>48.95</v>
      </c>
      <c r="M61" s="298">
        <v>611.99</v>
      </c>
      <c r="N61" s="298">
        <v>574.99</v>
      </c>
    </row>
    <row r="62">
      <c r="A62" s="887" t="s">
        <v>2195</v>
      </c>
      <c r="B62" s="298">
        <v>162.0</v>
      </c>
      <c r="C62" s="301" t="s">
        <v>2196</v>
      </c>
      <c r="D62" s="298">
        <v>502.0</v>
      </c>
      <c r="E62" s="884">
        <v>43831.0</v>
      </c>
      <c r="F62" s="301" t="s">
        <v>2186</v>
      </c>
      <c r="G62" s="298">
        <v>211.08</v>
      </c>
      <c r="H62" s="298">
        <v>33.62</v>
      </c>
      <c r="I62" s="298">
        <v>74.45</v>
      </c>
      <c r="J62" s="298">
        <v>-0.24</v>
      </c>
      <c r="K62" s="298">
        <v>191.79</v>
      </c>
      <c r="L62" s="301">
        <v>34.85</v>
      </c>
      <c r="M62" s="298">
        <v>545.57</v>
      </c>
      <c r="N62" s="301"/>
    </row>
    <row r="63">
      <c r="A63" s="887" t="s">
        <v>2195</v>
      </c>
      <c r="B63" s="298">
        <v>162.0</v>
      </c>
      <c r="C63" s="301" t="s">
        <v>2196</v>
      </c>
      <c r="D63" s="298">
        <v>502.0</v>
      </c>
      <c r="E63" s="884">
        <v>43862.0</v>
      </c>
      <c r="F63" s="301" t="s">
        <v>2186</v>
      </c>
      <c r="G63" s="298">
        <v>233.88</v>
      </c>
      <c r="H63" s="298">
        <v>35.41</v>
      </c>
      <c r="I63" s="298">
        <v>77.33</v>
      </c>
      <c r="J63" s="298">
        <v>2.25</v>
      </c>
      <c r="K63" s="298">
        <v>206.67</v>
      </c>
      <c r="L63" s="301">
        <v>47.36</v>
      </c>
      <c r="M63" s="298">
        <v>602.93</v>
      </c>
      <c r="N63" s="301"/>
    </row>
    <row r="64">
      <c r="A64" s="886" t="s">
        <v>2195</v>
      </c>
      <c r="B64" s="298">
        <v>162.0</v>
      </c>
      <c r="C64" s="301" t="s">
        <v>2196</v>
      </c>
      <c r="D64" s="298">
        <v>502.0</v>
      </c>
      <c r="E64" s="884">
        <v>43891.0</v>
      </c>
      <c r="F64" s="882" t="s">
        <v>2186</v>
      </c>
      <c r="G64" s="301">
        <v>258.08</v>
      </c>
      <c r="H64" s="301">
        <v>38.39</v>
      </c>
      <c r="I64" s="301">
        <v>77.2</v>
      </c>
      <c r="J64" s="301">
        <v>0.73</v>
      </c>
      <c r="K64" s="301">
        <v>211.27</v>
      </c>
      <c r="L64" s="301">
        <v>51.15</v>
      </c>
      <c r="M64" s="301">
        <v>636.85</v>
      </c>
      <c r="N64" s="301"/>
    </row>
    <row r="65">
      <c r="A65" s="885" t="s">
        <v>2195</v>
      </c>
      <c r="B65" s="298">
        <v>162.0</v>
      </c>
      <c r="C65" s="301" t="s">
        <v>2196</v>
      </c>
      <c r="D65" s="298">
        <v>502.0</v>
      </c>
      <c r="E65" s="884">
        <v>43922.0</v>
      </c>
      <c r="F65" s="882" t="s">
        <v>2186</v>
      </c>
      <c r="G65" s="298">
        <v>240.57</v>
      </c>
      <c r="H65" s="298">
        <v>38.79</v>
      </c>
      <c r="I65" s="298">
        <v>79.59</v>
      </c>
      <c r="J65" s="298">
        <v>5.25</v>
      </c>
      <c r="K65" s="298">
        <v>222.32</v>
      </c>
      <c r="L65" s="301">
        <v>48.4</v>
      </c>
      <c r="M65" s="298">
        <v>634.89</v>
      </c>
      <c r="N65" s="298">
        <v>608.96</v>
      </c>
    </row>
    <row r="66">
      <c r="A66" s="887" t="s">
        <v>2195</v>
      </c>
      <c r="B66" s="298">
        <v>162.0</v>
      </c>
      <c r="C66" s="301" t="s">
        <v>2196</v>
      </c>
      <c r="D66" s="298">
        <v>502.0</v>
      </c>
      <c r="E66" s="884">
        <v>43952.0</v>
      </c>
      <c r="F66" s="301" t="s">
        <v>2186</v>
      </c>
      <c r="G66" s="298">
        <v>220.7</v>
      </c>
      <c r="H66" s="298">
        <v>43.92</v>
      </c>
      <c r="I66" s="298">
        <v>79.52</v>
      </c>
      <c r="J66" s="298">
        <v>12.31</v>
      </c>
      <c r="K66" s="298">
        <v>215.8</v>
      </c>
      <c r="L66" s="301">
        <v>47.03</v>
      </c>
      <c r="M66" s="298">
        <v>619.43</v>
      </c>
      <c r="N66" s="298">
        <v>602.5</v>
      </c>
    </row>
    <row r="67">
      <c r="A67" s="887" t="s">
        <v>2195</v>
      </c>
      <c r="B67" s="298">
        <v>162.0</v>
      </c>
      <c r="C67" s="301" t="s">
        <v>2196</v>
      </c>
      <c r="D67" s="298">
        <v>502.0</v>
      </c>
      <c r="E67" s="884">
        <v>43983.0</v>
      </c>
      <c r="F67" s="301" t="s">
        <v>2186</v>
      </c>
      <c r="G67" s="298">
        <v>233.72</v>
      </c>
      <c r="H67" s="298">
        <v>43.1</v>
      </c>
      <c r="I67" s="298">
        <v>82.05</v>
      </c>
      <c r="J67" s="298">
        <v>1.34</v>
      </c>
      <c r="K67" s="298">
        <v>206.39</v>
      </c>
      <c r="L67" s="301">
        <v>48.41</v>
      </c>
      <c r="M67" s="298">
        <v>615.04</v>
      </c>
      <c r="N67" s="298">
        <v>602.93</v>
      </c>
    </row>
    <row r="68">
      <c r="A68" s="885" t="s">
        <v>2195</v>
      </c>
      <c r="B68" s="298">
        <v>162.0</v>
      </c>
      <c r="C68" s="301" t="s">
        <v>2196</v>
      </c>
      <c r="D68" s="298">
        <v>502.0</v>
      </c>
      <c r="E68" s="884">
        <v>44013.0</v>
      </c>
      <c r="F68" s="882" t="s">
        <v>2186</v>
      </c>
      <c r="G68" s="298">
        <v>223.78</v>
      </c>
      <c r="H68" s="298">
        <v>34.33</v>
      </c>
      <c r="I68" s="298">
        <v>81.22</v>
      </c>
      <c r="J68" s="298">
        <v>5.73</v>
      </c>
      <c r="K68" s="298">
        <v>217.21</v>
      </c>
      <c r="L68" s="301">
        <v>47.6</v>
      </c>
      <c r="M68" s="298">
        <v>609.89</v>
      </c>
      <c r="N68" s="298">
        <v>602.93</v>
      </c>
    </row>
    <row r="69">
      <c r="A69" s="885" t="s">
        <v>2195</v>
      </c>
      <c r="B69" s="298">
        <v>162.0</v>
      </c>
      <c r="C69" s="301" t="s">
        <v>2196</v>
      </c>
      <c r="D69" s="298">
        <v>502.0</v>
      </c>
      <c r="E69" s="884">
        <v>44044.0</v>
      </c>
      <c r="F69" s="882" t="s">
        <v>2186</v>
      </c>
      <c r="G69" s="298">
        <v>211.78</v>
      </c>
      <c r="H69" s="298">
        <v>38.09</v>
      </c>
      <c r="I69" s="298">
        <v>82.5</v>
      </c>
      <c r="J69" s="298">
        <v>19.56</v>
      </c>
      <c r="K69" s="298">
        <v>216.88</v>
      </c>
      <c r="L69" s="301">
        <v>47.82</v>
      </c>
      <c r="M69" s="298">
        <v>616.65</v>
      </c>
      <c r="N69" s="298">
        <v>602.93</v>
      </c>
    </row>
    <row r="70">
      <c r="A70" s="885" t="s">
        <v>2195</v>
      </c>
      <c r="B70" s="298">
        <v>162.0</v>
      </c>
      <c r="C70" s="301" t="s">
        <v>2196</v>
      </c>
      <c r="D70" s="298">
        <v>502.0</v>
      </c>
      <c r="E70" s="884">
        <v>44075.0</v>
      </c>
      <c r="F70" s="882" t="s">
        <v>2186</v>
      </c>
      <c r="G70" s="298">
        <v>212.79</v>
      </c>
      <c r="H70" s="298">
        <v>36.43</v>
      </c>
      <c r="I70" s="298">
        <v>80.9</v>
      </c>
      <c r="J70" s="298">
        <v>21.76</v>
      </c>
      <c r="K70" s="298">
        <v>218.64</v>
      </c>
      <c r="L70" s="301">
        <v>46.53</v>
      </c>
      <c r="M70" s="298">
        <v>617.06</v>
      </c>
      <c r="N70" s="298">
        <v>602.93</v>
      </c>
    </row>
    <row r="71">
      <c r="A71" s="886" t="s">
        <v>2195</v>
      </c>
      <c r="B71" s="298">
        <v>162.0</v>
      </c>
      <c r="C71" s="301" t="s">
        <v>2196</v>
      </c>
      <c r="D71" s="298">
        <v>502.0</v>
      </c>
      <c r="E71" s="888">
        <v>44105.0</v>
      </c>
      <c r="F71" s="882" t="s">
        <v>2186</v>
      </c>
      <c r="G71" s="298">
        <v>211.44</v>
      </c>
      <c r="H71" s="298">
        <v>38.71</v>
      </c>
      <c r="I71" s="298">
        <v>81.11</v>
      </c>
      <c r="J71" s="298">
        <v>30.21</v>
      </c>
      <c r="K71" s="298">
        <v>210.58</v>
      </c>
      <c r="L71" s="301">
        <v>45.55</v>
      </c>
      <c r="M71" s="298">
        <v>617.63</v>
      </c>
      <c r="N71" s="298">
        <v>602.93</v>
      </c>
    </row>
    <row r="72">
      <c r="A72" s="885" t="s">
        <v>2195</v>
      </c>
      <c r="B72" s="298">
        <v>162.0</v>
      </c>
      <c r="C72" s="301" t="s">
        <v>2196</v>
      </c>
      <c r="D72" s="298">
        <v>502.0</v>
      </c>
      <c r="E72" s="888">
        <v>44136.0</v>
      </c>
      <c r="F72" s="882" t="s">
        <v>2186</v>
      </c>
      <c r="G72" s="301">
        <v>218.27</v>
      </c>
      <c r="H72" s="301">
        <v>40.61</v>
      </c>
      <c r="I72" s="301">
        <v>79.42</v>
      </c>
      <c r="J72" s="301">
        <v>25.76</v>
      </c>
      <c r="K72" s="301">
        <v>210.22</v>
      </c>
      <c r="L72" s="301">
        <v>47.03</v>
      </c>
      <c r="M72" s="301">
        <v>621.34</v>
      </c>
      <c r="N72" s="301">
        <v>602.93</v>
      </c>
    </row>
    <row r="73">
      <c r="A73" s="887" t="s">
        <v>2195</v>
      </c>
      <c r="B73" s="298">
        <v>162.0</v>
      </c>
      <c r="C73" s="301" t="s">
        <v>2196</v>
      </c>
      <c r="D73" s="298">
        <v>502.0</v>
      </c>
      <c r="E73" s="888">
        <v>44166.0</v>
      </c>
      <c r="F73" s="301" t="s">
        <v>2186</v>
      </c>
      <c r="G73" s="298">
        <v>217.16</v>
      </c>
      <c r="H73" s="298">
        <v>31.33</v>
      </c>
      <c r="I73" s="298">
        <v>80.95</v>
      </c>
      <c r="J73" s="298">
        <v>21.64</v>
      </c>
      <c r="K73" s="298">
        <v>210.98</v>
      </c>
      <c r="L73" s="301">
        <v>46.12</v>
      </c>
      <c r="M73" s="298">
        <v>608.2</v>
      </c>
      <c r="N73" s="298">
        <v>605.95</v>
      </c>
    </row>
    <row r="74">
      <c r="A74" s="886" t="s">
        <v>2197</v>
      </c>
      <c r="B74" s="298">
        <v>165.0</v>
      </c>
      <c r="C74" s="301" t="s">
        <v>2198</v>
      </c>
      <c r="D74" s="298">
        <v>2438.0</v>
      </c>
      <c r="E74" s="884">
        <v>43831.0</v>
      </c>
      <c r="F74" s="882" t="s">
        <v>2186</v>
      </c>
      <c r="G74" s="298">
        <v>255.0</v>
      </c>
      <c r="H74" s="298">
        <v>33.62</v>
      </c>
      <c r="I74" s="298">
        <v>44.35</v>
      </c>
      <c r="J74" s="889">
        <v>-35.0</v>
      </c>
      <c r="K74" s="298">
        <v>186.21</v>
      </c>
      <c r="L74" s="301">
        <v>46.39</v>
      </c>
      <c r="M74" s="298">
        <v>565.55</v>
      </c>
      <c r="N74" s="301"/>
    </row>
    <row r="75">
      <c r="A75" s="885" t="s">
        <v>2197</v>
      </c>
      <c r="B75" s="298">
        <v>165.0</v>
      </c>
      <c r="C75" s="301" t="s">
        <v>2198</v>
      </c>
      <c r="D75" s="298">
        <v>2438.0</v>
      </c>
      <c r="E75" s="884">
        <v>43862.0</v>
      </c>
      <c r="F75" s="882" t="s">
        <v>2186</v>
      </c>
      <c r="G75" s="298">
        <v>247.18</v>
      </c>
      <c r="H75" s="298">
        <v>35.41</v>
      </c>
      <c r="I75" s="298">
        <v>44.15</v>
      </c>
      <c r="J75" s="298">
        <v>2.15</v>
      </c>
      <c r="K75" s="298">
        <v>192.53</v>
      </c>
      <c r="L75" s="301">
        <v>45.0</v>
      </c>
      <c r="M75" s="298">
        <v>566.44</v>
      </c>
      <c r="N75" s="301"/>
    </row>
    <row r="76">
      <c r="A76" s="887" t="s">
        <v>2197</v>
      </c>
      <c r="B76" s="298">
        <v>165.0</v>
      </c>
      <c r="C76" s="301" t="s">
        <v>2198</v>
      </c>
      <c r="D76" s="298">
        <v>2438.0</v>
      </c>
      <c r="E76" s="884">
        <v>43891.0</v>
      </c>
      <c r="F76" s="301" t="s">
        <v>2186</v>
      </c>
      <c r="G76" s="298">
        <v>275.73</v>
      </c>
      <c r="H76" s="298">
        <v>38.39</v>
      </c>
      <c r="I76" s="298">
        <v>44.34</v>
      </c>
      <c r="J76" s="298">
        <v>0.37</v>
      </c>
      <c r="K76" s="298">
        <v>189.32</v>
      </c>
      <c r="L76" s="301">
        <v>49.66</v>
      </c>
      <c r="M76" s="298">
        <v>597.85</v>
      </c>
      <c r="N76" s="301"/>
    </row>
    <row r="77">
      <c r="A77" s="886" t="s">
        <v>2197</v>
      </c>
      <c r="B77" s="298">
        <v>165.0</v>
      </c>
      <c r="C77" s="301" t="s">
        <v>2198</v>
      </c>
      <c r="D77" s="298">
        <v>2438.0</v>
      </c>
      <c r="E77" s="884">
        <v>43922.0</v>
      </c>
      <c r="F77" s="882" t="s">
        <v>2186</v>
      </c>
      <c r="G77" s="301">
        <v>253.77</v>
      </c>
      <c r="H77" s="301">
        <v>38.79</v>
      </c>
      <c r="I77" s="301">
        <v>46.31</v>
      </c>
      <c r="J77" s="301">
        <v>7.6</v>
      </c>
      <c r="K77" s="301">
        <v>200.03</v>
      </c>
      <c r="L77" s="301">
        <v>46.17</v>
      </c>
      <c r="M77" s="301">
        <v>592.68</v>
      </c>
      <c r="N77" s="301"/>
    </row>
    <row r="78">
      <c r="A78" s="885" t="s">
        <v>2197</v>
      </c>
      <c r="B78" s="298">
        <v>165.0</v>
      </c>
      <c r="C78" s="301" t="s">
        <v>2198</v>
      </c>
      <c r="D78" s="298">
        <v>2438.0</v>
      </c>
      <c r="E78" s="884">
        <v>43952.0</v>
      </c>
      <c r="F78" s="882" t="s">
        <v>2186</v>
      </c>
      <c r="G78" s="298">
        <v>234.28</v>
      </c>
      <c r="H78" s="298">
        <v>43.92</v>
      </c>
      <c r="I78" s="298">
        <v>44.24</v>
      </c>
      <c r="J78" s="298">
        <v>8.75</v>
      </c>
      <c r="K78" s="298">
        <v>220.77</v>
      </c>
      <c r="L78" s="301">
        <v>44.68</v>
      </c>
      <c r="M78" s="298">
        <v>596.64</v>
      </c>
      <c r="N78" s="298">
        <v>576.68</v>
      </c>
    </row>
    <row r="79">
      <c r="A79" s="885" t="s">
        <v>2197</v>
      </c>
      <c r="B79" s="298">
        <v>165.0</v>
      </c>
      <c r="C79" s="301" t="s">
        <v>2198</v>
      </c>
      <c r="D79" s="298">
        <v>2438.0</v>
      </c>
      <c r="E79" s="884">
        <v>43983.0</v>
      </c>
      <c r="F79" s="882" t="s">
        <v>2186</v>
      </c>
      <c r="G79" s="298">
        <v>235.78</v>
      </c>
      <c r="H79" s="298">
        <v>43.1</v>
      </c>
      <c r="I79" s="298">
        <v>45.86</v>
      </c>
      <c r="J79" s="298">
        <v>1.54</v>
      </c>
      <c r="K79" s="298">
        <v>196.0</v>
      </c>
      <c r="L79" s="301">
        <v>44.42</v>
      </c>
      <c r="M79" s="298">
        <v>566.71</v>
      </c>
      <c r="N79" s="298">
        <v>566.71</v>
      </c>
    </row>
    <row r="80">
      <c r="A80" s="885" t="s">
        <v>2197</v>
      </c>
      <c r="B80" s="298">
        <v>165.0</v>
      </c>
      <c r="C80" s="301" t="s">
        <v>2198</v>
      </c>
      <c r="D80" s="298">
        <v>2438.0</v>
      </c>
      <c r="E80" s="884">
        <v>44013.0</v>
      </c>
      <c r="F80" s="882" t="s">
        <v>2186</v>
      </c>
      <c r="G80" s="298">
        <v>235.78</v>
      </c>
      <c r="H80" s="298">
        <v>43.1</v>
      </c>
      <c r="I80" s="298">
        <v>45.86</v>
      </c>
      <c r="J80" s="298">
        <v>1.54</v>
      </c>
      <c r="K80" s="298">
        <v>196.0</v>
      </c>
      <c r="L80" s="301">
        <v>44.42</v>
      </c>
      <c r="M80" s="298">
        <v>566.71</v>
      </c>
      <c r="N80" s="298">
        <v>566.71</v>
      </c>
    </row>
    <row r="81">
      <c r="A81" s="887" t="s">
        <v>2197</v>
      </c>
      <c r="B81" s="298">
        <v>165.0</v>
      </c>
      <c r="C81" s="301" t="s">
        <v>2198</v>
      </c>
      <c r="D81" s="298">
        <v>2438.0</v>
      </c>
      <c r="E81" s="884">
        <v>44044.0</v>
      </c>
      <c r="F81" s="301" t="s">
        <v>2186</v>
      </c>
      <c r="G81" s="298">
        <v>232.52</v>
      </c>
      <c r="H81" s="298">
        <v>38.09</v>
      </c>
      <c r="I81" s="298">
        <v>49.0</v>
      </c>
      <c r="J81" s="298">
        <v>23.23</v>
      </c>
      <c r="K81" s="298">
        <v>196.01</v>
      </c>
      <c r="L81" s="301">
        <v>45.13</v>
      </c>
      <c r="M81" s="298">
        <v>584.01</v>
      </c>
      <c r="N81" s="298">
        <v>566.72</v>
      </c>
    </row>
    <row r="82">
      <c r="A82" s="887" t="s">
        <v>2197</v>
      </c>
      <c r="B82" s="298">
        <v>165.0</v>
      </c>
      <c r="C82" s="301" t="s">
        <v>2198</v>
      </c>
      <c r="D82" s="298">
        <v>2438.0</v>
      </c>
      <c r="E82" s="884">
        <v>44075.0</v>
      </c>
      <c r="F82" s="301" t="s">
        <v>2186</v>
      </c>
      <c r="G82" s="298">
        <v>233.82</v>
      </c>
      <c r="H82" s="298">
        <v>36.42</v>
      </c>
      <c r="I82" s="298">
        <v>49.06</v>
      </c>
      <c r="J82" s="298">
        <v>23.75</v>
      </c>
      <c r="K82" s="298">
        <v>201.9</v>
      </c>
      <c r="L82" s="301">
        <v>44.68</v>
      </c>
      <c r="M82" s="298">
        <v>589.65</v>
      </c>
      <c r="N82" s="298">
        <v>566.71</v>
      </c>
    </row>
    <row r="83">
      <c r="A83" s="886" t="s">
        <v>2197</v>
      </c>
      <c r="B83" s="298">
        <v>165.0</v>
      </c>
      <c r="C83" s="301" t="s">
        <v>2198</v>
      </c>
      <c r="D83" s="298">
        <v>2438.0</v>
      </c>
      <c r="E83" s="888">
        <v>44105.0</v>
      </c>
      <c r="F83" s="882" t="s">
        <v>2186</v>
      </c>
      <c r="G83" s="301">
        <v>236.09</v>
      </c>
      <c r="H83" s="301">
        <v>38.71</v>
      </c>
      <c r="I83" s="301">
        <v>49.53</v>
      </c>
      <c r="J83" s="301">
        <v>32.94</v>
      </c>
      <c r="K83" s="301">
        <v>211.62</v>
      </c>
      <c r="L83" s="301">
        <v>42.1</v>
      </c>
      <c r="M83" s="301">
        <v>611.0</v>
      </c>
      <c r="N83" s="301">
        <v>566.71</v>
      </c>
    </row>
    <row r="84">
      <c r="A84" s="887" t="s">
        <v>2197</v>
      </c>
      <c r="B84" s="298">
        <v>165.0</v>
      </c>
      <c r="C84" s="301" t="s">
        <v>2198</v>
      </c>
      <c r="D84" s="298">
        <v>2438.0</v>
      </c>
      <c r="E84" s="888">
        <v>44136.0</v>
      </c>
      <c r="F84" s="301" t="s">
        <v>2186</v>
      </c>
      <c r="G84" s="298">
        <v>235.98</v>
      </c>
      <c r="H84" s="298">
        <v>40.62</v>
      </c>
      <c r="I84" s="298">
        <v>48.95</v>
      </c>
      <c r="J84" s="298">
        <v>28.02</v>
      </c>
      <c r="K84" s="298">
        <v>209.76</v>
      </c>
      <c r="L84" s="301">
        <v>42.63</v>
      </c>
      <c r="M84" s="298">
        <v>605.97</v>
      </c>
      <c r="N84" s="298">
        <v>556.71</v>
      </c>
    </row>
    <row r="85">
      <c r="A85" s="885" t="s">
        <v>2197</v>
      </c>
      <c r="B85" s="298">
        <v>165.0</v>
      </c>
      <c r="C85" s="301" t="s">
        <v>2198</v>
      </c>
      <c r="D85" s="846">
        <v>2.438</v>
      </c>
      <c r="E85" s="888">
        <v>44166.0</v>
      </c>
      <c r="F85" s="882" t="s">
        <v>2186</v>
      </c>
      <c r="G85" s="301">
        <v>235.99</v>
      </c>
      <c r="H85" s="301">
        <v>31.34</v>
      </c>
      <c r="I85" s="301">
        <v>48.41</v>
      </c>
      <c r="J85" s="301">
        <v>22.17</v>
      </c>
      <c r="K85" s="301">
        <v>204.11</v>
      </c>
      <c r="L85" s="301">
        <v>42.65</v>
      </c>
      <c r="M85" s="301">
        <v>585.05</v>
      </c>
      <c r="N85" s="301">
        <v>569.55</v>
      </c>
    </row>
    <row r="86">
      <c r="A86" s="887" t="s">
        <v>2199</v>
      </c>
      <c r="B86" s="298">
        <v>171.0</v>
      </c>
      <c r="C86" s="301" t="s">
        <v>2200</v>
      </c>
      <c r="D86" s="298">
        <v>1032.0</v>
      </c>
      <c r="E86" s="884">
        <v>43831.0</v>
      </c>
      <c r="F86" s="301" t="s">
        <v>2186</v>
      </c>
      <c r="G86" s="298">
        <v>243.47</v>
      </c>
      <c r="H86" s="298">
        <v>33.62</v>
      </c>
      <c r="I86" s="298">
        <v>99.88</v>
      </c>
      <c r="J86" s="298">
        <v>-0.45</v>
      </c>
      <c r="K86" s="298">
        <v>218.5</v>
      </c>
      <c r="L86" s="301">
        <v>44.5</v>
      </c>
      <c r="M86" s="298">
        <v>639.48</v>
      </c>
      <c r="N86" s="301"/>
    </row>
    <row r="87">
      <c r="A87" s="885" t="s">
        <v>2199</v>
      </c>
      <c r="B87" s="298">
        <v>171.0</v>
      </c>
      <c r="C87" s="301" t="s">
        <v>2200</v>
      </c>
      <c r="D87" s="298">
        <v>1032.0</v>
      </c>
      <c r="E87" s="884">
        <v>43862.0</v>
      </c>
      <c r="F87" s="882" t="s">
        <v>2186</v>
      </c>
      <c r="G87" s="298">
        <v>227.28</v>
      </c>
      <c r="H87" s="298">
        <v>35.41</v>
      </c>
      <c r="I87" s="298">
        <v>103.46</v>
      </c>
      <c r="J87" s="298">
        <v>2.37</v>
      </c>
      <c r="K87" s="298">
        <v>211.95</v>
      </c>
      <c r="L87" s="301">
        <v>41.78</v>
      </c>
      <c r="M87" s="298">
        <v>621.96</v>
      </c>
      <c r="N87" s="301"/>
    </row>
    <row r="88">
      <c r="A88" s="885" t="s">
        <v>2199</v>
      </c>
      <c r="B88" s="298">
        <v>171.0</v>
      </c>
      <c r="C88" s="301" t="s">
        <v>2200</v>
      </c>
      <c r="D88" s="298">
        <v>1032.0</v>
      </c>
      <c r="E88" s="884">
        <v>43891.0</v>
      </c>
      <c r="F88" s="882" t="s">
        <v>2186</v>
      </c>
      <c r="G88" s="298">
        <v>247.03</v>
      </c>
      <c r="H88" s="298">
        <v>38.39</v>
      </c>
      <c r="I88" s="298">
        <v>98.23</v>
      </c>
      <c r="J88" s="298">
        <v>0.41</v>
      </c>
      <c r="K88" s="298">
        <v>206.45</v>
      </c>
      <c r="L88" s="301">
        <v>45.1</v>
      </c>
      <c r="M88" s="298">
        <v>635.71</v>
      </c>
      <c r="N88" s="301"/>
    </row>
    <row r="89">
      <c r="A89" s="886" t="s">
        <v>2199</v>
      </c>
      <c r="B89" s="298">
        <v>171.0</v>
      </c>
      <c r="C89" s="301" t="s">
        <v>2200</v>
      </c>
      <c r="D89" s="298">
        <v>1032.0</v>
      </c>
      <c r="E89" s="884">
        <v>43922.0</v>
      </c>
      <c r="F89" s="882" t="s">
        <v>2186</v>
      </c>
      <c r="G89" s="298">
        <v>266.84</v>
      </c>
      <c r="H89" s="298">
        <v>38.79</v>
      </c>
      <c r="I89" s="298">
        <v>97.92</v>
      </c>
      <c r="J89" s="298">
        <v>8.55</v>
      </c>
      <c r="K89" s="298">
        <v>212.75</v>
      </c>
      <c r="L89" s="301">
        <v>48.24</v>
      </c>
      <c r="M89" s="298">
        <v>673.12</v>
      </c>
      <c r="N89" s="301"/>
    </row>
    <row r="90">
      <c r="A90" s="887" t="s">
        <v>2199</v>
      </c>
      <c r="B90" s="298">
        <v>171.0</v>
      </c>
      <c r="C90" s="301" t="s">
        <v>2200</v>
      </c>
      <c r="D90" s="298">
        <v>1032.0</v>
      </c>
      <c r="E90" s="884">
        <v>43952.0</v>
      </c>
      <c r="F90" s="301" t="s">
        <v>2186</v>
      </c>
      <c r="G90" s="298">
        <v>210.81</v>
      </c>
      <c r="H90" s="298">
        <v>43.92</v>
      </c>
      <c r="I90" s="298">
        <v>102.95</v>
      </c>
      <c r="J90" s="298">
        <v>10.17</v>
      </c>
      <c r="K90" s="298">
        <v>221.0</v>
      </c>
      <c r="L90" s="301">
        <v>40.79</v>
      </c>
      <c r="M90" s="298">
        <v>629.65</v>
      </c>
      <c r="N90" s="301"/>
    </row>
    <row r="91">
      <c r="A91" s="887" t="s">
        <v>2199</v>
      </c>
      <c r="B91" s="298">
        <v>171.0</v>
      </c>
      <c r="C91" s="301" t="s">
        <v>2200</v>
      </c>
      <c r="D91" s="298">
        <v>1032.0</v>
      </c>
      <c r="E91" s="884">
        <v>43983.0</v>
      </c>
      <c r="F91" s="301" t="s">
        <v>2186</v>
      </c>
      <c r="G91" s="298">
        <v>199.32</v>
      </c>
      <c r="H91" s="298">
        <v>43.1</v>
      </c>
      <c r="I91" s="298">
        <v>111.13</v>
      </c>
      <c r="J91" s="298">
        <v>1.66</v>
      </c>
      <c r="K91" s="298">
        <v>218.57</v>
      </c>
      <c r="L91" s="301">
        <v>38.48</v>
      </c>
      <c r="M91" s="298">
        <v>612.29</v>
      </c>
      <c r="N91" s="301"/>
    </row>
    <row r="92">
      <c r="A92" s="885" t="s">
        <v>2199</v>
      </c>
      <c r="B92" s="298">
        <v>171.0</v>
      </c>
      <c r="C92" s="301" t="s">
        <v>2200</v>
      </c>
      <c r="D92" s="298">
        <v>1032.0</v>
      </c>
      <c r="E92" s="884">
        <v>44013.0</v>
      </c>
      <c r="F92" s="882" t="s">
        <v>2186</v>
      </c>
      <c r="G92" s="301">
        <v>186.39</v>
      </c>
      <c r="H92" s="301">
        <v>34.33</v>
      </c>
      <c r="I92" s="301">
        <v>127.84</v>
      </c>
      <c r="J92" s="301">
        <v>6.15</v>
      </c>
      <c r="K92" s="301">
        <v>212.06</v>
      </c>
      <c r="L92" s="301">
        <v>36.17</v>
      </c>
      <c r="M92" s="301">
        <v>602.96</v>
      </c>
      <c r="N92" s="301"/>
    </row>
    <row r="93">
      <c r="A93" s="886" t="s">
        <v>2199</v>
      </c>
      <c r="B93" s="298">
        <v>171.0</v>
      </c>
      <c r="C93" s="301" t="s">
        <v>2200</v>
      </c>
      <c r="D93" s="298">
        <v>1032.0</v>
      </c>
      <c r="E93" s="884">
        <v>44044.0</v>
      </c>
      <c r="F93" s="882" t="s">
        <v>2186</v>
      </c>
      <c r="G93" s="301">
        <v>186.39</v>
      </c>
      <c r="H93" s="301">
        <v>34.33</v>
      </c>
      <c r="I93" s="301">
        <v>127.84</v>
      </c>
      <c r="J93" s="301">
        <v>6.15</v>
      </c>
      <c r="K93" s="301">
        <v>212.06</v>
      </c>
      <c r="L93" s="301">
        <v>36.17</v>
      </c>
      <c r="M93" s="301">
        <v>602.96</v>
      </c>
      <c r="N93" s="301"/>
    </row>
    <row r="94">
      <c r="A94" s="887" t="s">
        <v>2199</v>
      </c>
      <c r="B94" s="298">
        <v>171.0</v>
      </c>
      <c r="C94" s="301" t="s">
        <v>2200</v>
      </c>
      <c r="D94" s="298">
        <v>1032.0</v>
      </c>
      <c r="E94" s="884">
        <v>44075.0</v>
      </c>
      <c r="F94" s="301" t="s">
        <v>2186</v>
      </c>
      <c r="G94" s="298">
        <v>186.39</v>
      </c>
      <c r="H94" s="298">
        <v>34.33</v>
      </c>
      <c r="I94" s="298">
        <v>127.84</v>
      </c>
      <c r="J94" s="298">
        <v>6.15</v>
      </c>
      <c r="K94" s="298">
        <v>212.06</v>
      </c>
      <c r="L94" s="301">
        <v>36.17</v>
      </c>
      <c r="M94" s="298">
        <v>602.96</v>
      </c>
      <c r="N94" s="301"/>
    </row>
    <row r="95">
      <c r="A95" s="885" t="s">
        <v>2199</v>
      </c>
      <c r="B95" s="298">
        <v>171.0</v>
      </c>
      <c r="C95" s="301" t="s">
        <v>2200</v>
      </c>
      <c r="D95" s="298">
        <v>1032.0</v>
      </c>
      <c r="E95" s="888">
        <v>44105.0</v>
      </c>
      <c r="F95" s="882" t="s">
        <v>2186</v>
      </c>
      <c r="G95" s="298">
        <v>186.39</v>
      </c>
      <c r="H95" s="298">
        <v>34.33</v>
      </c>
      <c r="I95" s="298">
        <v>127.84</v>
      </c>
      <c r="J95" s="298">
        <v>6.15</v>
      </c>
      <c r="K95" s="298">
        <v>212.06</v>
      </c>
      <c r="L95" s="301">
        <v>36.17</v>
      </c>
      <c r="M95" s="298">
        <v>602.96</v>
      </c>
      <c r="N95" s="301"/>
    </row>
    <row r="96">
      <c r="A96" s="887" t="s">
        <v>2199</v>
      </c>
      <c r="B96" s="298">
        <v>171.0</v>
      </c>
      <c r="C96" s="301" t="s">
        <v>2200</v>
      </c>
      <c r="D96" s="298">
        <v>1032.0</v>
      </c>
      <c r="E96" s="888">
        <v>44136.0</v>
      </c>
      <c r="F96" s="301" t="s">
        <v>2186</v>
      </c>
      <c r="G96" s="298">
        <v>217.19</v>
      </c>
      <c r="H96" s="298">
        <v>40.61</v>
      </c>
      <c r="I96" s="298">
        <v>107.17</v>
      </c>
      <c r="J96" s="298">
        <v>29.41</v>
      </c>
      <c r="K96" s="298">
        <v>215.72</v>
      </c>
      <c r="L96" s="301">
        <v>41.52</v>
      </c>
      <c r="M96" s="298">
        <v>651.65</v>
      </c>
      <c r="N96" s="298">
        <v>602.96</v>
      </c>
    </row>
    <row r="97">
      <c r="A97" s="887" t="s">
        <v>2199</v>
      </c>
      <c r="B97" s="298">
        <v>171.0</v>
      </c>
      <c r="C97" s="301" t="s">
        <v>2200</v>
      </c>
      <c r="D97" s="298">
        <v>1032.0</v>
      </c>
      <c r="E97" s="888">
        <v>44166.0</v>
      </c>
      <c r="F97" s="301" t="s">
        <v>2186</v>
      </c>
      <c r="G97" s="298">
        <v>198.6</v>
      </c>
      <c r="H97" s="298">
        <v>31.34</v>
      </c>
      <c r="I97" s="298">
        <v>109.14</v>
      </c>
      <c r="J97" s="298">
        <v>24.78</v>
      </c>
      <c r="K97" s="298">
        <v>218.14</v>
      </c>
      <c r="L97" s="301">
        <v>38.06</v>
      </c>
      <c r="M97" s="298">
        <v>620.09</v>
      </c>
      <c r="N97" s="298">
        <v>605.71</v>
      </c>
    </row>
    <row r="98">
      <c r="A98" s="886" t="s">
        <v>2201</v>
      </c>
      <c r="B98" s="298">
        <v>168.0</v>
      </c>
      <c r="C98" s="301" t="s">
        <v>2202</v>
      </c>
      <c r="D98" s="298">
        <v>2073.0</v>
      </c>
      <c r="E98" s="884">
        <v>43922.0</v>
      </c>
      <c r="F98" s="882" t="s">
        <v>2186</v>
      </c>
      <c r="G98" s="301">
        <v>265.25</v>
      </c>
      <c r="H98" s="301">
        <v>38.79</v>
      </c>
      <c r="I98" s="301">
        <v>51.15</v>
      </c>
      <c r="J98" s="301">
        <v>0.67</v>
      </c>
      <c r="K98" s="301">
        <v>189.33</v>
      </c>
      <c r="L98" s="301">
        <v>48.02</v>
      </c>
      <c r="M98" s="301">
        <v>592.81</v>
      </c>
      <c r="N98" s="301"/>
    </row>
    <row r="99">
      <c r="A99" s="885" t="s">
        <v>2201</v>
      </c>
      <c r="B99" s="298">
        <v>168.0</v>
      </c>
      <c r="C99" s="301" t="s">
        <v>2202</v>
      </c>
      <c r="D99" s="298">
        <v>2073.0</v>
      </c>
      <c r="E99" s="884">
        <v>43952.0</v>
      </c>
      <c r="F99" s="882" t="s">
        <v>2186</v>
      </c>
      <c r="G99" s="301">
        <v>227.92</v>
      </c>
      <c r="H99" s="301">
        <v>43.93</v>
      </c>
      <c r="I99" s="301">
        <v>48.31</v>
      </c>
      <c r="J99" s="301">
        <v>9.05</v>
      </c>
      <c r="K99" s="301">
        <v>163.28</v>
      </c>
      <c r="L99" s="301">
        <v>43.66</v>
      </c>
      <c r="M99" s="301">
        <v>536.15</v>
      </c>
      <c r="N99" s="301"/>
    </row>
    <row r="100">
      <c r="A100" s="887" t="s">
        <v>2201</v>
      </c>
      <c r="B100" s="298">
        <v>168.0</v>
      </c>
      <c r="C100" s="301" t="s">
        <v>2202</v>
      </c>
      <c r="D100" s="298">
        <v>2073.0</v>
      </c>
      <c r="E100" s="884">
        <v>43983.0</v>
      </c>
      <c r="F100" s="301" t="s">
        <v>2186</v>
      </c>
      <c r="G100" s="298">
        <v>275.16</v>
      </c>
      <c r="H100" s="298">
        <v>43.1</v>
      </c>
      <c r="I100" s="298">
        <v>41.85</v>
      </c>
      <c r="J100" s="298">
        <v>4.08</v>
      </c>
      <c r="K100" s="298">
        <v>196.0</v>
      </c>
      <c r="L100" s="301">
        <v>50.82</v>
      </c>
      <c r="M100" s="298">
        <v>611.01</v>
      </c>
      <c r="N100" s="298">
        <v>535.15</v>
      </c>
    </row>
    <row r="101">
      <c r="A101" s="887" t="s">
        <v>2201</v>
      </c>
      <c r="B101" s="298">
        <v>168.0</v>
      </c>
      <c r="C101" s="301" t="s">
        <v>2202</v>
      </c>
      <c r="D101" s="298">
        <v>2073.0</v>
      </c>
      <c r="E101" s="884">
        <v>44013.0</v>
      </c>
      <c r="F101" s="301" t="s">
        <v>2186</v>
      </c>
      <c r="G101" s="298">
        <v>245.29</v>
      </c>
      <c r="H101" s="298">
        <v>34.33</v>
      </c>
      <c r="I101" s="298">
        <v>53.79</v>
      </c>
      <c r="J101" s="298">
        <v>5.93</v>
      </c>
      <c r="K101" s="298">
        <v>164.11</v>
      </c>
      <c r="L101" s="301">
        <v>89.17</v>
      </c>
      <c r="M101" s="298">
        <v>592.62</v>
      </c>
      <c r="N101" s="298">
        <v>536.15</v>
      </c>
    </row>
    <row r="102">
      <c r="A102" s="885" t="s">
        <v>2201</v>
      </c>
      <c r="B102" s="298">
        <v>168.0</v>
      </c>
      <c r="C102" s="301" t="s">
        <v>2202</v>
      </c>
      <c r="D102" s="298">
        <v>2073.0</v>
      </c>
      <c r="E102" s="884">
        <v>44044.0</v>
      </c>
      <c r="F102" s="882" t="s">
        <v>2186</v>
      </c>
      <c r="G102" s="298">
        <v>208.76</v>
      </c>
      <c r="H102" s="298">
        <v>38.1</v>
      </c>
      <c r="I102" s="298">
        <v>51.64</v>
      </c>
      <c r="J102" s="298">
        <v>19.54</v>
      </c>
      <c r="K102" s="298">
        <v>196.02</v>
      </c>
      <c r="L102" s="301">
        <v>74.78</v>
      </c>
      <c r="M102" s="298">
        <v>589.25</v>
      </c>
      <c r="N102" s="298">
        <v>573.64</v>
      </c>
    </row>
    <row r="103">
      <c r="A103" s="886" t="s">
        <v>2201</v>
      </c>
      <c r="B103" s="298">
        <v>168.0</v>
      </c>
      <c r="C103" s="301" t="s">
        <v>2202</v>
      </c>
      <c r="D103" s="298">
        <v>2073.0</v>
      </c>
      <c r="E103" s="884">
        <v>44075.0</v>
      </c>
      <c r="F103" s="882" t="s">
        <v>2186</v>
      </c>
      <c r="G103" s="301">
        <v>209.17</v>
      </c>
      <c r="H103" s="301">
        <v>36.43</v>
      </c>
      <c r="I103" s="301">
        <v>50.77</v>
      </c>
      <c r="J103" s="301">
        <v>21.99</v>
      </c>
      <c r="K103" s="301">
        <v>201.9</v>
      </c>
      <c r="L103" s="301">
        <v>72.96</v>
      </c>
      <c r="M103" s="301">
        <v>593.22</v>
      </c>
      <c r="N103" s="301">
        <v>573.64</v>
      </c>
    </row>
    <row r="104">
      <c r="A104" s="885" t="s">
        <v>2201</v>
      </c>
      <c r="B104" s="298">
        <v>168.0</v>
      </c>
      <c r="C104" s="301" t="s">
        <v>2202</v>
      </c>
      <c r="D104" s="298">
        <v>2073.0</v>
      </c>
      <c r="E104" s="888">
        <v>44105.0</v>
      </c>
      <c r="F104" s="882" t="s">
        <v>2186</v>
      </c>
      <c r="G104" s="298">
        <v>213.41</v>
      </c>
      <c r="H104" s="298">
        <v>38.71</v>
      </c>
      <c r="I104" s="298">
        <v>51.54</v>
      </c>
      <c r="J104" s="298">
        <v>31.07</v>
      </c>
      <c r="K104" s="298">
        <v>211.62</v>
      </c>
      <c r="L104" s="301">
        <v>73.33</v>
      </c>
      <c r="M104" s="298">
        <v>619.68</v>
      </c>
      <c r="N104" s="298">
        <v>573.64</v>
      </c>
    </row>
    <row r="105">
      <c r="A105" s="887" t="s">
        <v>2201</v>
      </c>
      <c r="B105" s="298">
        <v>168.0</v>
      </c>
      <c r="C105" s="301" t="s">
        <v>2202</v>
      </c>
      <c r="D105" s="298">
        <v>2073.0</v>
      </c>
      <c r="E105" s="888">
        <v>44136.0</v>
      </c>
      <c r="F105" s="301" t="s">
        <v>2186</v>
      </c>
      <c r="G105" s="298">
        <v>221.34</v>
      </c>
      <c r="H105" s="298">
        <v>40.62</v>
      </c>
      <c r="I105" s="298">
        <v>51.82</v>
      </c>
      <c r="J105" s="298">
        <v>26.04</v>
      </c>
      <c r="K105" s="298">
        <v>209.76</v>
      </c>
      <c r="L105" s="301">
        <v>82.18</v>
      </c>
      <c r="M105" s="298">
        <v>631.77</v>
      </c>
      <c r="N105" s="298">
        <v>536.15</v>
      </c>
    </row>
    <row r="106">
      <c r="A106" s="886" t="s">
        <v>2201</v>
      </c>
      <c r="B106" s="298">
        <v>168.0</v>
      </c>
      <c r="C106" s="301" t="s">
        <v>2202</v>
      </c>
      <c r="D106" s="298">
        <v>2073.0</v>
      </c>
      <c r="E106" s="888">
        <v>44166.0</v>
      </c>
      <c r="F106" s="882" t="s">
        <v>2186</v>
      </c>
      <c r="G106" s="298">
        <v>218.31</v>
      </c>
      <c r="H106" s="298">
        <v>31.34</v>
      </c>
      <c r="I106" s="298">
        <v>51.06</v>
      </c>
      <c r="J106" s="298">
        <v>22.26</v>
      </c>
      <c r="K106" s="298">
        <v>204.12</v>
      </c>
      <c r="L106" s="301">
        <v>79.44</v>
      </c>
      <c r="M106" s="298">
        <v>606.52</v>
      </c>
      <c r="N106" s="298">
        <v>576.51</v>
      </c>
    </row>
    <row r="107">
      <c r="A107" s="885" t="s">
        <v>2201</v>
      </c>
      <c r="B107" s="298">
        <v>168.0</v>
      </c>
      <c r="C107" s="301" t="s">
        <v>2203</v>
      </c>
      <c r="D107" s="298">
        <v>617.0</v>
      </c>
      <c r="E107" s="884">
        <v>43831.0</v>
      </c>
      <c r="F107" s="882" t="s">
        <v>2186</v>
      </c>
      <c r="G107" s="298">
        <v>217.19</v>
      </c>
      <c r="H107" s="298">
        <v>33.62</v>
      </c>
      <c r="I107" s="298">
        <v>52.83</v>
      </c>
      <c r="J107" s="298">
        <v>-0.19</v>
      </c>
      <c r="K107" s="298">
        <v>186.21</v>
      </c>
      <c r="L107" s="301">
        <v>40.25</v>
      </c>
      <c r="M107" s="298">
        <v>529.92</v>
      </c>
      <c r="N107" s="301"/>
    </row>
    <row r="108">
      <c r="A108" s="887" t="s">
        <v>2201</v>
      </c>
      <c r="B108" s="298">
        <v>168.0</v>
      </c>
      <c r="C108" s="301" t="s">
        <v>2203</v>
      </c>
      <c r="D108" s="298">
        <v>617.0</v>
      </c>
      <c r="E108" s="884">
        <v>43862.0</v>
      </c>
      <c r="F108" s="301" t="s">
        <v>2186</v>
      </c>
      <c r="G108" s="298">
        <v>284.58</v>
      </c>
      <c r="H108" s="298">
        <v>35.41</v>
      </c>
      <c r="I108" s="298">
        <v>46.71</v>
      </c>
      <c r="J108" s="298">
        <v>2.79</v>
      </c>
      <c r="K108" s="298">
        <v>192.54</v>
      </c>
      <c r="L108" s="301">
        <v>51.05</v>
      </c>
      <c r="M108" s="298">
        <v>613.09</v>
      </c>
      <c r="N108" s="301"/>
    </row>
    <row r="109">
      <c r="A109" s="885" t="s">
        <v>2201</v>
      </c>
      <c r="B109" s="298">
        <v>168.0</v>
      </c>
      <c r="C109" s="301" t="s">
        <v>2203</v>
      </c>
      <c r="D109" s="298">
        <v>617.0</v>
      </c>
      <c r="E109" s="884">
        <v>43891.0</v>
      </c>
      <c r="F109" s="882" t="s">
        <v>2186</v>
      </c>
      <c r="G109" s="298">
        <v>285.78</v>
      </c>
      <c r="H109" s="298">
        <v>38.4</v>
      </c>
      <c r="I109" s="298">
        <v>51.15</v>
      </c>
      <c r="J109" s="298">
        <v>0.51</v>
      </c>
      <c r="K109" s="298">
        <v>189.33</v>
      </c>
      <c r="L109" s="301">
        <v>51.31</v>
      </c>
      <c r="M109" s="298">
        <v>616.47</v>
      </c>
      <c r="N109" s="301"/>
    </row>
    <row r="110">
      <c r="A110" s="886" t="s">
        <v>2204</v>
      </c>
      <c r="B110" s="298">
        <v>703.0</v>
      </c>
      <c r="C110" s="301" t="s">
        <v>2205</v>
      </c>
      <c r="D110" s="298">
        <v>3370.0</v>
      </c>
      <c r="E110" s="884">
        <v>43831.0</v>
      </c>
      <c r="F110" s="882" t="s">
        <v>2186</v>
      </c>
      <c r="G110" s="301">
        <v>231.2</v>
      </c>
      <c r="H110" s="301">
        <v>33.62</v>
      </c>
      <c r="I110" s="301">
        <v>55.94</v>
      </c>
      <c r="J110" s="301">
        <v>-0.36</v>
      </c>
      <c r="K110" s="301">
        <v>218.5</v>
      </c>
      <c r="L110" s="301">
        <v>42.56</v>
      </c>
      <c r="M110" s="301">
        <v>581.47</v>
      </c>
      <c r="N110" s="301"/>
    </row>
    <row r="111">
      <c r="A111" s="887" t="s">
        <v>2204</v>
      </c>
      <c r="B111" s="298">
        <v>703.0</v>
      </c>
      <c r="C111" s="301" t="s">
        <v>2205</v>
      </c>
      <c r="D111" s="298">
        <v>3370.0</v>
      </c>
      <c r="E111" s="884">
        <v>43862.0</v>
      </c>
      <c r="F111" s="301" t="s">
        <v>2186</v>
      </c>
      <c r="G111" s="298">
        <v>257.54</v>
      </c>
      <c r="H111" s="298">
        <v>35.41</v>
      </c>
      <c r="I111" s="298">
        <v>54.36</v>
      </c>
      <c r="J111" s="298">
        <v>3.11</v>
      </c>
      <c r="K111" s="298">
        <v>211.95</v>
      </c>
      <c r="L111" s="301">
        <v>46.73</v>
      </c>
      <c r="M111" s="298">
        <v>609.12</v>
      </c>
      <c r="N111" s="301"/>
    </row>
    <row r="112">
      <c r="A112" s="887" t="s">
        <v>2204</v>
      </c>
      <c r="B112" s="298">
        <v>703.0</v>
      </c>
      <c r="C112" s="301" t="s">
        <v>2205</v>
      </c>
      <c r="D112" s="298">
        <v>3370.0</v>
      </c>
      <c r="E112" s="884">
        <v>43891.0</v>
      </c>
      <c r="F112" s="301" t="s">
        <v>2186</v>
      </c>
      <c r="G112" s="298">
        <v>294.49</v>
      </c>
      <c r="H112" s="298">
        <v>38.39</v>
      </c>
      <c r="I112" s="298">
        <v>54.97</v>
      </c>
      <c r="J112" s="298">
        <v>0.66</v>
      </c>
      <c r="K112" s="298">
        <v>206.45</v>
      </c>
      <c r="L112" s="301">
        <v>52.77</v>
      </c>
      <c r="M112" s="298">
        <v>647.76</v>
      </c>
      <c r="N112" s="301"/>
    </row>
    <row r="113">
      <c r="A113" s="887" t="s">
        <v>2204</v>
      </c>
      <c r="B113" s="298">
        <v>703.0</v>
      </c>
      <c r="C113" s="301" t="s">
        <v>2205</v>
      </c>
      <c r="D113" s="298">
        <v>3370.0</v>
      </c>
      <c r="E113" s="884">
        <v>43922.0</v>
      </c>
      <c r="F113" s="301" t="s">
        <v>2186</v>
      </c>
      <c r="G113" s="298">
        <v>276.04</v>
      </c>
      <c r="H113" s="298">
        <v>38.79</v>
      </c>
      <c r="I113" s="298">
        <v>57.43</v>
      </c>
      <c r="J113" s="298">
        <v>8.5</v>
      </c>
      <c r="K113" s="298">
        <v>212.15</v>
      </c>
      <c r="L113" s="301">
        <v>48.82</v>
      </c>
      <c r="M113" s="298">
        <v>643.35</v>
      </c>
      <c r="N113" s="301"/>
    </row>
    <row r="114">
      <c r="A114" s="885" t="s">
        <v>2204</v>
      </c>
      <c r="B114" s="298">
        <v>703.0</v>
      </c>
      <c r="C114" s="301" t="s">
        <v>2205</v>
      </c>
      <c r="D114" s="298">
        <v>3370.0</v>
      </c>
      <c r="E114" s="884">
        <v>43952.0</v>
      </c>
      <c r="F114" s="882" t="s">
        <v>2186</v>
      </c>
      <c r="G114" s="301">
        <v>236.65</v>
      </c>
      <c r="H114" s="301">
        <v>43.92</v>
      </c>
      <c r="I114" s="301">
        <v>51.74</v>
      </c>
      <c r="J114" s="301">
        <v>11.03</v>
      </c>
      <c r="K114" s="301">
        <v>221.0</v>
      </c>
      <c r="L114" s="301">
        <v>45.11</v>
      </c>
      <c r="M114" s="301">
        <v>609.48</v>
      </c>
      <c r="N114" s="301">
        <v>609.48</v>
      </c>
    </row>
    <row r="115">
      <c r="A115" s="886" t="s">
        <v>2204</v>
      </c>
      <c r="B115" s="298">
        <v>703.0</v>
      </c>
      <c r="C115" s="301" t="s">
        <v>2205</v>
      </c>
      <c r="D115" s="298">
        <v>3370.0</v>
      </c>
      <c r="E115" s="884">
        <v>43983.0</v>
      </c>
      <c r="F115" s="882" t="s">
        <v>2186</v>
      </c>
      <c r="G115" s="298">
        <v>241.18</v>
      </c>
      <c r="H115" s="298">
        <v>43.1</v>
      </c>
      <c r="I115" s="298">
        <v>52.69</v>
      </c>
      <c r="J115" s="298">
        <v>2.15</v>
      </c>
      <c r="K115" s="298">
        <v>218.57</v>
      </c>
      <c r="L115" s="301">
        <v>45.33</v>
      </c>
      <c r="M115" s="298">
        <v>603.06</v>
      </c>
      <c r="N115" s="298">
        <v>603.06</v>
      </c>
    </row>
    <row r="116">
      <c r="A116" s="886" t="s">
        <v>2204</v>
      </c>
      <c r="B116" s="298">
        <v>703.0</v>
      </c>
      <c r="C116" s="301" t="s">
        <v>2205</v>
      </c>
      <c r="D116" s="298">
        <v>3370.0</v>
      </c>
      <c r="E116" s="884">
        <v>44013.0</v>
      </c>
      <c r="F116" s="882" t="s">
        <v>2186</v>
      </c>
      <c r="G116" s="298">
        <v>233.55</v>
      </c>
      <c r="H116" s="298">
        <v>34.33</v>
      </c>
      <c r="I116" s="298">
        <v>60.75</v>
      </c>
      <c r="J116" s="298">
        <v>5.82</v>
      </c>
      <c r="K116" s="298">
        <v>212.06</v>
      </c>
      <c r="L116" s="301">
        <v>44.12</v>
      </c>
      <c r="M116" s="298">
        <v>590.66</v>
      </c>
      <c r="N116" s="298">
        <v>590.66</v>
      </c>
    </row>
    <row r="117">
      <c r="A117" s="887" t="s">
        <v>2204</v>
      </c>
      <c r="B117" s="298">
        <v>703.0</v>
      </c>
      <c r="C117" s="301" t="s">
        <v>2205</v>
      </c>
      <c r="D117" s="298">
        <v>3370.0</v>
      </c>
      <c r="E117" s="884">
        <v>44044.0</v>
      </c>
      <c r="F117" s="301" t="s">
        <v>2186</v>
      </c>
      <c r="G117" s="298">
        <v>219.76</v>
      </c>
      <c r="H117" s="298">
        <v>38.1</v>
      </c>
      <c r="I117" s="298">
        <v>56.06</v>
      </c>
      <c r="J117" s="298">
        <v>31.66</v>
      </c>
      <c r="K117" s="298">
        <v>217.51</v>
      </c>
      <c r="L117" s="301">
        <v>42.98</v>
      </c>
      <c r="M117" s="298">
        <v>606.09</v>
      </c>
      <c r="N117" s="298">
        <v>590.66</v>
      </c>
    </row>
    <row r="118">
      <c r="A118" s="885" t="s">
        <v>2204</v>
      </c>
      <c r="B118" s="298">
        <v>703.0</v>
      </c>
      <c r="C118" s="301" t="s">
        <v>2205</v>
      </c>
      <c r="D118" s="298">
        <v>3370.0</v>
      </c>
      <c r="E118" s="884">
        <v>44075.0</v>
      </c>
      <c r="F118" s="882" t="s">
        <v>2186</v>
      </c>
      <c r="G118" s="298">
        <v>223.14</v>
      </c>
      <c r="H118" s="298">
        <v>36.41</v>
      </c>
      <c r="I118" s="298">
        <v>62.43</v>
      </c>
      <c r="J118" s="298">
        <v>33.2</v>
      </c>
      <c r="K118" s="298">
        <v>224.21</v>
      </c>
      <c r="L118" s="301">
        <v>42.9</v>
      </c>
      <c r="M118" s="298">
        <v>622.33</v>
      </c>
      <c r="N118" s="298">
        <v>590.66</v>
      </c>
    </row>
    <row r="119">
      <c r="A119" s="887" t="s">
        <v>2204</v>
      </c>
      <c r="B119" s="298">
        <v>703.0</v>
      </c>
      <c r="C119" s="301" t="s">
        <v>2205</v>
      </c>
      <c r="D119" s="298">
        <v>3370.0</v>
      </c>
      <c r="E119" s="888">
        <v>44105.0</v>
      </c>
      <c r="F119" s="301" t="s">
        <v>2186</v>
      </c>
      <c r="G119" s="298">
        <v>220.67</v>
      </c>
      <c r="H119" s="298">
        <v>38.71</v>
      </c>
      <c r="I119" s="298">
        <v>61.56</v>
      </c>
      <c r="J119" s="298">
        <v>34.52</v>
      </c>
      <c r="K119" s="298">
        <v>222.86</v>
      </c>
      <c r="L119" s="301">
        <v>41.53</v>
      </c>
      <c r="M119" s="298">
        <v>619.87</v>
      </c>
      <c r="N119" s="298">
        <v>590.66</v>
      </c>
    </row>
    <row r="120">
      <c r="A120" s="885" t="s">
        <v>2204</v>
      </c>
      <c r="B120" s="298">
        <v>703.0</v>
      </c>
      <c r="C120" s="301" t="s">
        <v>2205</v>
      </c>
      <c r="D120" s="298">
        <v>3370.0</v>
      </c>
      <c r="E120" s="888">
        <v>44136.0</v>
      </c>
      <c r="F120" s="882" t="s">
        <v>2186</v>
      </c>
      <c r="G120" s="298">
        <v>234.4</v>
      </c>
      <c r="H120" s="298">
        <v>40.62</v>
      </c>
      <c r="I120" s="298">
        <v>57.71</v>
      </c>
      <c r="J120" s="298">
        <v>36.9</v>
      </c>
      <c r="K120" s="298">
        <v>215.72</v>
      </c>
      <c r="L120" s="301">
        <v>44.42</v>
      </c>
      <c r="M120" s="298">
        <v>629.78</v>
      </c>
      <c r="N120" s="298">
        <v>590.66</v>
      </c>
    </row>
    <row r="121">
      <c r="A121" s="885" t="s">
        <v>2204</v>
      </c>
      <c r="B121" s="298">
        <v>703.0</v>
      </c>
      <c r="C121" s="301" t="s">
        <v>2205</v>
      </c>
      <c r="D121" s="298">
        <v>3370.0</v>
      </c>
      <c r="E121" s="888">
        <v>44166.0</v>
      </c>
      <c r="F121" s="882" t="s">
        <v>2186</v>
      </c>
      <c r="G121" s="301">
        <v>220.71</v>
      </c>
      <c r="H121" s="301">
        <v>31.34</v>
      </c>
      <c r="I121" s="301">
        <v>59.58</v>
      </c>
      <c r="J121" s="301">
        <v>31.27</v>
      </c>
      <c r="K121" s="301">
        <v>218.14</v>
      </c>
      <c r="L121" s="301">
        <v>41.83</v>
      </c>
      <c r="M121" s="301">
        <v>602.69</v>
      </c>
      <c r="N121" s="301">
        <v>594.14</v>
      </c>
    </row>
    <row r="122">
      <c r="A122" s="885" t="s">
        <v>2206</v>
      </c>
      <c r="B122" s="298">
        <v>172.0</v>
      </c>
      <c r="C122" s="301" t="s">
        <v>2207</v>
      </c>
      <c r="D122" s="846">
        <v>23.442</v>
      </c>
      <c r="E122" s="884">
        <v>43831.0</v>
      </c>
      <c r="F122" s="882" t="s">
        <v>2186</v>
      </c>
      <c r="G122" s="301">
        <v>237.09</v>
      </c>
      <c r="H122" s="301">
        <v>33.62</v>
      </c>
      <c r="I122" s="301">
        <v>125.96</v>
      </c>
      <c r="J122" s="301">
        <v>-0.47</v>
      </c>
      <c r="K122" s="301">
        <v>186.21</v>
      </c>
      <c r="L122" s="301">
        <v>48.89</v>
      </c>
      <c r="M122" s="301">
        <v>631.3</v>
      </c>
      <c r="N122" s="301"/>
    </row>
    <row r="123">
      <c r="A123" s="885" t="s">
        <v>2206</v>
      </c>
      <c r="B123" s="298">
        <v>172.0</v>
      </c>
      <c r="C123" s="301" t="s">
        <v>2207</v>
      </c>
      <c r="D123" s="298">
        <v>23442.0</v>
      </c>
      <c r="E123" s="884">
        <v>43862.0</v>
      </c>
      <c r="F123" s="882" t="s">
        <v>2186</v>
      </c>
      <c r="G123" s="301">
        <v>254.91</v>
      </c>
      <c r="H123" s="301">
        <v>35.41</v>
      </c>
      <c r="I123" s="301">
        <v>129.19</v>
      </c>
      <c r="J123" s="301">
        <v>2.31</v>
      </c>
      <c r="K123" s="301">
        <v>192.53</v>
      </c>
      <c r="L123" s="301">
        <v>51.54</v>
      </c>
      <c r="M123" s="301">
        <v>665.93</v>
      </c>
      <c r="N123" s="301"/>
    </row>
    <row r="124">
      <c r="A124" s="887" t="s">
        <v>2206</v>
      </c>
      <c r="B124" s="298">
        <v>172.0</v>
      </c>
      <c r="C124" s="301" t="s">
        <v>2207</v>
      </c>
      <c r="D124" s="298">
        <v>23442.0</v>
      </c>
      <c r="E124" s="884">
        <v>43891.0</v>
      </c>
      <c r="F124" s="301" t="s">
        <v>2186</v>
      </c>
      <c r="G124" s="298">
        <v>279.29</v>
      </c>
      <c r="H124" s="298">
        <v>38.39</v>
      </c>
      <c r="I124" s="298">
        <v>132.74</v>
      </c>
      <c r="J124" s="298">
        <v>0.47</v>
      </c>
      <c r="K124" s="298">
        <v>189.32</v>
      </c>
      <c r="L124" s="301">
        <v>54.71</v>
      </c>
      <c r="M124" s="298">
        <v>694.94</v>
      </c>
      <c r="N124" s="301"/>
    </row>
    <row r="125">
      <c r="A125" s="885" t="s">
        <v>2206</v>
      </c>
      <c r="B125" s="298">
        <v>172.0</v>
      </c>
      <c r="C125" s="301" t="s">
        <v>2207</v>
      </c>
      <c r="D125" s="298">
        <v>23442.0</v>
      </c>
      <c r="E125" s="884">
        <v>43922.0</v>
      </c>
      <c r="F125" s="882" t="s">
        <v>2186</v>
      </c>
      <c r="G125" s="298">
        <v>281.0</v>
      </c>
      <c r="H125" s="298">
        <v>38.79</v>
      </c>
      <c r="I125" s="298">
        <v>137.82</v>
      </c>
      <c r="J125" s="298">
        <v>8.24</v>
      </c>
      <c r="K125" s="298">
        <v>200.03</v>
      </c>
      <c r="L125" s="301">
        <v>55.26</v>
      </c>
      <c r="M125" s="298">
        <v>721.16</v>
      </c>
      <c r="N125" s="298">
        <v>694.24</v>
      </c>
    </row>
    <row r="126">
      <c r="A126" s="885" t="s">
        <v>2206</v>
      </c>
      <c r="B126" s="298">
        <v>172.0</v>
      </c>
      <c r="C126" s="301" t="s">
        <v>2207</v>
      </c>
      <c r="D126" s="298">
        <v>23442.0</v>
      </c>
      <c r="E126" s="884">
        <v>43952.0</v>
      </c>
      <c r="F126" s="882" t="s">
        <v>2186</v>
      </c>
      <c r="G126" s="301">
        <v>230.15</v>
      </c>
      <c r="H126" s="301">
        <v>43.92</v>
      </c>
      <c r="I126" s="301">
        <v>141.17</v>
      </c>
      <c r="J126" s="301">
        <v>9.61</v>
      </c>
      <c r="K126" s="301">
        <v>200.77</v>
      </c>
      <c r="L126" s="301">
        <v>49.3</v>
      </c>
      <c r="M126" s="301">
        <v>674.99</v>
      </c>
      <c r="N126" s="301">
        <v>694.94</v>
      </c>
    </row>
    <row r="127">
      <c r="A127" s="885" t="s">
        <v>2206</v>
      </c>
      <c r="B127" s="298">
        <v>172.0</v>
      </c>
      <c r="C127" s="301" t="s">
        <v>2207</v>
      </c>
      <c r="D127" s="298">
        <v>23442.0</v>
      </c>
      <c r="E127" s="884">
        <v>43983.0</v>
      </c>
      <c r="F127" s="882" t="s">
        <v>2186</v>
      </c>
      <c r="G127" s="298">
        <v>266.78</v>
      </c>
      <c r="H127" s="298">
        <v>43.1</v>
      </c>
      <c r="I127" s="298">
        <v>135.04</v>
      </c>
      <c r="J127" s="298">
        <v>1.44</v>
      </c>
      <c r="K127" s="298">
        <v>196.0</v>
      </c>
      <c r="L127" s="301">
        <v>54.22</v>
      </c>
      <c r="M127" s="298">
        <v>696.6</v>
      </c>
      <c r="N127" s="298">
        <v>694.94</v>
      </c>
    </row>
    <row r="128">
      <c r="A128" s="885" t="s">
        <v>2206</v>
      </c>
      <c r="B128" s="298">
        <v>172.0</v>
      </c>
      <c r="C128" s="301" t="s">
        <v>2207</v>
      </c>
      <c r="D128" s="298">
        <v>23442.0</v>
      </c>
      <c r="E128" s="884">
        <v>44013.0</v>
      </c>
      <c r="F128" s="882" t="s">
        <v>2186</v>
      </c>
      <c r="G128" s="298">
        <v>240.9</v>
      </c>
      <c r="H128" s="298">
        <v>34.33</v>
      </c>
      <c r="I128" s="298">
        <v>140.57</v>
      </c>
      <c r="J128" s="298">
        <v>5.83</v>
      </c>
      <c r="K128" s="298">
        <v>200.7</v>
      </c>
      <c r="L128" s="301">
        <v>50.57</v>
      </c>
      <c r="M128" s="298">
        <v>672.86</v>
      </c>
      <c r="N128" s="298">
        <v>680.76</v>
      </c>
    </row>
    <row r="129">
      <c r="A129" s="886" t="s">
        <v>2206</v>
      </c>
      <c r="B129" s="298">
        <v>172.0</v>
      </c>
      <c r="C129" s="301" t="s">
        <v>2207</v>
      </c>
      <c r="D129" s="298">
        <v>23442.0</v>
      </c>
      <c r="E129" s="884">
        <v>44044.0</v>
      </c>
      <c r="F129" s="882" t="s">
        <v>2186</v>
      </c>
      <c r="G129" s="298">
        <v>197.53</v>
      </c>
      <c r="H129" s="298">
        <v>38.1</v>
      </c>
      <c r="I129" s="298">
        <v>135.46</v>
      </c>
      <c r="J129" s="298">
        <v>20.46</v>
      </c>
      <c r="K129" s="298">
        <v>196.01</v>
      </c>
      <c r="L129" s="301">
        <v>44.98</v>
      </c>
      <c r="M129" s="298">
        <v>632.55</v>
      </c>
      <c r="N129" s="301"/>
    </row>
    <row r="130">
      <c r="A130" s="887" t="s">
        <v>2206</v>
      </c>
      <c r="B130" s="298">
        <v>172.0</v>
      </c>
      <c r="C130" s="301" t="s">
        <v>2207</v>
      </c>
      <c r="D130" s="298">
        <v>23442.0</v>
      </c>
      <c r="E130" s="884">
        <v>44075.0</v>
      </c>
      <c r="F130" s="301" t="s">
        <v>2186</v>
      </c>
      <c r="G130" s="298">
        <v>197.52</v>
      </c>
      <c r="H130" s="298">
        <v>36.42</v>
      </c>
      <c r="I130" s="298">
        <v>131.27</v>
      </c>
      <c r="J130" s="298">
        <v>21.75</v>
      </c>
      <c r="K130" s="298">
        <v>201.9</v>
      </c>
      <c r="L130" s="301">
        <v>44.39</v>
      </c>
      <c r="M130" s="298">
        <v>633.28</v>
      </c>
      <c r="N130" s="301"/>
    </row>
    <row r="131">
      <c r="A131" s="885" t="s">
        <v>2206</v>
      </c>
      <c r="B131" s="298">
        <v>172.0</v>
      </c>
      <c r="C131" s="301" t="s">
        <v>2207</v>
      </c>
      <c r="D131" s="298">
        <v>23442.0</v>
      </c>
      <c r="E131" s="888">
        <v>44105.0</v>
      </c>
      <c r="F131" s="882" t="s">
        <v>2186</v>
      </c>
      <c r="G131" s="298">
        <v>194.09</v>
      </c>
      <c r="H131" s="298">
        <v>38.71</v>
      </c>
      <c r="I131" s="298">
        <v>130.17</v>
      </c>
      <c r="J131" s="298">
        <v>29.94</v>
      </c>
      <c r="K131" s="298">
        <v>211.62</v>
      </c>
      <c r="L131" s="301">
        <v>43.03</v>
      </c>
      <c r="M131" s="298">
        <v>647.57</v>
      </c>
      <c r="N131" s="301"/>
    </row>
    <row r="132">
      <c r="A132" s="887" t="s">
        <v>2206</v>
      </c>
      <c r="B132" s="298">
        <v>172.0</v>
      </c>
      <c r="C132" s="301" t="s">
        <v>2207</v>
      </c>
      <c r="D132" s="298">
        <v>23442.0</v>
      </c>
      <c r="E132" s="888">
        <v>44136.0</v>
      </c>
      <c r="F132" s="301" t="s">
        <v>2186</v>
      </c>
      <c r="G132" s="298">
        <v>212.87</v>
      </c>
      <c r="H132" s="298">
        <v>40.61</v>
      </c>
      <c r="I132" s="298">
        <v>132.34</v>
      </c>
      <c r="J132" s="298">
        <v>25.13</v>
      </c>
      <c r="K132" s="298">
        <v>209.76</v>
      </c>
      <c r="L132" s="301">
        <v>46.37</v>
      </c>
      <c r="M132" s="298">
        <v>667.1</v>
      </c>
      <c r="N132" s="301"/>
    </row>
    <row r="133">
      <c r="A133" s="885" t="s">
        <v>2206</v>
      </c>
      <c r="B133" s="298">
        <v>172.0</v>
      </c>
      <c r="C133" s="301" t="s">
        <v>2207</v>
      </c>
      <c r="D133" s="298">
        <v>23442.0</v>
      </c>
      <c r="E133" s="888">
        <v>44166.0</v>
      </c>
      <c r="F133" s="882" t="s">
        <v>2186</v>
      </c>
      <c r="G133" s="298">
        <v>206.5</v>
      </c>
      <c r="H133" s="298">
        <v>31.33</v>
      </c>
      <c r="I133" s="298">
        <v>129.97</v>
      </c>
      <c r="J133" s="298">
        <v>21.64</v>
      </c>
      <c r="K133" s="298">
        <v>204.11</v>
      </c>
      <c r="L133" s="301">
        <v>41.33</v>
      </c>
      <c r="M133" s="298">
        <v>634.91</v>
      </c>
      <c r="N133" s="301"/>
    </row>
    <row r="134">
      <c r="A134" s="887" t="s">
        <v>2208</v>
      </c>
      <c r="B134" s="298">
        <v>157.0</v>
      </c>
      <c r="C134" s="301" t="s">
        <v>2209</v>
      </c>
      <c r="D134" s="298">
        <v>3226.0</v>
      </c>
      <c r="E134" s="884">
        <v>43831.0</v>
      </c>
      <c r="F134" s="301" t="s">
        <v>2186</v>
      </c>
      <c r="G134" s="298">
        <v>216.26</v>
      </c>
      <c r="H134" s="298">
        <v>33.62</v>
      </c>
      <c r="I134" s="298">
        <v>124.43</v>
      </c>
      <c r="J134" s="298">
        <v>0.27</v>
      </c>
      <c r="K134" s="298">
        <v>93.86</v>
      </c>
      <c r="L134" s="301">
        <v>7.88</v>
      </c>
      <c r="M134" s="298">
        <v>476.32</v>
      </c>
      <c r="N134" s="301"/>
    </row>
    <row r="135">
      <c r="A135" s="887" t="s">
        <v>2208</v>
      </c>
      <c r="B135" s="298">
        <v>157.0</v>
      </c>
      <c r="C135" s="301" t="s">
        <v>2209</v>
      </c>
      <c r="D135" s="298">
        <v>3226.0</v>
      </c>
      <c r="E135" s="884">
        <v>43862.0</v>
      </c>
      <c r="F135" s="301" t="s">
        <v>2186</v>
      </c>
      <c r="G135" s="298">
        <v>233.5</v>
      </c>
      <c r="H135" s="298">
        <v>35.41</v>
      </c>
      <c r="I135" s="298">
        <v>128.51</v>
      </c>
      <c r="J135" s="298">
        <v>2.8</v>
      </c>
      <c r="K135" s="298">
        <v>144.19</v>
      </c>
      <c r="L135" s="301">
        <v>42.82</v>
      </c>
      <c r="M135" s="298">
        <v>587.24</v>
      </c>
      <c r="N135" s="301"/>
    </row>
    <row r="136">
      <c r="A136" s="886" t="s">
        <v>2208</v>
      </c>
      <c r="B136" s="298">
        <v>157.0</v>
      </c>
      <c r="C136" s="301" t="s">
        <v>2209</v>
      </c>
      <c r="D136" s="298">
        <v>3226.0</v>
      </c>
      <c r="E136" s="884">
        <v>43891.0</v>
      </c>
      <c r="F136" s="882" t="s">
        <v>2186</v>
      </c>
      <c r="G136" s="298">
        <v>252.01</v>
      </c>
      <c r="H136" s="298">
        <v>38.4</v>
      </c>
      <c r="I136" s="298">
        <v>125.14</v>
      </c>
      <c r="J136" s="298">
        <v>0.64</v>
      </c>
      <c r="K136" s="298">
        <v>145.85</v>
      </c>
      <c r="L136" s="301">
        <v>45.89</v>
      </c>
      <c r="M136" s="298">
        <v>607.93</v>
      </c>
      <c r="N136" s="301"/>
    </row>
    <row r="137">
      <c r="A137" s="887" t="s">
        <v>2208</v>
      </c>
      <c r="B137" s="298">
        <v>157.0</v>
      </c>
      <c r="C137" s="301" t="s">
        <v>2209</v>
      </c>
      <c r="D137" s="298">
        <v>3226.0</v>
      </c>
      <c r="E137" s="884">
        <v>43922.0</v>
      </c>
      <c r="F137" s="301" t="s">
        <v>2186</v>
      </c>
      <c r="G137" s="298">
        <v>241.58</v>
      </c>
      <c r="H137" s="298">
        <v>38.79</v>
      </c>
      <c r="I137" s="298">
        <v>125.32</v>
      </c>
      <c r="J137" s="298">
        <v>9.58</v>
      </c>
      <c r="K137" s="298">
        <v>146.85</v>
      </c>
      <c r="L137" s="301">
        <v>44.23</v>
      </c>
      <c r="M137" s="298">
        <v>606.35</v>
      </c>
      <c r="N137" s="301"/>
    </row>
    <row r="138">
      <c r="A138" s="885" t="s">
        <v>2208</v>
      </c>
      <c r="B138" s="298">
        <v>157.0</v>
      </c>
      <c r="C138" s="301" t="s">
        <v>2209</v>
      </c>
      <c r="D138" s="298">
        <v>3226.0</v>
      </c>
      <c r="E138" s="884">
        <v>43952.0</v>
      </c>
      <c r="F138" s="882" t="s">
        <v>2186</v>
      </c>
      <c r="G138" s="301">
        <v>222.14</v>
      </c>
      <c r="H138" s="301">
        <v>43.93</v>
      </c>
      <c r="I138" s="301">
        <v>127.2</v>
      </c>
      <c r="J138" s="301">
        <v>10.94</v>
      </c>
      <c r="K138" s="301">
        <v>151.27</v>
      </c>
      <c r="L138" s="301">
        <v>42.67</v>
      </c>
      <c r="M138" s="301">
        <v>598.14</v>
      </c>
      <c r="N138" s="301"/>
    </row>
    <row r="139">
      <c r="A139" s="887" t="s">
        <v>2208</v>
      </c>
      <c r="B139" s="298">
        <v>157.0</v>
      </c>
      <c r="C139" s="301" t="s">
        <v>2209</v>
      </c>
      <c r="D139" s="298">
        <v>3226.0</v>
      </c>
      <c r="E139" s="884">
        <v>43983.0</v>
      </c>
      <c r="F139" s="301" t="s">
        <v>2186</v>
      </c>
      <c r="G139" s="298">
        <v>234.02</v>
      </c>
      <c r="H139" s="298">
        <v>43.1</v>
      </c>
      <c r="I139" s="298">
        <v>128.8</v>
      </c>
      <c r="J139" s="298">
        <v>1.78</v>
      </c>
      <c r="K139" s="298">
        <v>147.33</v>
      </c>
      <c r="L139" s="301">
        <v>44.1</v>
      </c>
      <c r="M139" s="298">
        <v>599.1</v>
      </c>
      <c r="N139" s="298">
        <v>598.14</v>
      </c>
    </row>
    <row r="140">
      <c r="A140" s="885" t="s">
        <v>2208</v>
      </c>
      <c r="B140" s="298">
        <v>157.0</v>
      </c>
      <c r="C140" s="301" t="s">
        <v>2209</v>
      </c>
      <c r="D140" s="298">
        <v>3226.0</v>
      </c>
      <c r="E140" s="884">
        <v>44013.0</v>
      </c>
      <c r="F140" s="882" t="s">
        <v>2186</v>
      </c>
      <c r="G140" s="298">
        <v>226.11</v>
      </c>
      <c r="H140" s="298">
        <v>34.33</v>
      </c>
      <c r="I140" s="298">
        <v>134.25</v>
      </c>
      <c r="J140" s="298">
        <v>6.49</v>
      </c>
      <c r="K140" s="298">
        <v>152.33</v>
      </c>
      <c r="L140" s="301">
        <v>42.53</v>
      </c>
      <c r="M140" s="298">
        <v>596.34</v>
      </c>
      <c r="N140" s="298">
        <v>597.33</v>
      </c>
    </row>
    <row r="141">
      <c r="A141" s="886" t="s">
        <v>2208</v>
      </c>
      <c r="B141" s="298">
        <v>157.0</v>
      </c>
      <c r="C141" s="301" t="s">
        <v>2209</v>
      </c>
      <c r="D141" s="298">
        <v>3226.0</v>
      </c>
      <c r="E141" s="884">
        <v>44044.0</v>
      </c>
      <c r="F141" s="882" t="s">
        <v>2186</v>
      </c>
      <c r="G141" s="301">
        <v>209.95</v>
      </c>
      <c r="H141" s="301">
        <v>38.1</v>
      </c>
      <c r="I141" s="301">
        <v>131.95</v>
      </c>
      <c r="J141" s="301">
        <v>23.77</v>
      </c>
      <c r="K141" s="301">
        <v>149.59</v>
      </c>
      <c r="L141" s="301">
        <v>41.28</v>
      </c>
      <c r="M141" s="301">
        <v>594.64</v>
      </c>
      <c r="N141" s="301">
        <v>594.66</v>
      </c>
    </row>
    <row r="142">
      <c r="A142" s="887" t="s">
        <v>2208</v>
      </c>
      <c r="B142" s="298">
        <v>157.0</v>
      </c>
      <c r="C142" s="301" t="s">
        <v>2209</v>
      </c>
      <c r="D142" s="298">
        <v>3226.0</v>
      </c>
      <c r="E142" s="884">
        <v>44075.0</v>
      </c>
      <c r="F142" s="301" t="s">
        <v>2186</v>
      </c>
      <c r="G142" s="298">
        <v>211.28</v>
      </c>
      <c r="H142" s="298">
        <v>36.43</v>
      </c>
      <c r="I142" s="298">
        <v>138.3</v>
      </c>
      <c r="J142" s="298">
        <v>24.61</v>
      </c>
      <c r="K142" s="298">
        <v>150.4</v>
      </c>
      <c r="L142" s="301">
        <v>40.89</v>
      </c>
      <c r="M142" s="298">
        <v>601.9</v>
      </c>
      <c r="N142" s="298">
        <v>594.86</v>
      </c>
    </row>
    <row r="143">
      <c r="A143" s="886" t="s">
        <v>2208</v>
      </c>
      <c r="B143" s="298">
        <v>157.0</v>
      </c>
      <c r="C143" s="301" t="s">
        <v>2209</v>
      </c>
      <c r="D143" s="298">
        <v>3226.0</v>
      </c>
      <c r="E143" s="888">
        <v>44105.0</v>
      </c>
      <c r="F143" s="882" t="s">
        <v>2186</v>
      </c>
      <c r="G143" s="298">
        <v>217.18</v>
      </c>
      <c r="H143" s="298">
        <v>38.71</v>
      </c>
      <c r="I143" s="298">
        <v>132.12</v>
      </c>
      <c r="J143" s="298">
        <v>35.0</v>
      </c>
      <c r="K143" s="298">
        <v>151.11</v>
      </c>
      <c r="L143" s="301">
        <v>40.94</v>
      </c>
      <c r="M143" s="298">
        <v>615.05</v>
      </c>
      <c r="N143" s="298">
        <v>594.66</v>
      </c>
    </row>
    <row r="144">
      <c r="A144" s="886" t="s">
        <v>2208</v>
      </c>
      <c r="B144" s="298">
        <v>157.0</v>
      </c>
      <c r="C144" s="301" t="s">
        <v>2209</v>
      </c>
      <c r="D144" s="298">
        <v>3226.0</v>
      </c>
      <c r="E144" s="888">
        <v>44136.0</v>
      </c>
      <c r="F144" s="882" t="s">
        <v>2186</v>
      </c>
      <c r="G144" s="298">
        <v>217.21</v>
      </c>
      <c r="H144" s="298">
        <v>40.62</v>
      </c>
      <c r="I144" s="298">
        <v>134.33</v>
      </c>
      <c r="J144" s="298">
        <v>31.13</v>
      </c>
      <c r="K144" s="298">
        <v>150.84</v>
      </c>
      <c r="L144" s="301">
        <v>41.52</v>
      </c>
      <c r="M144" s="298">
        <v>615.66</v>
      </c>
      <c r="N144" s="298">
        <v>594.56</v>
      </c>
    </row>
    <row r="145">
      <c r="A145" s="885" t="s">
        <v>2208</v>
      </c>
      <c r="B145" s="298">
        <v>157.0</v>
      </c>
      <c r="C145" s="301" t="s">
        <v>2209</v>
      </c>
      <c r="D145" s="298">
        <v>3226.0</v>
      </c>
      <c r="E145" s="888">
        <v>44166.0</v>
      </c>
      <c r="F145" s="882" t="s">
        <v>2186</v>
      </c>
      <c r="G145" s="298">
        <v>212.72</v>
      </c>
      <c r="H145" s="298">
        <v>31.34</v>
      </c>
      <c r="I145" s="298">
        <v>134.94</v>
      </c>
      <c r="J145" s="298">
        <v>25.8</v>
      </c>
      <c r="K145" s="298">
        <v>151.36</v>
      </c>
      <c r="L145" s="301">
        <v>40.47</v>
      </c>
      <c r="M145" s="298">
        <v>596.63</v>
      </c>
      <c r="N145" s="298">
        <v>566.12</v>
      </c>
    </row>
    <row r="146">
      <c r="A146" s="886" t="s">
        <v>2210</v>
      </c>
      <c r="B146" s="298">
        <v>442.0</v>
      </c>
      <c r="C146" s="301" t="s">
        <v>1037</v>
      </c>
      <c r="D146" s="298">
        <v>48307.0</v>
      </c>
      <c r="E146" s="888">
        <v>44136.0</v>
      </c>
      <c r="F146" s="882" t="s">
        <v>2186</v>
      </c>
      <c r="G146" s="301">
        <v>214.11</v>
      </c>
      <c r="H146" s="301">
        <v>40.62</v>
      </c>
      <c r="I146" s="301">
        <v>90.48</v>
      </c>
      <c r="J146" s="301">
        <v>31.95</v>
      </c>
      <c r="K146" s="301">
        <v>140.09</v>
      </c>
      <c r="L146" s="301">
        <v>41.09</v>
      </c>
      <c r="M146" s="301">
        <v>558.34</v>
      </c>
      <c r="N146" s="301"/>
    </row>
    <row r="147">
      <c r="A147" s="887" t="s">
        <v>2210</v>
      </c>
      <c r="B147" s="298">
        <v>442.0</v>
      </c>
      <c r="C147" s="301" t="s">
        <v>1037</v>
      </c>
      <c r="D147" s="298">
        <v>48307.0</v>
      </c>
      <c r="E147" s="888">
        <v>44166.0</v>
      </c>
      <c r="F147" s="301" t="s">
        <v>2186</v>
      </c>
      <c r="G147" s="298">
        <v>212.28</v>
      </c>
      <c r="H147" s="298">
        <v>31.34</v>
      </c>
      <c r="I147" s="298">
        <v>88.68</v>
      </c>
      <c r="J147" s="298">
        <v>25.54</v>
      </c>
      <c r="K147" s="298">
        <v>141.99</v>
      </c>
      <c r="L147" s="301">
        <v>40.45</v>
      </c>
      <c r="M147" s="298">
        <v>540.29</v>
      </c>
      <c r="N147" s="301"/>
    </row>
    <row r="148">
      <c r="A148" s="886" t="s">
        <v>2210</v>
      </c>
      <c r="B148" s="298">
        <v>442.0</v>
      </c>
      <c r="C148" s="301" t="s">
        <v>2211</v>
      </c>
      <c r="D148" s="298">
        <v>48305.0</v>
      </c>
      <c r="E148" s="888">
        <v>44105.0</v>
      </c>
      <c r="F148" s="882" t="s">
        <v>2186</v>
      </c>
      <c r="G148" s="298">
        <v>219.97</v>
      </c>
      <c r="H148" s="298">
        <v>38.71</v>
      </c>
      <c r="I148" s="298">
        <v>72.2</v>
      </c>
      <c r="J148" s="298">
        <v>25.55</v>
      </c>
      <c r="K148" s="298">
        <v>136.19</v>
      </c>
      <c r="L148" s="301">
        <v>41.45</v>
      </c>
      <c r="M148" s="298">
        <v>534.06</v>
      </c>
      <c r="N148" s="301"/>
    </row>
    <row r="149">
      <c r="A149" s="887" t="s">
        <v>2210</v>
      </c>
      <c r="B149" s="298">
        <v>442.0</v>
      </c>
      <c r="C149" s="301" t="s">
        <v>2211</v>
      </c>
      <c r="D149" s="298">
        <v>48305.0</v>
      </c>
      <c r="E149" s="888">
        <v>44136.0</v>
      </c>
      <c r="F149" s="301" t="s">
        <v>2186</v>
      </c>
      <c r="G149" s="298">
        <v>214.12</v>
      </c>
      <c r="H149" s="298">
        <v>40.62</v>
      </c>
      <c r="I149" s="298">
        <v>84.69</v>
      </c>
      <c r="J149" s="298">
        <v>29.85</v>
      </c>
      <c r="K149" s="298">
        <v>140.09</v>
      </c>
      <c r="L149" s="301">
        <v>41.16</v>
      </c>
      <c r="M149" s="298">
        <v>550.52</v>
      </c>
      <c r="N149" s="298">
        <v>539.4</v>
      </c>
    </row>
    <row r="150">
      <c r="A150" s="886" t="s">
        <v>2210</v>
      </c>
      <c r="B150" s="298">
        <v>442.0</v>
      </c>
      <c r="C150" s="301" t="s">
        <v>2211</v>
      </c>
      <c r="D150" s="298">
        <v>48305.0</v>
      </c>
      <c r="E150" s="888">
        <v>44166.0</v>
      </c>
      <c r="F150" s="882" t="s">
        <v>2186</v>
      </c>
      <c r="G150" s="298">
        <v>212.33</v>
      </c>
      <c r="H150" s="298">
        <v>31.34</v>
      </c>
      <c r="I150" s="298">
        <v>87.49</v>
      </c>
      <c r="J150" s="298">
        <v>27.35</v>
      </c>
      <c r="K150" s="298">
        <v>141.99</v>
      </c>
      <c r="L150" s="301">
        <v>40.48</v>
      </c>
      <c r="M150" s="298">
        <v>540.98</v>
      </c>
      <c r="N150" s="298">
        <v>544.8</v>
      </c>
    </row>
    <row r="151">
      <c r="A151" s="885" t="s">
        <v>2210</v>
      </c>
      <c r="B151" s="298">
        <v>442.0</v>
      </c>
      <c r="C151" s="301" t="s">
        <v>2212</v>
      </c>
      <c r="D151" s="298">
        <v>48307.0</v>
      </c>
      <c r="E151" s="888">
        <v>44105.0</v>
      </c>
      <c r="F151" s="882" t="s">
        <v>2186</v>
      </c>
      <c r="G151" s="298">
        <v>219.97</v>
      </c>
      <c r="H151" s="298">
        <v>38.71</v>
      </c>
      <c r="I151" s="298">
        <v>72.2</v>
      </c>
      <c r="J151" s="298">
        <v>25.55</v>
      </c>
      <c r="K151" s="298">
        <v>136.19</v>
      </c>
      <c r="L151" s="301">
        <v>41.45</v>
      </c>
      <c r="M151" s="298">
        <v>534.06</v>
      </c>
      <c r="N151" s="301"/>
    </row>
    <row r="152">
      <c r="A152" s="885" t="s">
        <v>2210</v>
      </c>
      <c r="B152" s="298">
        <v>442.0</v>
      </c>
      <c r="C152" s="301" t="s">
        <v>2213</v>
      </c>
      <c r="D152" s="298">
        <v>2249.0</v>
      </c>
      <c r="E152" s="884">
        <v>43831.0</v>
      </c>
      <c r="F152" s="882" t="s">
        <v>2186</v>
      </c>
      <c r="G152" s="298">
        <v>233.49</v>
      </c>
      <c r="H152" s="298">
        <v>33.62</v>
      </c>
      <c r="I152" s="298">
        <v>66.09</v>
      </c>
      <c r="J152" s="298">
        <v>0.12</v>
      </c>
      <c r="K152" s="298">
        <v>132.97</v>
      </c>
      <c r="L152" s="301">
        <v>43.05</v>
      </c>
      <c r="M152" s="298">
        <v>509.34</v>
      </c>
      <c r="N152" s="301"/>
    </row>
    <row r="153">
      <c r="A153" s="887" t="s">
        <v>2210</v>
      </c>
      <c r="B153" s="298">
        <v>442.0</v>
      </c>
      <c r="C153" s="301" t="s">
        <v>2213</v>
      </c>
      <c r="D153" s="298">
        <v>2249.0</v>
      </c>
      <c r="E153" s="884">
        <v>43862.0</v>
      </c>
      <c r="F153" s="301" t="s">
        <v>2186</v>
      </c>
      <c r="G153" s="298">
        <v>263.21</v>
      </c>
      <c r="H153" s="298">
        <v>35.41</v>
      </c>
      <c r="I153" s="298">
        <v>68.12</v>
      </c>
      <c r="J153" s="298">
        <v>2.77</v>
      </c>
      <c r="K153" s="298">
        <v>122.24</v>
      </c>
      <c r="L153" s="301">
        <v>47.86</v>
      </c>
      <c r="M153" s="298">
        <v>540.31</v>
      </c>
      <c r="N153" s="301"/>
    </row>
    <row r="154">
      <c r="A154" s="887" t="s">
        <v>2210</v>
      </c>
      <c r="B154" s="298">
        <v>442.0</v>
      </c>
      <c r="C154" s="301" t="s">
        <v>2213</v>
      </c>
      <c r="D154" s="298">
        <v>2249.0</v>
      </c>
      <c r="E154" s="884">
        <v>43891.0</v>
      </c>
      <c r="F154" s="301" t="s">
        <v>2186</v>
      </c>
      <c r="G154" s="298">
        <v>282.24</v>
      </c>
      <c r="H154" s="298">
        <v>38.4</v>
      </c>
      <c r="I154" s="298">
        <v>69.65</v>
      </c>
      <c r="J154" s="298">
        <v>0.94</v>
      </c>
      <c r="K154" s="298">
        <v>111.08</v>
      </c>
      <c r="L154" s="301">
        <v>50.88</v>
      </c>
      <c r="M154" s="298">
        <v>553.19</v>
      </c>
      <c r="N154" s="301"/>
    </row>
    <row r="155">
      <c r="A155" s="886" t="s">
        <v>2210</v>
      </c>
      <c r="B155" s="298">
        <v>442.0</v>
      </c>
      <c r="C155" s="301" t="s">
        <v>2213</v>
      </c>
      <c r="D155" s="298">
        <v>2249.0</v>
      </c>
      <c r="E155" s="884">
        <v>43922.0</v>
      </c>
      <c r="F155" s="882" t="s">
        <v>2186</v>
      </c>
      <c r="G155" s="301">
        <v>283.15</v>
      </c>
      <c r="H155" s="301">
        <v>38.79</v>
      </c>
      <c r="I155" s="301">
        <v>73.55</v>
      </c>
      <c r="J155" s="301">
        <v>6.29</v>
      </c>
      <c r="K155" s="301">
        <v>120.27</v>
      </c>
      <c r="L155" s="301">
        <v>51.04</v>
      </c>
      <c r="M155" s="301">
        <v>573.09</v>
      </c>
      <c r="N155" s="301">
        <v>553.19</v>
      </c>
    </row>
    <row r="156">
      <c r="A156" s="885" t="s">
        <v>2210</v>
      </c>
      <c r="B156" s="298">
        <v>442.0</v>
      </c>
      <c r="C156" s="301" t="s">
        <v>2213</v>
      </c>
      <c r="D156" s="298">
        <v>2249.0</v>
      </c>
      <c r="E156" s="884">
        <v>43952.0</v>
      </c>
      <c r="F156" s="882" t="s">
        <v>2186</v>
      </c>
      <c r="G156" s="301">
        <v>254.81</v>
      </c>
      <c r="H156" s="301">
        <v>43.93</v>
      </c>
      <c r="I156" s="301">
        <v>76.06</v>
      </c>
      <c r="J156" s="301">
        <v>14.57</v>
      </c>
      <c r="K156" s="301">
        <v>136.0</v>
      </c>
      <c r="L156" s="301">
        <v>48.2</v>
      </c>
      <c r="M156" s="301">
        <v>573.58</v>
      </c>
      <c r="N156" s="301">
        <v>553.19</v>
      </c>
    </row>
    <row r="157">
      <c r="A157" s="886" t="s">
        <v>2210</v>
      </c>
      <c r="B157" s="298">
        <v>442.0</v>
      </c>
      <c r="C157" s="301" t="s">
        <v>2213</v>
      </c>
      <c r="D157" s="298">
        <v>2249.0</v>
      </c>
      <c r="E157" s="884">
        <v>43983.0</v>
      </c>
      <c r="F157" s="882" t="s">
        <v>2186</v>
      </c>
      <c r="G157" s="298">
        <v>281.12</v>
      </c>
      <c r="H157" s="298">
        <v>43.1</v>
      </c>
      <c r="I157" s="298">
        <v>75.62</v>
      </c>
      <c r="J157" s="298">
        <v>2.26</v>
      </c>
      <c r="K157" s="298">
        <v>134.17</v>
      </c>
      <c r="L157" s="301">
        <v>51.95</v>
      </c>
      <c r="M157" s="298">
        <v>588.22</v>
      </c>
      <c r="N157" s="298">
        <v>553.19</v>
      </c>
    </row>
    <row r="158">
      <c r="A158" s="885" t="s">
        <v>2210</v>
      </c>
      <c r="B158" s="298">
        <v>442.0</v>
      </c>
      <c r="C158" s="301" t="s">
        <v>2213</v>
      </c>
      <c r="D158" s="298">
        <v>2249.0</v>
      </c>
      <c r="E158" s="884">
        <v>44013.0</v>
      </c>
      <c r="F158" s="882" t="s">
        <v>2186</v>
      </c>
      <c r="G158" s="298">
        <v>249.56</v>
      </c>
      <c r="H158" s="298">
        <v>34.33</v>
      </c>
      <c r="I158" s="298">
        <v>79.24</v>
      </c>
      <c r="J158" s="298">
        <v>7.46</v>
      </c>
      <c r="K158" s="298">
        <v>136.25</v>
      </c>
      <c r="L158" s="301">
        <v>47.48</v>
      </c>
      <c r="M158" s="298">
        <v>554.33</v>
      </c>
      <c r="N158" s="298">
        <v>553.19</v>
      </c>
    </row>
    <row r="159">
      <c r="A159" s="887" t="s">
        <v>2210</v>
      </c>
      <c r="B159" s="298">
        <v>442.0</v>
      </c>
      <c r="C159" s="301" t="s">
        <v>2213</v>
      </c>
      <c r="D159" s="298">
        <v>2249.0</v>
      </c>
      <c r="E159" s="884">
        <v>44044.0</v>
      </c>
      <c r="F159" s="301" t="s">
        <v>2186</v>
      </c>
      <c r="G159" s="298">
        <v>200.01</v>
      </c>
      <c r="H159" s="298">
        <v>38.1</v>
      </c>
      <c r="I159" s="298">
        <v>76.56</v>
      </c>
      <c r="J159" s="298">
        <v>23.99</v>
      </c>
      <c r="K159" s="298">
        <v>134.57</v>
      </c>
      <c r="L159" s="301">
        <v>40.22</v>
      </c>
      <c r="M159" s="298">
        <v>513.45</v>
      </c>
      <c r="N159" s="298">
        <v>553.19</v>
      </c>
    </row>
    <row r="160">
      <c r="A160" s="886" t="s">
        <v>2210</v>
      </c>
      <c r="B160" s="298">
        <v>442.0</v>
      </c>
      <c r="C160" s="301" t="s">
        <v>2213</v>
      </c>
      <c r="D160" s="298">
        <v>2249.0</v>
      </c>
      <c r="E160" s="884">
        <v>44075.0</v>
      </c>
      <c r="F160" s="882" t="s">
        <v>2186</v>
      </c>
      <c r="G160" s="301">
        <v>200.07</v>
      </c>
      <c r="H160" s="301">
        <v>36.43</v>
      </c>
      <c r="I160" s="301">
        <v>72.2</v>
      </c>
      <c r="J160" s="301">
        <v>25.55</v>
      </c>
      <c r="K160" s="301">
        <v>134.42</v>
      </c>
      <c r="L160" s="301">
        <v>40.43</v>
      </c>
      <c r="M160" s="301">
        <v>509.08</v>
      </c>
      <c r="N160" s="301">
        <v>546.42</v>
      </c>
    </row>
    <row r="161">
      <c r="A161" s="887" t="s">
        <v>2214</v>
      </c>
      <c r="B161" s="298">
        <v>561.0</v>
      </c>
      <c r="C161" s="301" t="s">
        <v>2215</v>
      </c>
      <c r="D161" s="298">
        <v>536.0</v>
      </c>
      <c r="E161" s="884">
        <v>43831.0</v>
      </c>
      <c r="F161" s="301" t="s">
        <v>2186</v>
      </c>
      <c r="G161" s="298">
        <v>212.52</v>
      </c>
      <c r="H161" s="298">
        <v>33.62</v>
      </c>
      <c r="I161" s="298">
        <v>84.47</v>
      </c>
      <c r="J161" s="298">
        <v>-0.22</v>
      </c>
      <c r="K161" s="298">
        <v>186.21</v>
      </c>
      <c r="L161" s="301">
        <v>42.83</v>
      </c>
      <c r="M161" s="298">
        <v>559.43</v>
      </c>
      <c r="N161" s="301"/>
    </row>
    <row r="162">
      <c r="A162" s="885" t="s">
        <v>2214</v>
      </c>
      <c r="B162" s="298">
        <v>561.0</v>
      </c>
      <c r="C162" s="301" t="s">
        <v>2215</v>
      </c>
      <c r="D162" s="298">
        <v>536.0</v>
      </c>
      <c r="E162" s="884">
        <v>43862.0</v>
      </c>
      <c r="F162" s="882" t="s">
        <v>2186</v>
      </c>
      <c r="G162" s="298">
        <v>234.84</v>
      </c>
      <c r="H162" s="298">
        <v>35.41</v>
      </c>
      <c r="I162" s="298">
        <v>83.11</v>
      </c>
      <c r="J162" s="298">
        <v>2.52</v>
      </c>
      <c r="K162" s="298">
        <v>192.54</v>
      </c>
      <c r="L162" s="301">
        <v>46.31</v>
      </c>
      <c r="M162" s="298">
        <v>594.73</v>
      </c>
      <c r="N162" s="301"/>
    </row>
    <row r="163">
      <c r="A163" s="887" t="s">
        <v>2214</v>
      </c>
      <c r="B163" s="298">
        <v>561.0</v>
      </c>
      <c r="C163" s="301" t="s">
        <v>2215</v>
      </c>
      <c r="D163" s="298">
        <v>536.0</v>
      </c>
      <c r="E163" s="884">
        <v>43891.0</v>
      </c>
      <c r="F163" s="301" t="s">
        <v>2186</v>
      </c>
      <c r="G163" s="298">
        <v>235.4</v>
      </c>
      <c r="H163" s="298">
        <v>38.4</v>
      </c>
      <c r="I163" s="298">
        <v>83.24</v>
      </c>
      <c r="J163" s="298">
        <v>0.68</v>
      </c>
      <c r="K163" s="298">
        <v>189.33</v>
      </c>
      <c r="L163" s="301">
        <v>46.52</v>
      </c>
      <c r="M163" s="298">
        <v>593.57</v>
      </c>
      <c r="N163" s="301"/>
    </row>
    <row r="164">
      <c r="A164" s="887" t="s">
        <v>2214</v>
      </c>
      <c r="B164" s="298">
        <v>561.0</v>
      </c>
      <c r="C164" s="301" t="s">
        <v>2215</v>
      </c>
      <c r="D164" s="298">
        <v>536.0</v>
      </c>
      <c r="E164" s="884">
        <v>43922.0</v>
      </c>
      <c r="F164" s="301" t="s">
        <v>2186</v>
      </c>
      <c r="G164" s="298">
        <v>236.65</v>
      </c>
      <c r="H164" s="298">
        <v>38.79</v>
      </c>
      <c r="I164" s="298">
        <v>81.52</v>
      </c>
      <c r="J164" s="298">
        <v>4.95</v>
      </c>
      <c r="K164" s="298">
        <v>200.03</v>
      </c>
      <c r="L164" s="301">
        <v>46.56</v>
      </c>
      <c r="M164" s="298">
        <v>608.4</v>
      </c>
      <c r="N164" s="298">
        <v>593.57</v>
      </c>
    </row>
    <row r="165">
      <c r="A165" s="887" t="s">
        <v>2214</v>
      </c>
      <c r="B165" s="298">
        <v>561.0</v>
      </c>
      <c r="C165" s="301" t="s">
        <v>2215</v>
      </c>
      <c r="D165" s="298">
        <v>536.0</v>
      </c>
      <c r="E165" s="884">
        <v>43952.0</v>
      </c>
      <c r="F165" s="301" t="s">
        <v>2186</v>
      </c>
      <c r="G165" s="298">
        <v>233.72</v>
      </c>
      <c r="H165" s="298">
        <v>43.93</v>
      </c>
      <c r="I165" s="298">
        <v>83.66</v>
      </c>
      <c r="J165" s="298">
        <v>8.61</v>
      </c>
      <c r="K165" s="298">
        <v>200.78</v>
      </c>
      <c r="L165" s="301">
        <v>47.65</v>
      </c>
      <c r="M165" s="298">
        <v>618.35</v>
      </c>
      <c r="N165" s="298">
        <v>593.57</v>
      </c>
    </row>
    <row r="166">
      <c r="A166" s="885" t="s">
        <v>2214</v>
      </c>
      <c r="B166" s="298">
        <v>561.0</v>
      </c>
      <c r="C166" s="301" t="s">
        <v>2215</v>
      </c>
      <c r="D166" s="298">
        <v>536.0</v>
      </c>
      <c r="E166" s="884">
        <v>43983.0</v>
      </c>
      <c r="F166" s="882" t="s">
        <v>2186</v>
      </c>
      <c r="G166" s="301">
        <v>232.08</v>
      </c>
      <c r="H166" s="301">
        <v>43.1</v>
      </c>
      <c r="I166" s="301">
        <v>86.02</v>
      </c>
      <c r="J166" s="301">
        <v>4.63</v>
      </c>
      <c r="K166" s="301">
        <v>196.0</v>
      </c>
      <c r="L166" s="301">
        <v>46.91</v>
      </c>
      <c r="M166" s="301">
        <v>608.73</v>
      </c>
      <c r="N166" s="301">
        <v>593.57</v>
      </c>
    </row>
    <row r="167">
      <c r="A167" s="885" t="s">
        <v>2214</v>
      </c>
      <c r="B167" s="298">
        <v>561.0</v>
      </c>
      <c r="C167" s="301" t="s">
        <v>2215</v>
      </c>
      <c r="D167" s="846">
        <v>536.0</v>
      </c>
      <c r="E167" s="884">
        <v>44013.0</v>
      </c>
      <c r="F167" s="882" t="s">
        <v>2186</v>
      </c>
      <c r="G167" s="298">
        <v>231.54</v>
      </c>
      <c r="H167" s="298">
        <v>34.33</v>
      </c>
      <c r="I167" s="298">
        <v>88.5</v>
      </c>
      <c r="J167" s="298">
        <v>5.45</v>
      </c>
      <c r="K167" s="298">
        <v>200.71</v>
      </c>
      <c r="L167" s="301">
        <v>46.77</v>
      </c>
      <c r="M167" s="298">
        <v>607.3</v>
      </c>
      <c r="N167" s="298">
        <v>593.57</v>
      </c>
    </row>
    <row r="168">
      <c r="A168" s="887" t="s">
        <v>2214</v>
      </c>
      <c r="B168" s="298">
        <v>561.0</v>
      </c>
      <c r="C168" s="301" t="s">
        <v>2215</v>
      </c>
      <c r="D168" s="298">
        <v>536.0</v>
      </c>
      <c r="E168" s="884">
        <v>44044.0</v>
      </c>
      <c r="F168" s="301" t="s">
        <v>2186</v>
      </c>
      <c r="G168" s="298">
        <v>231.62</v>
      </c>
      <c r="H168" s="298">
        <v>38.1</v>
      </c>
      <c r="I168" s="298">
        <v>86.74</v>
      </c>
      <c r="J168" s="298">
        <v>20.25</v>
      </c>
      <c r="K168" s="298">
        <v>196.02</v>
      </c>
      <c r="L168" s="301">
        <v>47.96</v>
      </c>
      <c r="M168" s="298">
        <v>620.68</v>
      </c>
      <c r="N168" s="298">
        <v>593.57</v>
      </c>
    </row>
    <row r="169">
      <c r="A169" s="885" t="s">
        <v>2214</v>
      </c>
      <c r="B169" s="298">
        <v>561.0</v>
      </c>
      <c r="C169" s="301" t="s">
        <v>2215</v>
      </c>
      <c r="D169" s="298">
        <v>536.0</v>
      </c>
      <c r="E169" s="884">
        <v>44075.0</v>
      </c>
      <c r="F169" s="882" t="s">
        <v>2186</v>
      </c>
      <c r="G169" s="301">
        <v>233.24</v>
      </c>
      <c r="H169" s="301">
        <v>36.43</v>
      </c>
      <c r="I169" s="301">
        <v>90.32</v>
      </c>
      <c r="J169" s="301">
        <v>21.28</v>
      </c>
      <c r="K169" s="301">
        <v>201.9</v>
      </c>
      <c r="L169" s="301">
        <v>47.52</v>
      </c>
      <c r="M169" s="301">
        <v>630.69</v>
      </c>
      <c r="N169" s="301">
        <v>593.57</v>
      </c>
    </row>
    <row r="170">
      <c r="A170" s="887" t="s">
        <v>2214</v>
      </c>
      <c r="B170" s="298">
        <v>561.0</v>
      </c>
      <c r="C170" s="301" t="s">
        <v>2215</v>
      </c>
      <c r="D170" s="298">
        <v>536.0</v>
      </c>
      <c r="E170" s="888">
        <v>44105.0</v>
      </c>
      <c r="F170" s="301" t="s">
        <v>2186</v>
      </c>
      <c r="G170" s="298">
        <v>233.79</v>
      </c>
      <c r="H170" s="298">
        <v>38.71</v>
      </c>
      <c r="I170" s="298">
        <v>86.53</v>
      </c>
      <c r="J170" s="298">
        <v>31.12</v>
      </c>
      <c r="K170" s="298">
        <v>211.62</v>
      </c>
      <c r="L170" s="301">
        <v>46.6</v>
      </c>
      <c r="M170" s="298">
        <v>648.37</v>
      </c>
      <c r="N170" s="298">
        <v>593.57</v>
      </c>
    </row>
    <row r="171">
      <c r="A171" s="887" t="s">
        <v>2214</v>
      </c>
      <c r="B171" s="298">
        <v>561.0</v>
      </c>
      <c r="C171" s="301" t="s">
        <v>2215</v>
      </c>
      <c r="D171" s="298">
        <v>536.0</v>
      </c>
      <c r="E171" s="888">
        <v>44136.0</v>
      </c>
      <c r="F171" s="301" t="s">
        <v>2186</v>
      </c>
      <c r="G171" s="298">
        <v>235.86</v>
      </c>
      <c r="H171" s="298">
        <v>40.62</v>
      </c>
      <c r="I171" s="298">
        <v>88.62</v>
      </c>
      <c r="J171" s="298">
        <v>24.79</v>
      </c>
      <c r="K171" s="298">
        <v>209.76</v>
      </c>
      <c r="L171" s="301">
        <v>47.51</v>
      </c>
      <c r="M171" s="298">
        <v>647.16</v>
      </c>
      <c r="N171" s="298">
        <v>593.57</v>
      </c>
    </row>
    <row r="172">
      <c r="A172" s="887" t="s">
        <v>2214</v>
      </c>
      <c r="B172" s="298">
        <v>561.0</v>
      </c>
      <c r="C172" s="301" t="s">
        <v>2215</v>
      </c>
      <c r="D172" s="298">
        <v>536.0</v>
      </c>
      <c r="E172" s="888">
        <v>44166.0</v>
      </c>
      <c r="F172" s="301" t="s">
        <v>2186</v>
      </c>
      <c r="G172" s="298">
        <v>235.75</v>
      </c>
      <c r="H172" s="298">
        <v>31.34</v>
      </c>
      <c r="I172" s="298">
        <v>85.16</v>
      </c>
      <c r="J172" s="298">
        <v>21.65</v>
      </c>
      <c r="K172" s="298">
        <v>204.19</v>
      </c>
      <c r="L172" s="301">
        <v>45.07</v>
      </c>
      <c r="M172" s="298">
        <v>623.09</v>
      </c>
      <c r="N172" s="298">
        <v>596.53</v>
      </c>
    </row>
    <row r="173">
      <c r="A173" s="887" t="s">
        <v>2216</v>
      </c>
      <c r="B173" s="298">
        <v>681.0</v>
      </c>
      <c r="C173" s="301" t="s">
        <v>2217</v>
      </c>
      <c r="D173" s="298">
        <v>3076.0</v>
      </c>
      <c r="E173" s="884">
        <v>43831.0</v>
      </c>
      <c r="F173" s="301" t="s">
        <v>2186</v>
      </c>
      <c r="G173" s="298">
        <v>220.29</v>
      </c>
      <c r="H173" s="298">
        <v>33.62</v>
      </c>
      <c r="I173" s="298">
        <v>117.71</v>
      </c>
      <c r="J173" s="889">
        <v>-327.0</v>
      </c>
      <c r="K173" s="298">
        <v>152.73</v>
      </c>
      <c r="L173" s="301">
        <v>40.76</v>
      </c>
      <c r="M173" s="298">
        <v>564.41</v>
      </c>
      <c r="N173" s="301"/>
    </row>
    <row r="174">
      <c r="A174" s="887" t="s">
        <v>2216</v>
      </c>
      <c r="B174" s="298">
        <v>681.0</v>
      </c>
      <c r="C174" s="301" t="s">
        <v>2217</v>
      </c>
      <c r="D174" s="298">
        <v>3076.0</v>
      </c>
      <c r="E174" s="884">
        <v>43862.0</v>
      </c>
      <c r="F174" s="301" t="s">
        <v>2186</v>
      </c>
      <c r="G174" s="298">
        <v>223.01</v>
      </c>
      <c r="H174" s="298">
        <v>35.41</v>
      </c>
      <c r="I174" s="298">
        <v>111.12</v>
      </c>
      <c r="J174" s="298">
        <v>2.4</v>
      </c>
      <c r="K174" s="298">
        <v>152.96</v>
      </c>
      <c r="L174" s="301">
        <v>41.11</v>
      </c>
      <c r="M174" s="298">
        <v>566.03</v>
      </c>
      <c r="N174" s="301"/>
    </row>
    <row r="175">
      <c r="A175" s="887" t="s">
        <v>2216</v>
      </c>
      <c r="B175" s="298">
        <v>681.0</v>
      </c>
      <c r="C175" s="301" t="s">
        <v>2217</v>
      </c>
      <c r="D175" s="298">
        <v>3076.0</v>
      </c>
      <c r="E175" s="884">
        <v>43891.0</v>
      </c>
      <c r="F175" s="301" t="s">
        <v>2186</v>
      </c>
      <c r="G175" s="298">
        <v>286.02</v>
      </c>
      <c r="H175" s="298">
        <v>38.39</v>
      </c>
      <c r="I175" s="298">
        <v>111.25</v>
      </c>
      <c r="J175" s="298">
        <v>0.55</v>
      </c>
      <c r="K175" s="298">
        <v>154.62</v>
      </c>
      <c r="L175" s="301">
        <v>51.35</v>
      </c>
      <c r="M175" s="298">
        <v>642.21</v>
      </c>
      <c r="N175" s="298">
        <v>571.69</v>
      </c>
    </row>
    <row r="176">
      <c r="A176" s="886" t="s">
        <v>2216</v>
      </c>
      <c r="B176" s="298">
        <v>681.0</v>
      </c>
      <c r="C176" s="301" t="s">
        <v>2217</v>
      </c>
      <c r="D176" s="298">
        <v>3076.0</v>
      </c>
      <c r="E176" s="884">
        <v>43922.0</v>
      </c>
      <c r="F176" s="882" t="s">
        <v>2186</v>
      </c>
      <c r="G176" s="298">
        <v>287.37</v>
      </c>
      <c r="H176" s="298">
        <v>38.79</v>
      </c>
      <c r="I176" s="298">
        <v>115.69</v>
      </c>
      <c r="J176" s="298">
        <v>8.3</v>
      </c>
      <c r="K176" s="298">
        <v>155.69</v>
      </c>
      <c r="L176" s="301">
        <v>51.56</v>
      </c>
      <c r="M176" s="298">
        <v>657.25</v>
      </c>
      <c r="N176" s="298">
        <v>571.69</v>
      </c>
    </row>
    <row r="177">
      <c r="A177" s="886" t="s">
        <v>2216</v>
      </c>
      <c r="B177" s="298">
        <v>681.0</v>
      </c>
      <c r="C177" s="301" t="s">
        <v>2217</v>
      </c>
      <c r="D177" s="298">
        <v>3076.0</v>
      </c>
      <c r="E177" s="884">
        <v>43952.0</v>
      </c>
      <c r="F177" s="882" t="s">
        <v>2186</v>
      </c>
      <c r="G177" s="301">
        <v>285.55</v>
      </c>
      <c r="H177" s="301">
        <v>43.92</v>
      </c>
      <c r="I177" s="301">
        <v>105.66</v>
      </c>
      <c r="J177" s="301">
        <v>9.38</v>
      </c>
      <c r="K177" s="301">
        <v>159.85</v>
      </c>
      <c r="L177" s="301">
        <v>53.05</v>
      </c>
      <c r="M177" s="301">
        <v>657.44</v>
      </c>
      <c r="N177" s="301">
        <v>571.69</v>
      </c>
    </row>
    <row r="178">
      <c r="A178" s="887" t="s">
        <v>2216</v>
      </c>
      <c r="B178" s="298">
        <v>681.0</v>
      </c>
      <c r="C178" s="301" t="s">
        <v>2217</v>
      </c>
      <c r="D178" s="298">
        <v>3076.0</v>
      </c>
      <c r="E178" s="884">
        <v>43983.0</v>
      </c>
      <c r="F178" s="301" t="s">
        <v>2186</v>
      </c>
      <c r="G178" s="298">
        <v>285.68</v>
      </c>
      <c r="H178" s="298">
        <v>43.1</v>
      </c>
      <c r="I178" s="298">
        <v>115.49</v>
      </c>
      <c r="J178" s="298">
        <v>1.45</v>
      </c>
      <c r="K178" s="298">
        <v>157.28</v>
      </c>
      <c r="L178" s="301">
        <v>52.49</v>
      </c>
      <c r="M178" s="298">
        <v>655.01</v>
      </c>
      <c r="N178" s="298">
        <v>571.69</v>
      </c>
    </row>
    <row r="179">
      <c r="A179" s="886" t="s">
        <v>2216</v>
      </c>
      <c r="B179" s="298">
        <v>681.0</v>
      </c>
      <c r="C179" s="301" t="s">
        <v>2217</v>
      </c>
      <c r="D179" s="298">
        <v>3076.0</v>
      </c>
      <c r="E179" s="884">
        <v>44013.0</v>
      </c>
      <c r="F179" s="882" t="s">
        <v>2186</v>
      </c>
      <c r="G179" s="298">
        <v>285.61</v>
      </c>
      <c r="H179" s="298">
        <v>34.34</v>
      </c>
      <c r="I179" s="298">
        <v>119.71</v>
      </c>
      <c r="J179" s="298">
        <v>6.09</v>
      </c>
      <c r="K179" s="298">
        <v>161.11</v>
      </c>
      <c r="L179" s="301">
        <v>52.8</v>
      </c>
      <c r="M179" s="298">
        <v>659.7</v>
      </c>
      <c r="N179" s="298">
        <v>571.69</v>
      </c>
    </row>
    <row r="180">
      <c r="A180" s="887" t="s">
        <v>2216</v>
      </c>
      <c r="B180" s="298">
        <v>681.0</v>
      </c>
      <c r="C180" s="301" t="s">
        <v>2217</v>
      </c>
      <c r="D180" s="298">
        <v>3076.0</v>
      </c>
      <c r="E180" s="884">
        <v>44044.0</v>
      </c>
      <c r="F180" s="301" t="s">
        <v>2186</v>
      </c>
      <c r="G180" s="298">
        <v>220.16</v>
      </c>
      <c r="H180" s="298">
        <v>38.1</v>
      </c>
      <c r="I180" s="298">
        <v>125.99</v>
      </c>
      <c r="J180" s="298">
        <v>20.32</v>
      </c>
      <c r="K180" s="298">
        <v>158.39</v>
      </c>
      <c r="L180" s="301">
        <v>43.02</v>
      </c>
      <c r="M180" s="298">
        <v>606.01</v>
      </c>
      <c r="N180" s="298">
        <v>571.69</v>
      </c>
    </row>
    <row r="181">
      <c r="A181" s="887" t="s">
        <v>2216</v>
      </c>
      <c r="B181" s="298">
        <v>681.0</v>
      </c>
      <c r="C181" s="301" t="s">
        <v>2217</v>
      </c>
      <c r="D181" s="298">
        <v>3076.0</v>
      </c>
      <c r="E181" s="884">
        <v>44075.0</v>
      </c>
      <c r="F181" s="301" t="s">
        <v>2186</v>
      </c>
      <c r="G181" s="298">
        <v>219.44</v>
      </c>
      <c r="H181" s="298">
        <v>36.43</v>
      </c>
      <c r="I181" s="298">
        <v>120.59</v>
      </c>
      <c r="J181" s="298">
        <v>24.78</v>
      </c>
      <c r="K181" s="298">
        <v>159.26</v>
      </c>
      <c r="L181" s="301">
        <v>42.26</v>
      </c>
      <c r="M181" s="298">
        <v>602.78</v>
      </c>
      <c r="N181" s="298">
        <v>571.69</v>
      </c>
    </row>
    <row r="182">
      <c r="A182" s="886" t="s">
        <v>2216</v>
      </c>
      <c r="B182" s="298">
        <v>681.0</v>
      </c>
      <c r="C182" s="301" t="s">
        <v>2217</v>
      </c>
      <c r="D182" s="298">
        <v>3076.0</v>
      </c>
      <c r="E182" s="888">
        <v>44105.0</v>
      </c>
      <c r="F182" s="882" t="s">
        <v>2186</v>
      </c>
      <c r="G182" s="301">
        <v>218.11</v>
      </c>
      <c r="H182" s="301">
        <v>38.71</v>
      </c>
      <c r="I182" s="301">
        <v>128.8</v>
      </c>
      <c r="J182" s="301">
        <v>32.05</v>
      </c>
      <c r="K182" s="301">
        <v>159.97</v>
      </c>
      <c r="L182" s="301">
        <v>40.88</v>
      </c>
      <c r="M182" s="301">
        <v>618.54</v>
      </c>
      <c r="N182" s="301">
        <v>571.69</v>
      </c>
    </row>
    <row r="183">
      <c r="A183" s="886" t="s">
        <v>2216</v>
      </c>
      <c r="B183" s="298">
        <v>681.0</v>
      </c>
      <c r="C183" s="301" t="s">
        <v>2217</v>
      </c>
      <c r="D183" s="298">
        <v>3076.0</v>
      </c>
      <c r="E183" s="888">
        <v>44136.0</v>
      </c>
      <c r="F183" s="882" t="s">
        <v>2186</v>
      </c>
      <c r="G183" s="298">
        <v>221.26</v>
      </c>
      <c r="H183" s="298">
        <v>40.59</v>
      </c>
      <c r="I183" s="298">
        <v>119.26</v>
      </c>
      <c r="J183" s="298">
        <v>29.14</v>
      </c>
      <c r="K183" s="298">
        <v>159.76</v>
      </c>
      <c r="L183" s="301">
        <v>42.2</v>
      </c>
      <c r="M183" s="298">
        <v>612.24</v>
      </c>
      <c r="N183" s="298">
        <v>571.69</v>
      </c>
    </row>
    <row r="184">
      <c r="A184" s="885" t="s">
        <v>2216</v>
      </c>
      <c r="B184" s="298">
        <v>681.0</v>
      </c>
      <c r="C184" s="301" t="s">
        <v>2217</v>
      </c>
      <c r="D184" s="298">
        <v>3076.0</v>
      </c>
      <c r="E184" s="888">
        <v>44166.0</v>
      </c>
      <c r="F184" s="882" t="s">
        <v>2186</v>
      </c>
      <c r="G184" s="298">
        <v>219.63</v>
      </c>
      <c r="H184" s="298">
        <v>31.34</v>
      </c>
      <c r="I184" s="298">
        <v>120.89</v>
      </c>
      <c r="J184" s="298">
        <v>25.27</v>
      </c>
      <c r="K184" s="298">
        <v>160.53</v>
      </c>
      <c r="L184" s="301">
        <v>41.62</v>
      </c>
      <c r="M184" s="298">
        <v>599.31</v>
      </c>
      <c r="N184" s="298">
        <v>574.55</v>
      </c>
    </row>
    <row r="185">
      <c r="A185" s="886" t="s">
        <v>2218</v>
      </c>
      <c r="B185" s="298">
        <v>170.0</v>
      </c>
      <c r="C185" s="301" t="s">
        <v>2219</v>
      </c>
      <c r="D185" s="298">
        <v>1014.0</v>
      </c>
      <c r="E185" s="884">
        <v>43831.0</v>
      </c>
      <c r="F185" s="882" t="s">
        <v>2186</v>
      </c>
      <c r="G185" s="301">
        <v>225.72</v>
      </c>
      <c r="H185" s="301">
        <v>33.62</v>
      </c>
      <c r="I185" s="301">
        <v>90.23</v>
      </c>
      <c r="J185" s="301">
        <v>-0.16</v>
      </c>
      <c r="K185" s="301">
        <v>181.28</v>
      </c>
      <c r="L185" s="301">
        <v>41.66</v>
      </c>
      <c r="M185" s="301">
        <v>572.37</v>
      </c>
      <c r="N185" s="301"/>
    </row>
    <row r="186">
      <c r="A186" s="887" t="s">
        <v>2218</v>
      </c>
      <c r="B186" s="298">
        <v>170.0</v>
      </c>
      <c r="C186" s="301" t="s">
        <v>2219</v>
      </c>
      <c r="D186" s="298">
        <v>1014.0</v>
      </c>
      <c r="E186" s="884">
        <v>43862.0</v>
      </c>
      <c r="F186" s="301" t="s">
        <v>2186</v>
      </c>
      <c r="G186" s="298">
        <v>255.33</v>
      </c>
      <c r="H186" s="298">
        <v>35.41</v>
      </c>
      <c r="I186" s="298">
        <v>89.28</v>
      </c>
      <c r="J186" s="298">
        <v>2.5</v>
      </c>
      <c r="K186" s="298">
        <v>179.2</v>
      </c>
      <c r="L186" s="301">
        <v>46.35</v>
      </c>
      <c r="M186" s="298">
        <v>608.09</v>
      </c>
      <c r="N186" s="301"/>
    </row>
    <row r="187">
      <c r="A187" s="885" t="s">
        <v>2218</v>
      </c>
      <c r="B187" s="298">
        <v>170.0</v>
      </c>
      <c r="C187" s="301" t="s">
        <v>2219</v>
      </c>
      <c r="D187" s="298">
        <v>1014.0</v>
      </c>
      <c r="E187" s="884">
        <v>43891.0</v>
      </c>
      <c r="F187" s="882" t="s">
        <v>2186</v>
      </c>
      <c r="G187" s="301">
        <v>292.35</v>
      </c>
      <c r="H187" s="301">
        <v>38.39</v>
      </c>
      <c r="I187" s="301">
        <v>92.55</v>
      </c>
      <c r="J187" s="301">
        <v>0.72</v>
      </c>
      <c r="K187" s="301">
        <v>173.67</v>
      </c>
      <c r="L187" s="301">
        <v>52.39</v>
      </c>
      <c r="M187" s="301">
        <v>650.1</v>
      </c>
      <c r="N187" s="301">
        <v>611.74</v>
      </c>
    </row>
    <row r="188">
      <c r="A188" s="886" t="s">
        <v>2218</v>
      </c>
      <c r="B188" s="298">
        <v>170.0</v>
      </c>
      <c r="C188" s="301" t="s">
        <v>2219</v>
      </c>
      <c r="D188" s="298">
        <v>1014.0</v>
      </c>
      <c r="E188" s="884">
        <v>43922.0</v>
      </c>
      <c r="F188" s="882" t="s">
        <v>2186</v>
      </c>
      <c r="G188" s="298">
        <v>293.3</v>
      </c>
      <c r="H188" s="298">
        <v>38.79</v>
      </c>
      <c r="I188" s="298">
        <v>99.95</v>
      </c>
      <c r="J188" s="298">
        <v>5.09</v>
      </c>
      <c r="K188" s="298">
        <v>177.39</v>
      </c>
      <c r="L188" s="301">
        <v>52.52</v>
      </c>
      <c r="M188" s="298">
        <v>667.07</v>
      </c>
      <c r="N188" s="298">
        <v>611.74</v>
      </c>
    </row>
    <row r="189">
      <c r="A189" s="887" t="s">
        <v>2218</v>
      </c>
      <c r="B189" s="298">
        <v>170.0</v>
      </c>
      <c r="C189" s="301" t="s">
        <v>2219</v>
      </c>
      <c r="D189" s="298">
        <v>1014.0</v>
      </c>
      <c r="E189" s="884">
        <v>43952.0</v>
      </c>
      <c r="F189" s="301" t="s">
        <v>2186</v>
      </c>
      <c r="G189" s="298">
        <v>257.18</v>
      </c>
      <c r="H189" s="298">
        <v>43.92</v>
      </c>
      <c r="I189" s="298">
        <v>97.6</v>
      </c>
      <c r="J189" s="298">
        <v>13.01</v>
      </c>
      <c r="K189" s="298">
        <v>184.61</v>
      </c>
      <c r="L189" s="301">
        <v>48.46</v>
      </c>
      <c r="M189" s="298">
        <v>644.81</v>
      </c>
      <c r="N189" s="298">
        <v>611.74</v>
      </c>
    </row>
    <row r="190">
      <c r="A190" s="885" t="s">
        <v>2218</v>
      </c>
      <c r="B190" s="298">
        <v>170.0</v>
      </c>
      <c r="C190" s="301" t="s">
        <v>2219</v>
      </c>
      <c r="D190" s="298">
        <v>1014.0</v>
      </c>
      <c r="E190" s="884">
        <v>43983.0</v>
      </c>
      <c r="F190" s="882" t="s">
        <v>2186</v>
      </c>
      <c r="G190" s="298">
        <v>239.38</v>
      </c>
      <c r="H190" s="298">
        <v>38.4</v>
      </c>
      <c r="I190" s="298">
        <v>103.11</v>
      </c>
      <c r="J190" s="298">
        <v>1.76</v>
      </c>
      <c r="K190" s="298">
        <v>185.52</v>
      </c>
      <c r="L190" s="301">
        <v>44.35</v>
      </c>
      <c r="M190" s="298">
        <v>612.55</v>
      </c>
      <c r="N190" s="298">
        <v>611.74</v>
      </c>
    </row>
    <row r="191">
      <c r="A191" s="885" t="s">
        <v>2218</v>
      </c>
      <c r="B191" s="298">
        <v>170.0</v>
      </c>
      <c r="C191" s="301" t="s">
        <v>2219</v>
      </c>
      <c r="D191" s="298">
        <v>1014.0</v>
      </c>
      <c r="E191" s="884">
        <v>44013.0</v>
      </c>
      <c r="F191" s="882" t="s">
        <v>2186</v>
      </c>
      <c r="G191" s="301">
        <v>229.74</v>
      </c>
      <c r="H191" s="301">
        <v>34.33</v>
      </c>
      <c r="I191" s="301">
        <v>105.84</v>
      </c>
      <c r="J191" s="301">
        <v>5.49</v>
      </c>
      <c r="K191" s="301">
        <v>188.04</v>
      </c>
      <c r="L191" s="301">
        <v>43.47</v>
      </c>
      <c r="M191" s="301">
        <v>606.92</v>
      </c>
      <c r="N191" s="301">
        <v>611.74</v>
      </c>
    </row>
    <row r="192">
      <c r="A192" s="887" t="s">
        <v>2218</v>
      </c>
      <c r="B192" s="298">
        <v>170.0</v>
      </c>
      <c r="C192" s="301" t="s">
        <v>2219</v>
      </c>
      <c r="D192" s="298">
        <v>1014.0</v>
      </c>
      <c r="E192" s="884">
        <v>44044.0</v>
      </c>
      <c r="F192" s="301" t="s">
        <v>2186</v>
      </c>
      <c r="G192" s="298">
        <v>229.07</v>
      </c>
      <c r="H192" s="298">
        <v>38.1</v>
      </c>
      <c r="I192" s="298">
        <v>104.11</v>
      </c>
      <c r="J192" s="298">
        <v>18.78</v>
      </c>
      <c r="K192" s="298">
        <v>185.52</v>
      </c>
      <c r="L192" s="301">
        <v>44.56</v>
      </c>
      <c r="M192" s="298">
        <v>620.14</v>
      </c>
      <c r="N192" s="298">
        <v>611.74</v>
      </c>
    </row>
    <row r="193">
      <c r="A193" s="886" t="s">
        <v>2218</v>
      </c>
      <c r="B193" s="298">
        <v>170.0</v>
      </c>
      <c r="C193" s="301" t="s">
        <v>2219</v>
      </c>
      <c r="D193" s="298">
        <v>1014.0</v>
      </c>
      <c r="E193" s="884">
        <v>44075.0</v>
      </c>
      <c r="F193" s="882" t="s">
        <v>2186</v>
      </c>
      <c r="G193" s="298">
        <v>230.66</v>
      </c>
      <c r="H193" s="298">
        <v>36.42</v>
      </c>
      <c r="I193" s="298">
        <v>101.81</v>
      </c>
      <c r="J193" s="298">
        <v>22.88</v>
      </c>
      <c r="K193" s="298">
        <v>191.24</v>
      </c>
      <c r="L193" s="301">
        <v>44.14</v>
      </c>
      <c r="M193" s="298">
        <v>627.16</v>
      </c>
      <c r="N193" s="298">
        <v>611.74</v>
      </c>
    </row>
    <row r="194">
      <c r="A194" s="887" t="s">
        <v>2218</v>
      </c>
      <c r="B194" s="298">
        <v>170.0</v>
      </c>
      <c r="C194" s="301" t="s">
        <v>2219</v>
      </c>
      <c r="D194" s="298">
        <v>1014.0</v>
      </c>
      <c r="E194" s="888">
        <v>44105.0</v>
      </c>
      <c r="F194" s="301" t="s">
        <v>2186</v>
      </c>
      <c r="G194" s="298">
        <v>231.02</v>
      </c>
      <c r="H194" s="298">
        <v>38.71</v>
      </c>
      <c r="I194" s="298">
        <v>102.44</v>
      </c>
      <c r="J194" s="298">
        <v>32.42</v>
      </c>
      <c r="K194" s="298">
        <v>194.57</v>
      </c>
      <c r="L194" s="301">
        <v>43.21</v>
      </c>
      <c r="M194" s="298">
        <v>642.38</v>
      </c>
      <c r="N194" s="298">
        <v>611.74</v>
      </c>
    </row>
    <row r="195">
      <c r="A195" s="886" t="s">
        <v>2218</v>
      </c>
      <c r="B195" s="298">
        <v>170.0</v>
      </c>
      <c r="C195" s="301" t="s">
        <v>2219</v>
      </c>
      <c r="D195" s="298">
        <v>1014.0</v>
      </c>
      <c r="E195" s="888">
        <v>44136.0</v>
      </c>
      <c r="F195" s="882" t="s">
        <v>2186</v>
      </c>
      <c r="G195" s="298">
        <v>232.0</v>
      </c>
      <c r="H195" s="298">
        <v>40.62</v>
      </c>
      <c r="I195" s="298">
        <v>101.59</v>
      </c>
      <c r="J195" s="298">
        <v>27.82</v>
      </c>
      <c r="K195" s="298">
        <v>190.1</v>
      </c>
      <c r="L195" s="301">
        <v>43.97</v>
      </c>
      <c r="M195" s="298">
        <v>636.11</v>
      </c>
      <c r="N195" s="298">
        <v>611.74</v>
      </c>
    </row>
    <row r="196">
      <c r="A196" s="887" t="s">
        <v>2218</v>
      </c>
      <c r="B196" s="298">
        <v>170.0</v>
      </c>
      <c r="C196" s="301" t="s">
        <v>2219</v>
      </c>
      <c r="D196" s="298">
        <v>1014.0</v>
      </c>
      <c r="E196" s="888">
        <v>44166.0</v>
      </c>
      <c r="F196" s="301" t="s">
        <v>2186</v>
      </c>
      <c r="G196" s="298">
        <v>232.4</v>
      </c>
      <c r="H196" s="298">
        <v>31.33</v>
      </c>
      <c r="I196" s="298">
        <v>100.16</v>
      </c>
      <c r="J196" s="298">
        <v>21.73</v>
      </c>
      <c r="K196" s="298">
        <v>193.49</v>
      </c>
      <c r="L196" s="301">
        <v>43.8</v>
      </c>
      <c r="M196" s="298">
        <v>623.0</v>
      </c>
      <c r="N196" s="298">
        <v>614.8</v>
      </c>
    </row>
    <row r="197">
      <c r="A197" s="301" t="s">
        <v>2220</v>
      </c>
      <c r="B197" s="298">
        <v>175.0</v>
      </c>
      <c r="C197" s="301" t="s">
        <v>2221</v>
      </c>
      <c r="D197" s="298">
        <v>600.0</v>
      </c>
      <c r="E197" s="884">
        <v>43831.0</v>
      </c>
      <c r="F197" s="301" t="s">
        <v>2186</v>
      </c>
      <c r="G197" s="298">
        <v>211.5</v>
      </c>
      <c r="H197" s="298">
        <v>33.62</v>
      </c>
      <c r="I197" s="298">
        <v>62.8</v>
      </c>
      <c r="J197" s="298">
        <v>-0.23</v>
      </c>
      <c r="K197" s="298">
        <v>218.5</v>
      </c>
      <c r="L197" s="301">
        <v>39.35</v>
      </c>
      <c r="M197" s="298">
        <v>565.55</v>
      </c>
      <c r="N197" s="301"/>
    </row>
    <row r="198">
      <c r="A198" s="301" t="s">
        <v>2220</v>
      </c>
      <c r="B198" s="298">
        <v>175.0</v>
      </c>
      <c r="C198" s="301" t="s">
        <v>2221</v>
      </c>
      <c r="D198" s="298">
        <v>600.0</v>
      </c>
      <c r="E198" s="884">
        <v>43862.0</v>
      </c>
      <c r="F198" s="301" t="s">
        <v>2186</v>
      </c>
      <c r="G198" s="298">
        <v>250.11</v>
      </c>
      <c r="H198" s="298">
        <v>35.41</v>
      </c>
      <c r="I198" s="298">
        <v>61.19</v>
      </c>
      <c r="J198" s="298">
        <v>2.4</v>
      </c>
      <c r="K198" s="298">
        <v>211.84</v>
      </c>
      <c r="L198" s="301">
        <v>45.5</v>
      </c>
      <c r="M198" s="298">
        <v>606.48</v>
      </c>
      <c r="N198" s="301"/>
    </row>
    <row r="199">
      <c r="A199" s="890" t="s">
        <v>2220</v>
      </c>
      <c r="B199" s="298">
        <v>175.0</v>
      </c>
      <c r="C199" s="301" t="s">
        <v>2221</v>
      </c>
      <c r="D199" s="298">
        <v>600.0</v>
      </c>
      <c r="E199" s="884">
        <v>43891.0</v>
      </c>
      <c r="F199" s="882" t="s">
        <v>2186</v>
      </c>
      <c r="G199" s="298">
        <v>276.88</v>
      </c>
      <c r="H199" s="298">
        <v>38.4</v>
      </c>
      <c r="I199" s="298">
        <v>62.91</v>
      </c>
      <c r="J199" s="298">
        <v>0.52</v>
      </c>
      <c r="K199" s="298">
        <v>206.46</v>
      </c>
      <c r="L199" s="301">
        <v>49.91</v>
      </c>
      <c r="M199" s="298">
        <v>635.08</v>
      </c>
      <c r="N199" s="301"/>
    </row>
    <row r="200">
      <c r="A200" s="301" t="s">
        <v>2220</v>
      </c>
      <c r="B200" s="298">
        <v>175.0</v>
      </c>
      <c r="C200" s="301" t="s">
        <v>2221</v>
      </c>
      <c r="D200" s="298">
        <v>600.0</v>
      </c>
      <c r="E200" s="884">
        <v>43922.0</v>
      </c>
      <c r="F200" s="301" t="s">
        <v>2186</v>
      </c>
      <c r="G200" s="298">
        <v>274.83</v>
      </c>
      <c r="H200" s="298">
        <v>38.79</v>
      </c>
      <c r="I200" s="298">
        <v>19.11</v>
      </c>
      <c r="J200" s="298">
        <v>0.52</v>
      </c>
      <c r="K200" s="298">
        <v>205.45</v>
      </c>
      <c r="L200" s="301">
        <v>49.58</v>
      </c>
      <c r="M200" s="298">
        <v>588.89</v>
      </c>
      <c r="N200" s="301"/>
    </row>
    <row r="201">
      <c r="A201" s="301" t="s">
        <v>2220</v>
      </c>
      <c r="B201" s="298">
        <v>175.0</v>
      </c>
      <c r="C201" s="301" t="s">
        <v>2221</v>
      </c>
      <c r="D201" s="298">
        <v>600.0</v>
      </c>
      <c r="E201" s="884">
        <v>43952.0</v>
      </c>
      <c r="F201" s="301" t="s">
        <v>2186</v>
      </c>
      <c r="G201" s="298">
        <v>230.86</v>
      </c>
      <c r="H201" s="298">
        <v>43.92</v>
      </c>
      <c r="I201" s="298">
        <v>62.16</v>
      </c>
      <c r="J201" s="298">
        <v>10.15</v>
      </c>
      <c r="K201" s="298">
        <v>221.0</v>
      </c>
      <c r="L201" s="301">
        <v>44.14</v>
      </c>
      <c r="M201" s="298">
        <v>612.23</v>
      </c>
      <c r="N201" s="301"/>
    </row>
    <row r="202">
      <c r="A202" s="890" t="s">
        <v>2220</v>
      </c>
      <c r="B202" s="298">
        <v>175.0</v>
      </c>
      <c r="C202" s="301" t="s">
        <v>2221</v>
      </c>
      <c r="D202" s="298">
        <v>600.0</v>
      </c>
      <c r="E202" s="884">
        <v>43983.0</v>
      </c>
      <c r="F202" s="882" t="s">
        <v>2186</v>
      </c>
      <c r="G202" s="301">
        <v>233.19</v>
      </c>
      <c r="H202" s="301">
        <v>43.1</v>
      </c>
      <c r="I202" s="301">
        <v>69.85</v>
      </c>
      <c r="J202" s="301">
        <v>1.56</v>
      </c>
      <c r="K202" s="301">
        <v>218.57</v>
      </c>
      <c r="L202" s="301">
        <v>44.03</v>
      </c>
      <c r="M202" s="301">
        <v>610.3</v>
      </c>
      <c r="N202" s="301"/>
    </row>
    <row r="203">
      <c r="A203" s="890" t="s">
        <v>2220</v>
      </c>
      <c r="B203" s="298">
        <v>175.0</v>
      </c>
      <c r="C203" s="301" t="s">
        <v>2221</v>
      </c>
      <c r="D203" s="298">
        <v>600.0</v>
      </c>
      <c r="E203" s="884">
        <v>44013.0</v>
      </c>
      <c r="F203" s="882" t="s">
        <v>2186</v>
      </c>
      <c r="G203" s="298">
        <v>233.79</v>
      </c>
      <c r="H203" s="298">
        <v>34.33</v>
      </c>
      <c r="I203" s="298">
        <v>69.38</v>
      </c>
      <c r="J203" s="298">
        <v>6.31</v>
      </c>
      <c r="K203" s="298">
        <v>212.06</v>
      </c>
      <c r="L203" s="301">
        <v>44.14</v>
      </c>
      <c r="M203" s="298">
        <v>600.02</v>
      </c>
      <c r="N203" s="301"/>
    </row>
    <row r="204">
      <c r="A204" s="301" t="s">
        <v>2220</v>
      </c>
      <c r="B204" s="298">
        <v>175.0</v>
      </c>
      <c r="C204" s="301" t="s">
        <v>2221</v>
      </c>
      <c r="D204" s="298">
        <v>600.0</v>
      </c>
      <c r="E204" s="884">
        <v>44044.0</v>
      </c>
      <c r="F204" s="301" t="s">
        <v>2186</v>
      </c>
      <c r="G204" s="298">
        <v>233.79</v>
      </c>
      <c r="H204" s="298">
        <v>34.33</v>
      </c>
      <c r="I204" s="298">
        <v>69.38</v>
      </c>
      <c r="J204" s="298">
        <v>6.31</v>
      </c>
      <c r="K204" s="298">
        <v>212.06</v>
      </c>
      <c r="L204" s="301">
        <v>44.14</v>
      </c>
      <c r="M204" s="298">
        <v>600.02</v>
      </c>
      <c r="N204" s="301"/>
    </row>
    <row r="205">
      <c r="A205" s="301" t="s">
        <v>2220</v>
      </c>
      <c r="B205" s="298">
        <v>175.0</v>
      </c>
      <c r="C205" s="301" t="s">
        <v>2221</v>
      </c>
      <c r="D205" s="298">
        <v>600.0</v>
      </c>
      <c r="E205" s="884">
        <v>44075.0</v>
      </c>
      <c r="F205" s="301" t="s">
        <v>2186</v>
      </c>
      <c r="G205" s="298">
        <v>225.67</v>
      </c>
      <c r="H205" s="298">
        <v>36.42</v>
      </c>
      <c r="I205" s="298">
        <v>75.75</v>
      </c>
      <c r="J205" s="298">
        <v>25.53</v>
      </c>
      <c r="K205" s="298">
        <v>224.21</v>
      </c>
      <c r="L205" s="301">
        <v>43.56</v>
      </c>
      <c r="M205" s="298">
        <v>631.14</v>
      </c>
      <c r="N205" s="298">
        <v>600.02</v>
      </c>
    </row>
    <row r="206">
      <c r="A206" s="891" t="s">
        <v>2220</v>
      </c>
      <c r="B206" s="298">
        <v>175.0</v>
      </c>
      <c r="C206" s="301" t="s">
        <v>2221</v>
      </c>
      <c r="D206" s="298">
        <v>600.0</v>
      </c>
      <c r="E206" s="888">
        <v>44105.0</v>
      </c>
      <c r="F206" s="882" t="s">
        <v>2186</v>
      </c>
      <c r="G206" s="298">
        <v>224.12</v>
      </c>
      <c r="H206" s="298">
        <v>38.71</v>
      </c>
      <c r="I206" s="298">
        <v>75.18</v>
      </c>
      <c r="J206" s="298">
        <v>35.51</v>
      </c>
      <c r="K206" s="298">
        <v>222.86</v>
      </c>
      <c r="L206" s="301">
        <v>42.08</v>
      </c>
      <c r="M206" s="298">
        <v>638.46</v>
      </c>
      <c r="N206" s="298">
        <v>600.02</v>
      </c>
    </row>
    <row r="207">
      <c r="A207" s="890" t="s">
        <v>2220</v>
      </c>
      <c r="B207" s="298">
        <v>175.0</v>
      </c>
      <c r="C207" s="301" t="s">
        <v>2221</v>
      </c>
      <c r="D207" s="298">
        <v>600.0</v>
      </c>
      <c r="E207" s="888">
        <v>44136.0</v>
      </c>
      <c r="F207" s="882" t="s">
        <v>2186</v>
      </c>
      <c r="G207" s="301">
        <v>229.66</v>
      </c>
      <c r="H207" s="301">
        <v>40.61</v>
      </c>
      <c r="I207" s="301">
        <v>74.81</v>
      </c>
      <c r="J207" s="301">
        <v>30.59</v>
      </c>
      <c r="K207" s="301">
        <v>215.72</v>
      </c>
      <c r="L207" s="301">
        <v>43.58</v>
      </c>
      <c r="M207" s="301">
        <v>634.97</v>
      </c>
      <c r="N207" s="301">
        <v>600.02</v>
      </c>
    </row>
    <row r="208">
      <c r="A208" s="890" t="s">
        <v>2220</v>
      </c>
      <c r="B208" s="298">
        <v>175.0</v>
      </c>
      <c r="C208" s="301" t="s">
        <v>2221</v>
      </c>
      <c r="D208" s="298">
        <v>600.0</v>
      </c>
      <c r="E208" s="888">
        <v>44166.0</v>
      </c>
      <c r="F208" s="882" t="s">
        <v>2186</v>
      </c>
      <c r="G208" s="298">
        <v>227.59</v>
      </c>
      <c r="H208" s="298">
        <v>31.33</v>
      </c>
      <c r="I208" s="298">
        <v>75.01</v>
      </c>
      <c r="J208" s="298">
        <v>23.9</v>
      </c>
      <c r="K208" s="298">
        <v>218.14</v>
      </c>
      <c r="L208" s="301">
        <v>42.98</v>
      </c>
      <c r="M208" s="298">
        <v>618.95</v>
      </c>
      <c r="N208" s="298">
        <v>603.92</v>
      </c>
    </row>
    <row r="209">
      <c r="A209" s="891" t="s">
        <v>2222</v>
      </c>
      <c r="B209" s="298">
        <v>173.0</v>
      </c>
      <c r="C209" s="301" t="s">
        <v>2223</v>
      </c>
      <c r="D209" s="298">
        <v>520.0</v>
      </c>
      <c r="E209" s="884">
        <v>43831.0</v>
      </c>
      <c r="F209" s="882" t="s">
        <v>2186</v>
      </c>
      <c r="G209" s="301">
        <v>216.92</v>
      </c>
      <c r="H209" s="301">
        <v>33.62</v>
      </c>
      <c r="I209" s="301">
        <v>114.41</v>
      </c>
      <c r="J209" s="301">
        <v>-0.54</v>
      </c>
      <c r="K209" s="301">
        <v>186.21</v>
      </c>
      <c r="L209" s="301">
        <v>40.19</v>
      </c>
      <c r="M209" s="301">
        <v>590.81</v>
      </c>
      <c r="N209" s="301"/>
    </row>
    <row r="210">
      <c r="A210" s="301" t="s">
        <v>2222</v>
      </c>
      <c r="B210" s="298">
        <v>173.0</v>
      </c>
      <c r="C210" s="301" t="s">
        <v>2223</v>
      </c>
      <c r="D210" s="298">
        <v>520.0</v>
      </c>
      <c r="E210" s="884">
        <v>43862.0</v>
      </c>
      <c r="F210" s="301" t="s">
        <v>2186</v>
      </c>
      <c r="G210" s="298">
        <v>229.07</v>
      </c>
      <c r="H210" s="298">
        <v>35.41</v>
      </c>
      <c r="I210" s="298">
        <v>112.31</v>
      </c>
      <c r="J210" s="298">
        <v>2.45</v>
      </c>
      <c r="K210" s="298">
        <v>192.54</v>
      </c>
      <c r="L210" s="301">
        <v>40.84</v>
      </c>
      <c r="M210" s="298">
        <v>612.63</v>
      </c>
      <c r="N210" s="301"/>
    </row>
    <row r="211">
      <c r="A211" s="891" t="s">
        <v>2222</v>
      </c>
      <c r="B211" s="298">
        <v>173.0</v>
      </c>
      <c r="C211" s="301" t="s">
        <v>2223</v>
      </c>
      <c r="D211" s="298">
        <v>520.0</v>
      </c>
      <c r="E211" s="884">
        <v>43891.0</v>
      </c>
      <c r="F211" s="882" t="s">
        <v>2186</v>
      </c>
      <c r="G211" s="301">
        <v>250.3</v>
      </c>
      <c r="H211" s="301">
        <v>38.4</v>
      </c>
      <c r="I211" s="301">
        <v>113.9</v>
      </c>
      <c r="J211" s="301">
        <v>0.48</v>
      </c>
      <c r="K211" s="301">
        <v>189.33</v>
      </c>
      <c r="L211" s="301">
        <v>44.3</v>
      </c>
      <c r="M211" s="301">
        <v>636.7</v>
      </c>
      <c r="N211" s="301"/>
    </row>
    <row r="212">
      <c r="A212" s="890" t="s">
        <v>2222</v>
      </c>
      <c r="B212" s="298">
        <v>173.0</v>
      </c>
      <c r="C212" s="301" t="s">
        <v>2223</v>
      </c>
      <c r="D212" s="298">
        <v>520.0</v>
      </c>
      <c r="E212" s="884">
        <v>43922.0</v>
      </c>
      <c r="F212" s="882" t="s">
        <v>2186</v>
      </c>
      <c r="G212" s="298">
        <v>238.65</v>
      </c>
      <c r="H212" s="298">
        <v>38.79</v>
      </c>
      <c r="I212" s="298">
        <v>112.75</v>
      </c>
      <c r="J212" s="298">
        <v>9.04</v>
      </c>
      <c r="K212" s="298">
        <v>200.03</v>
      </c>
      <c r="L212" s="301">
        <v>42.28</v>
      </c>
      <c r="M212" s="298">
        <v>641.54</v>
      </c>
      <c r="N212" s="298">
        <v>590.44</v>
      </c>
    </row>
    <row r="213">
      <c r="A213" s="301" t="s">
        <v>2222</v>
      </c>
      <c r="B213" s="298">
        <v>173.0</v>
      </c>
      <c r="C213" s="301" t="s">
        <v>2223</v>
      </c>
      <c r="D213" s="298">
        <v>520.0</v>
      </c>
      <c r="E213" s="884">
        <v>43952.0</v>
      </c>
      <c r="F213" s="301" t="s">
        <v>2186</v>
      </c>
      <c r="G213" s="298">
        <v>219.13</v>
      </c>
      <c r="H213" s="298">
        <v>43.93</v>
      </c>
      <c r="I213" s="298">
        <v>120.98</v>
      </c>
      <c r="J213" s="298">
        <v>10.32</v>
      </c>
      <c r="K213" s="298">
        <v>200.78</v>
      </c>
      <c r="L213" s="301">
        <v>40.72</v>
      </c>
      <c r="M213" s="298">
        <v>635.85</v>
      </c>
      <c r="N213" s="298">
        <v>590.44</v>
      </c>
    </row>
    <row r="214">
      <c r="A214" s="891" t="s">
        <v>2222</v>
      </c>
      <c r="B214" s="298">
        <v>173.0</v>
      </c>
      <c r="C214" s="301" t="s">
        <v>2223</v>
      </c>
      <c r="D214" s="298">
        <v>520.0</v>
      </c>
      <c r="E214" s="884">
        <v>43983.0</v>
      </c>
      <c r="F214" s="882" t="s">
        <v>2186</v>
      </c>
      <c r="G214" s="301">
        <v>219.0</v>
      </c>
      <c r="H214" s="301">
        <v>43.1</v>
      </c>
      <c r="I214" s="301">
        <v>118.02</v>
      </c>
      <c r="J214" s="301">
        <v>1.59</v>
      </c>
      <c r="K214" s="301">
        <v>196.0</v>
      </c>
      <c r="L214" s="301">
        <v>40.27</v>
      </c>
      <c r="M214" s="301">
        <v>617.99</v>
      </c>
      <c r="N214" s="301">
        <v>590.44</v>
      </c>
    </row>
    <row r="215">
      <c r="A215" s="890" t="s">
        <v>2222</v>
      </c>
      <c r="B215" s="298">
        <v>173.0</v>
      </c>
      <c r="C215" s="301" t="s">
        <v>2223</v>
      </c>
      <c r="D215" s="298">
        <v>520.0</v>
      </c>
      <c r="E215" s="884">
        <v>44013.0</v>
      </c>
      <c r="F215" s="882" t="s">
        <v>2186</v>
      </c>
      <c r="G215" s="298">
        <v>219.1</v>
      </c>
      <c r="H215" s="298">
        <v>34.33</v>
      </c>
      <c r="I215" s="298">
        <v>118.55</v>
      </c>
      <c r="J215" s="298">
        <v>5.4</v>
      </c>
      <c r="K215" s="298">
        <v>200.71</v>
      </c>
      <c r="L215" s="301">
        <v>40.16</v>
      </c>
      <c r="M215" s="298">
        <v>618.26</v>
      </c>
      <c r="N215" s="298">
        <v>590.44</v>
      </c>
    </row>
    <row r="216">
      <c r="A216" s="301" t="s">
        <v>2222</v>
      </c>
      <c r="B216" s="298">
        <v>173.0</v>
      </c>
      <c r="C216" s="301" t="s">
        <v>2223</v>
      </c>
      <c r="D216" s="298">
        <v>520.0</v>
      </c>
      <c r="E216" s="884">
        <v>44044.0</v>
      </c>
      <c r="F216" s="301" t="s">
        <v>2186</v>
      </c>
      <c r="G216" s="298">
        <v>218.92</v>
      </c>
      <c r="H216" s="298">
        <v>38.1</v>
      </c>
      <c r="I216" s="298">
        <v>111.35</v>
      </c>
      <c r="J216" s="298">
        <v>21.05</v>
      </c>
      <c r="K216" s="298">
        <v>196.02</v>
      </c>
      <c r="L216" s="301">
        <v>41.28</v>
      </c>
      <c r="M216" s="298">
        <v>626.72</v>
      </c>
      <c r="N216" s="298">
        <v>590.44</v>
      </c>
    </row>
    <row r="217">
      <c r="A217" s="890" t="s">
        <v>2222</v>
      </c>
      <c r="B217" s="298">
        <v>173.0</v>
      </c>
      <c r="C217" s="301" t="s">
        <v>2223</v>
      </c>
      <c r="D217" s="298">
        <v>520.0</v>
      </c>
      <c r="E217" s="884">
        <v>44075.0</v>
      </c>
      <c r="F217" s="882" t="s">
        <v>2186</v>
      </c>
      <c r="G217" s="298">
        <v>220.81</v>
      </c>
      <c r="H217" s="298">
        <v>36.43</v>
      </c>
      <c r="I217" s="298">
        <v>122.06</v>
      </c>
      <c r="J217" s="298">
        <v>22.8</v>
      </c>
      <c r="K217" s="298">
        <v>201.9</v>
      </c>
      <c r="L217" s="301">
        <v>40.89</v>
      </c>
      <c r="M217" s="298">
        <v>644.89</v>
      </c>
      <c r="N217" s="298">
        <v>590.44</v>
      </c>
    </row>
    <row r="218">
      <c r="A218" s="301" t="s">
        <v>2222</v>
      </c>
      <c r="B218" s="298">
        <v>173.0</v>
      </c>
      <c r="C218" s="301" t="s">
        <v>2223</v>
      </c>
      <c r="D218" s="298">
        <v>520.0</v>
      </c>
      <c r="E218" s="888">
        <v>44105.0</v>
      </c>
      <c r="F218" s="301" t="s">
        <v>2186</v>
      </c>
      <c r="G218" s="298">
        <v>221.66</v>
      </c>
      <c r="H218" s="298">
        <v>38.71</v>
      </c>
      <c r="I218" s="298">
        <v>120.91</v>
      </c>
      <c r="J218" s="298">
        <v>32.91</v>
      </c>
      <c r="K218" s="298">
        <v>211.62</v>
      </c>
      <c r="L218" s="301">
        <v>40.07</v>
      </c>
      <c r="M218" s="298">
        <v>665.89</v>
      </c>
      <c r="N218" s="298">
        <v>590.44</v>
      </c>
    </row>
    <row r="219">
      <c r="A219" s="891" t="s">
        <v>2222</v>
      </c>
      <c r="B219" s="298">
        <v>173.0</v>
      </c>
      <c r="C219" s="301" t="s">
        <v>2223</v>
      </c>
      <c r="D219" s="298">
        <v>520.0</v>
      </c>
      <c r="E219" s="888">
        <v>44136.0</v>
      </c>
      <c r="F219" s="882" t="s">
        <v>2186</v>
      </c>
      <c r="G219" s="298">
        <v>218.74</v>
      </c>
      <c r="H219" s="298">
        <v>40.62</v>
      </c>
      <c r="I219" s="298">
        <v>124.27</v>
      </c>
      <c r="J219" s="298">
        <v>28.69</v>
      </c>
      <c r="K219" s="298">
        <v>209.76</v>
      </c>
      <c r="L219" s="301">
        <v>40.15</v>
      </c>
      <c r="M219" s="298">
        <v>662.22</v>
      </c>
      <c r="N219" s="298">
        <v>590.44</v>
      </c>
    </row>
    <row r="220">
      <c r="A220" s="301" t="s">
        <v>2222</v>
      </c>
      <c r="B220" s="298">
        <v>173.0</v>
      </c>
      <c r="C220" s="301" t="s">
        <v>2223</v>
      </c>
      <c r="D220" s="298">
        <v>520.0</v>
      </c>
      <c r="E220" s="888">
        <v>44166.0</v>
      </c>
      <c r="F220" s="301" t="s">
        <v>2186</v>
      </c>
      <c r="G220" s="298">
        <v>212.85</v>
      </c>
      <c r="H220" s="298">
        <v>31.34</v>
      </c>
      <c r="I220" s="298">
        <v>123.46</v>
      </c>
      <c r="J220" s="298">
        <v>25.23</v>
      </c>
      <c r="K220" s="298">
        <v>204.12</v>
      </c>
      <c r="L220" s="301">
        <v>38.94</v>
      </c>
      <c r="M220" s="298">
        <v>635.94</v>
      </c>
      <c r="N220" s="298">
        <v>593.39</v>
      </c>
    </row>
    <row r="221">
      <c r="A221" s="301" t="s">
        <v>2224</v>
      </c>
      <c r="B221" s="298">
        <v>161.0</v>
      </c>
      <c r="C221" s="301" t="s">
        <v>2225</v>
      </c>
      <c r="D221" s="298">
        <v>604.0</v>
      </c>
      <c r="E221" s="884">
        <v>43831.0</v>
      </c>
      <c r="F221" s="301" t="s">
        <v>2186</v>
      </c>
      <c r="G221" s="298">
        <v>220.64</v>
      </c>
      <c r="H221" s="298">
        <v>33.62</v>
      </c>
      <c r="I221" s="298">
        <v>55.12</v>
      </c>
      <c r="J221" s="298">
        <v>-0.27</v>
      </c>
      <c r="K221" s="298">
        <v>191.79</v>
      </c>
      <c r="L221" s="301">
        <v>37.98</v>
      </c>
      <c r="M221" s="298">
        <v>538.9</v>
      </c>
      <c r="N221" s="301"/>
    </row>
    <row r="222">
      <c r="A222" s="891" t="s">
        <v>2224</v>
      </c>
      <c r="B222" s="298">
        <v>161.0</v>
      </c>
      <c r="C222" s="301" t="s">
        <v>2225</v>
      </c>
      <c r="D222" s="298">
        <v>604.0</v>
      </c>
      <c r="E222" s="884">
        <v>43862.0</v>
      </c>
      <c r="F222" s="882" t="s">
        <v>2186</v>
      </c>
      <c r="G222" s="298">
        <v>231.1</v>
      </c>
      <c r="H222" s="298">
        <v>35.41</v>
      </c>
      <c r="I222" s="298">
        <v>55.3</v>
      </c>
      <c r="J222" s="298">
        <v>2.69</v>
      </c>
      <c r="K222" s="298">
        <v>206.68</v>
      </c>
      <c r="L222" s="301">
        <v>65.27</v>
      </c>
      <c r="M222" s="298">
        <v>596.46</v>
      </c>
      <c r="N222" s="301"/>
    </row>
    <row r="223">
      <c r="A223" s="890" t="s">
        <v>2224</v>
      </c>
      <c r="B223" s="298">
        <v>161.0</v>
      </c>
      <c r="C223" s="301" t="s">
        <v>2225</v>
      </c>
      <c r="D223" s="298">
        <v>604.0</v>
      </c>
      <c r="E223" s="884">
        <v>43891.0</v>
      </c>
      <c r="F223" s="882" t="s">
        <v>2186</v>
      </c>
      <c r="G223" s="298">
        <v>250.2</v>
      </c>
      <c r="H223" s="298">
        <v>38.4</v>
      </c>
      <c r="I223" s="298">
        <v>59.29</v>
      </c>
      <c r="J223" s="298">
        <v>0.55</v>
      </c>
      <c r="K223" s="298">
        <v>211.27</v>
      </c>
      <c r="L223" s="301">
        <v>69.58</v>
      </c>
      <c r="M223" s="298">
        <v>629.28</v>
      </c>
      <c r="N223" s="298">
        <v>629.28</v>
      </c>
    </row>
    <row r="224">
      <c r="A224" s="890" t="s">
        <v>2224</v>
      </c>
      <c r="B224" s="298">
        <v>161.0</v>
      </c>
      <c r="C224" s="301" t="s">
        <v>2225</v>
      </c>
      <c r="D224" s="298">
        <v>604.0</v>
      </c>
      <c r="E224" s="884">
        <v>43922.0</v>
      </c>
      <c r="F224" s="882" t="s">
        <v>2186</v>
      </c>
      <c r="G224" s="298">
        <v>235.39</v>
      </c>
      <c r="H224" s="298">
        <v>38.79</v>
      </c>
      <c r="I224" s="298">
        <v>60.08</v>
      </c>
      <c r="J224" s="298">
        <v>8.27</v>
      </c>
      <c r="K224" s="298">
        <v>222.32</v>
      </c>
      <c r="L224" s="301">
        <v>66.15</v>
      </c>
      <c r="M224" s="298">
        <v>631.0</v>
      </c>
      <c r="N224" s="298">
        <v>596.46</v>
      </c>
    </row>
    <row r="225">
      <c r="A225" s="890" t="s">
        <v>2224</v>
      </c>
      <c r="B225" s="298">
        <v>161.0</v>
      </c>
      <c r="C225" s="301" t="s">
        <v>2225</v>
      </c>
      <c r="D225" s="298">
        <v>604.0</v>
      </c>
      <c r="E225" s="884">
        <v>43952.0</v>
      </c>
      <c r="F225" s="882" t="s">
        <v>2186</v>
      </c>
      <c r="G225" s="298">
        <v>219.92</v>
      </c>
      <c r="H225" s="298">
        <v>43.93</v>
      </c>
      <c r="I225" s="298">
        <v>59.32</v>
      </c>
      <c r="J225" s="298">
        <v>7.52</v>
      </c>
      <c r="K225" s="298">
        <v>215.93</v>
      </c>
      <c r="L225" s="301">
        <v>64.91</v>
      </c>
      <c r="M225" s="298">
        <v>611.53</v>
      </c>
      <c r="N225" s="298">
        <v>596.46</v>
      </c>
    </row>
    <row r="226">
      <c r="A226" s="890" t="s">
        <v>2224</v>
      </c>
      <c r="B226" s="298">
        <v>161.0</v>
      </c>
      <c r="C226" s="301" t="s">
        <v>2225</v>
      </c>
      <c r="D226" s="298">
        <v>604.0</v>
      </c>
      <c r="E226" s="884">
        <v>43983.0</v>
      </c>
      <c r="F226" s="882" t="s">
        <v>2186</v>
      </c>
      <c r="G226" s="298">
        <v>226.76</v>
      </c>
      <c r="H226" s="298">
        <v>43.1</v>
      </c>
      <c r="I226" s="298">
        <v>61.67</v>
      </c>
      <c r="J226" s="298">
        <v>4.75</v>
      </c>
      <c r="K226" s="298">
        <v>206.4</v>
      </c>
      <c r="L226" s="301">
        <v>65.61</v>
      </c>
      <c r="M226" s="298">
        <v>608.28</v>
      </c>
      <c r="N226" s="298">
        <v>596.46</v>
      </c>
    </row>
    <row r="227">
      <c r="A227" s="891" t="s">
        <v>2224</v>
      </c>
      <c r="B227" s="298">
        <v>161.0</v>
      </c>
      <c r="C227" s="301" t="s">
        <v>2225</v>
      </c>
      <c r="D227" s="298">
        <v>604.0</v>
      </c>
      <c r="E227" s="884">
        <v>44013.0</v>
      </c>
      <c r="F227" s="882" t="s">
        <v>2186</v>
      </c>
      <c r="G227" s="298">
        <v>220.84</v>
      </c>
      <c r="H227" s="298">
        <v>34.33</v>
      </c>
      <c r="I227" s="298">
        <v>60.79</v>
      </c>
      <c r="J227" s="298">
        <v>5.87</v>
      </c>
      <c r="K227" s="298">
        <v>217.11</v>
      </c>
      <c r="L227" s="301">
        <v>63.81</v>
      </c>
      <c r="M227" s="298">
        <v>602.76</v>
      </c>
      <c r="N227" s="298">
        <v>596.46</v>
      </c>
    </row>
    <row r="228">
      <c r="A228" s="890" t="s">
        <v>2224</v>
      </c>
      <c r="B228" s="298">
        <v>161.0</v>
      </c>
      <c r="C228" s="301" t="s">
        <v>2225</v>
      </c>
      <c r="D228" s="298">
        <v>604.0</v>
      </c>
      <c r="E228" s="884">
        <v>44044.0</v>
      </c>
      <c r="F228" s="882" t="s">
        <v>2186</v>
      </c>
      <c r="G228" s="298">
        <v>211.19</v>
      </c>
      <c r="H228" s="298">
        <v>38.1</v>
      </c>
      <c r="I228" s="298">
        <v>58.51</v>
      </c>
      <c r="J228" s="298">
        <v>21.0</v>
      </c>
      <c r="K228" s="298">
        <v>216.88</v>
      </c>
      <c r="L228" s="301">
        <v>61.73</v>
      </c>
      <c r="M228" s="298">
        <v>607.41</v>
      </c>
      <c r="N228" s="298">
        <v>596.46</v>
      </c>
    </row>
    <row r="229">
      <c r="A229" s="891" t="s">
        <v>2224</v>
      </c>
      <c r="B229" s="298">
        <v>161.0</v>
      </c>
      <c r="C229" s="301" t="s">
        <v>2225</v>
      </c>
      <c r="D229" s="298">
        <v>604.0</v>
      </c>
      <c r="E229" s="884">
        <v>44075.0</v>
      </c>
      <c r="F229" s="882" t="s">
        <v>2186</v>
      </c>
      <c r="G229" s="301">
        <v>213.73</v>
      </c>
      <c r="H229" s="301">
        <v>36.43</v>
      </c>
      <c r="I229" s="301">
        <v>60.47</v>
      </c>
      <c r="J229" s="301">
        <v>30.47</v>
      </c>
      <c r="K229" s="301">
        <v>218.65</v>
      </c>
      <c r="L229" s="301">
        <v>62.5</v>
      </c>
      <c r="M229" s="301">
        <v>622.25</v>
      </c>
      <c r="N229" s="301">
        <v>596.46</v>
      </c>
    </row>
    <row r="230">
      <c r="A230" s="891" t="s">
        <v>2224</v>
      </c>
      <c r="B230" s="298">
        <v>161.0</v>
      </c>
      <c r="C230" s="301" t="s">
        <v>2225</v>
      </c>
      <c r="D230" s="298">
        <v>604.0</v>
      </c>
      <c r="E230" s="888">
        <v>44105.0</v>
      </c>
      <c r="F230" s="882" t="s">
        <v>2186</v>
      </c>
      <c r="G230" s="301">
        <v>212.39</v>
      </c>
      <c r="H230" s="301">
        <v>38.71</v>
      </c>
      <c r="I230" s="301">
        <v>60.33</v>
      </c>
      <c r="J230" s="301">
        <v>31.92</v>
      </c>
      <c r="K230" s="301">
        <v>210.59</v>
      </c>
      <c r="L230" s="301">
        <v>60.53</v>
      </c>
      <c r="M230" s="301">
        <v>614.47</v>
      </c>
      <c r="N230" s="301">
        <v>596.46</v>
      </c>
    </row>
    <row r="231">
      <c r="A231" s="301" t="s">
        <v>2224</v>
      </c>
      <c r="B231" s="298">
        <v>161.0</v>
      </c>
      <c r="C231" s="301" t="s">
        <v>2225</v>
      </c>
      <c r="D231" s="298">
        <v>604.0</v>
      </c>
      <c r="E231" s="888">
        <v>44136.0</v>
      </c>
      <c r="F231" s="301" t="s">
        <v>2186</v>
      </c>
      <c r="G231" s="298">
        <v>218.58</v>
      </c>
      <c r="H231" s="298">
        <v>40.62</v>
      </c>
      <c r="I231" s="298">
        <v>60.02</v>
      </c>
      <c r="J231" s="298">
        <v>27.47</v>
      </c>
      <c r="K231" s="298">
        <v>210.23</v>
      </c>
      <c r="L231" s="301">
        <v>63.36</v>
      </c>
      <c r="M231" s="298">
        <v>620.28</v>
      </c>
      <c r="N231" s="298">
        <v>596.46</v>
      </c>
    </row>
    <row r="232">
      <c r="A232" s="301" t="s">
        <v>2224</v>
      </c>
      <c r="B232" s="298">
        <v>161.0</v>
      </c>
      <c r="C232" s="301" t="s">
        <v>2225</v>
      </c>
      <c r="D232" s="298">
        <v>604.0</v>
      </c>
      <c r="E232" s="888">
        <v>44166.0</v>
      </c>
      <c r="F232" s="301" t="s">
        <v>2186</v>
      </c>
      <c r="G232" s="298">
        <v>215.59</v>
      </c>
      <c r="H232" s="298">
        <v>31.34</v>
      </c>
      <c r="I232" s="298">
        <v>59.6</v>
      </c>
      <c r="J232" s="298">
        <v>22.25</v>
      </c>
      <c r="K232" s="298">
        <v>211.37</v>
      </c>
      <c r="L232" s="301">
        <v>61.31</v>
      </c>
      <c r="M232" s="298">
        <v>601.44</v>
      </c>
      <c r="N232" s="298">
        <v>597.06</v>
      </c>
    </row>
    <row r="233">
      <c r="A233" s="890" t="s">
        <v>2226</v>
      </c>
      <c r="B233" s="298">
        <v>163.0</v>
      </c>
      <c r="C233" s="301" t="s">
        <v>2202</v>
      </c>
      <c r="D233" s="298">
        <v>2073.0</v>
      </c>
      <c r="E233" s="884">
        <v>43831.0</v>
      </c>
      <c r="F233" s="882" t="s">
        <v>2186</v>
      </c>
      <c r="G233" s="301">
        <v>252.07</v>
      </c>
      <c r="H233" s="301">
        <v>33.62</v>
      </c>
      <c r="I233" s="301">
        <v>69.79</v>
      </c>
      <c r="J233" s="301">
        <v>-0.33</v>
      </c>
      <c r="K233" s="301">
        <v>191.79</v>
      </c>
      <c r="L233" s="301">
        <v>45.94</v>
      </c>
      <c r="M233" s="301">
        <v>592.89</v>
      </c>
      <c r="N233" s="301"/>
    </row>
    <row r="234">
      <c r="A234" s="890" t="s">
        <v>2226</v>
      </c>
      <c r="B234" s="298">
        <v>163.0</v>
      </c>
      <c r="C234" s="301" t="s">
        <v>2202</v>
      </c>
      <c r="D234" s="298">
        <v>2073.0</v>
      </c>
      <c r="E234" s="884">
        <v>43862.0</v>
      </c>
      <c r="F234" s="882" t="s">
        <v>2186</v>
      </c>
      <c r="G234" s="301">
        <v>241.74</v>
      </c>
      <c r="H234" s="301">
        <v>35.41</v>
      </c>
      <c r="I234" s="301">
        <v>68.3</v>
      </c>
      <c r="J234" s="301">
        <v>2.51</v>
      </c>
      <c r="K234" s="301">
        <v>168.58</v>
      </c>
      <c r="L234" s="301">
        <v>44.15</v>
      </c>
      <c r="M234" s="301">
        <v>560.7</v>
      </c>
      <c r="N234" s="301"/>
    </row>
    <row r="235">
      <c r="A235" s="301" t="s">
        <v>2226</v>
      </c>
      <c r="B235" s="298">
        <v>163.0</v>
      </c>
      <c r="C235" s="301" t="s">
        <v>2202</v>
      </c>
      <c r="D235" s="298">
        <v>2073.0</v>
      </c>
      <c r="E235" s="884">
        <v>43891.0</v>
      </c>
      <c r="F235" s="301" t="s">
        <v>2186</v>
      </c>
      <c r="G235" s="298">
        <v>285.3</v>
      </c>
      <c r="H235" s="298">
        <v>38.4</v>
      </c>
      <c r="I235" s="298">
        <v>88.59</v>
      </c>
      <c r="J235" s="298">
        <v>0.67</v>
      </c>
      <c r="K235" s="298">
        <v>211.27</v>
      </c>
      <c r="L235" s="301">
        <v>48.03</v>
      </c>
      <c r="M235" s="298">
        <v>672.27</v>
      </c>
      <c r="N235" s="301"/>
    </row>
    <row r="236">
      <c r="A236" s="891" t="s">
        <v>2226</v>
      </c>
      <c r="B236" s="298">
        <v>163.0</v>
      </c>
      <c r="C236" s="301" t="s">
        <v>2202</v>
      </c>
      <c r="D236" s="298">
        <v>2073.0</v>
      </c>
      <c r="E236" s="884">
        <v>43922.0</v>
      </c>
      <c r="F236" s="882" t="s">
        <v>2186</v>
      </c>
      <c r="G236" s="301">
        <v>246.65</v>
      </c>
      <c r="H236" s="301">
        <v>38.79</v>
      </c>
      <c r="I236" s="301">
        <v>70.62</v>
      </c>
      <c r="J236" s="301">
        <v>4.92</v>
      </c>
      <c r="K236" s="301">
        <v>221.79</v>
      </c>
      <c r="L236" s="301">
        <v>45.08</v>
      </c>
      <c r="M236" s="301">
        <v>627.85</v>
      </c>
      <c r="N236" s="301"/>
    </row>
    <row r="237">
      <c r="A237" s="301" t="s">
        <v>2226</v>
      </c>
      <c r="B237" s="298">
        <v>163.0</v>
      </c>
      <c r="C237" s="301" t="s">
        <v>2202</v>
      </c>
      <c r="D237" s="298">
        <v>2073.0</v>
      </c>
      <c r="E237" s="884">
        <v>43952.0</v>
      </c>
      <c r="F237" s="301" t="s">
        <v>2186</v>
      </c>
      <c r="G237" s="298">
        <v>228.02</v>
      </c>
      <c r="H237" s="298">
        <v>43.93</v>
      </c>
      <c r="I237" s="298">
        <v>68.7</v>
      </c>
      <c r="J237" s="298">
        <v>9.05</v>
      </c>
      <c r="K237" s="298">
        <v>216.47</v>
      </c>
      <c r="L237" s="301">
        <v>36.81</v>
      </c>
      <c r="M237" s="298">
        <v>602.97</v>
      </c>
      <c r="N237" s="298">
        <v>602.97</v>
      </c>
    </row>
    <row r="238">
      <c r="A238" s="891" t="s">
        <v>2226</v>
      </c>
      <c r="B238" s="298">
        <v>163.0</v>
      </c>
      <c r="C238" s="301" t="s">
        <v>2202</v>
      </c>
      <c r="D238" s="298">
        <v>2073.0</v>
      </c>
      <c r="E238" s="884">
        <v>43983.0</v>
      </c>
      <c r="F238" s="882" t="s">
        <v>2186</v>
      </c>
      <c r="G238" s="298">
        <v>275.21</v>
      </c>
      <c r="H238" s="298">
        <v>43.1</v>
      </c>
      <c r="I238" s="298">
        <v>73.32</v>
      </c>
      <c r="J238" s="298">
        <v>4.06</v>
      </c>
      <c r="K238" s="298">
        <v>206.4</v>
      </c>
      <c r="L238" s="301">
        <v>54.37</v>
      </c>
      <c r="M238" s="298">
        <v>656.48</v>
      </c>
      <c r="N238" s="298">
        <v>602.97</v>
      </c>
    </row>
    <row r="239">
      <c r="A239" s="891" t="s">
        <v>2226</v>
      </c>
      <c r="B239" s="298">
        <v>163.0</v>
      </c>
      <c r="C239" s="301" t="s">
        <v>2202</v>
      </c>
      <c r="D239" s="298">
        <v>2073.0</v>
      </c>
      <c r="E239" s="884">
        <v>44013.0</v>
      </c>
      <c r="F239" s="882" t="s">
        <v>2186</v>
      </c>
      <c r="G239" s="301">
        <v>245.39</v>
      </c>
      <c r="H239" s="301">
        <v>34.33</v>
      </c>
      <c r="I239" s="301">
        <v>75.67</v>
      </c>
      <c r="J239" s="301">
        <v>5.93</v>
      </c>
      <c r="K239" s="301">
        <v>179.61</v>
      </c>
      <c r="L239" s="301">
        <v>50.93</v>
      </c>
      <c r="M239" s="301">
        <v>591.85</v>
      </c>
      <c r="N239" s="301">
        <v>563.53</v>
      </c>
    </row>
    <row r="240">
      <c r="A240" s="301" t="s">
        <v>2226</v>
      </c>
      <c r="B240" s="298">
        <v>163.0</v>
      </c>
      <c r="C240" s="301" t="s">
        <v>2202</v>
      </c>
      <c r="D240" s="298">
        <v>2073.0</v>
      </c>
      <c r="E240" s="884">
        <v>44044.0</v>
      </c>
      <c r="F240" s="301" t="s">
        <v>2186</v>
      </c>
      <c r="G240" s="298">
        <v>209.01</v>
      </c>
      <c r="H240" s="298">
        <v>38.1</v>
      </c>
      <c r="I240" s="298">
        <v>75.54</v>
      </c>
      <c r="J240" s="298">
        <v>19.94</v>
      </c>
      <c r="K240" s="298">
        <v>216.88</v>
      </c>
      <c r="L240" s="301">
        <v>47.59</v>
      </c>
      <c r="M240" s="298">
        <v>607.06</v>
      </c>
      <c r="N240" s="298">
        <v>602.97</v>
      </c>
    </row>
    <row r="241">
      <c r="A241" s="891" t="s">
        <v>2226</v>
      </c>
      <c r="B241" s="298">
        <v>163.0</v>
      </c>
      <c r="C241" s="301" t="s">
        <v>2202</v>
      </c>
      <c r="D241" s="298">
        <v>2073.0</v>
      </c>
      <c r="E241" s="884">
        <v>44075.0</v>
      </c>
      <c r="F241" s="882" t="s">
        <v>2186</v>
      </c>
      <c r="G241" s="301">
        <v>209.43</v>
      </c>
      <c r="H241" s="301">
        <v>36.43</v>
      </c>
      <c r="I241" s="301">
        <v>72.39</v>
      </c>
      <c r="J241" s="301">
        <v>21.99</v>
      </c>
      <c r="K241" s="301">
        <v>218.65</v>
      </c>
      <c r="L241" s="301">
        <v>46.31</v>
      </c>
      <c r="M241" s="301">
        <v>605.19</v>
      </c>
      <c r="N241" s="301">
        <v>602.97</v>
      </c>
    </row>
    <row r="242">
      <c r="A242" s="891" t="s">
        <v>2226</v>
      </c>
      <c r="B242" s="298">
        <v>163.0</v>
      </c>
      <c r="C242" s="301" t="s">
        <v>2202</v>
      </c>
      <c r="D242" s="298">
        <v>2073.0</v>
      </c>
      <c r="E242" s="888">
        <v>44105.0</v>
      </c>
      <c r="F242" s="882" t="s">
        <v>2186</v>
      </c>
      <c r="G242" s="301">
        <v>213.64</v>
      </c>
      <c r="H242" s="301">
        <v>38.71</v>
      </c>
      <c r="I242" s="301">
        <v>71.89</v>
      </c>
      <c r="J242" s="301">
        <v>31.07</v>
      </c>
      <c r="K242" s="301">
        <v>210.59</v>
      </c>
      <c r="L242" s="301">
        <v>46.08</v>
      </c>
      <c r="M242" s="301">
        <v>611.98</v>
      </c>
      <c r="N242" s="301">
        <v>602.97</v>
      </c>
    </row>
    <row r="243">
      <c r="A243" s="301" t="s">
        <v>2226</v>
      </c>
      <c r="B243" s="298">
        <v>163.0</v>
      </c>
      <c r="C243" s="301" t="s">
        <v>2202</v>
      </c>
      <c r="D243" s="298">
        <v>2073.0</v>
      </c>
      <c r="E243" s="888">
        <v>44136.0</v>
      </c>
      <c r="F243" s="301" t="s">
        <v>2186</v>
      </c>
      <c r="G243" s="298">
        <v>221.5</v>
      </c>
      <c r="H243" s="298">
        <v>40.62</v>
      </c>
      <c r="I243" s="298">
        <v>72.55</v>
      </c>
      <c r="J243" s="298">
        <v>26.04</v>
      </c>
      <c r="K243" s="298">
        <v>210.23</v>
      </c>
      <c r="L243" s="301">
        <v>47.71</v>
      </c>
      <c r="M243" s="298">
        <v>618.64</v>
      </c>
      <c r="N243" s="298">
        <v>602.97</v>
      </c>
    </row>
    <row r="244">
      <c r="A244" s="890" t="s">
        <v>2226</v>
      </c>
      <c r="B244" s="298">
        <v>163.0</v>
      </c>
      <c r="C244" s="301" t="s">
        <v>2202</v>
      </c>
      <c r="D244" s="298">
        <v>2073.0</v>
      </c>
      <c r="E244" s="888">
        <v>44166.0</v>
      </c>
      <c r="F244" s="882" t="s">
        <v>2186</v>
      </c>
      <c r="G244" s="298">
        <v>218.5</v>
      </c>
      <c r="H244" s="298">
        <v>31.34</v>
      </c>
      <c r="I244" s="298">
        <v>72.3</v>
      </c>
      <c r="J244" s="298">
        <v>22.26</v>
      </c>
      <c r="K244" s="298">
        <v>211.37</v>
      </c>
      <c r="L244" s="301">
        <v>46.77</v>
      </c>
      <c r="M244" s="298">
        <v>602.53</v>
      </c>
      <c r="N244" s="298">
        <v>605.99</v>
      </c>
    </row>
    <row r="245">
      <c r="A245" s="891" t="s">
        <v>2227</v>
      </c>
      <c r="B245" s="298">
        <v>301.0</v>
      </c>
      <c r="C245" s="301" t="s">
        <v>2228</v>
      </c>
      <c r="D245" s="298">
        <v>694.0</v>
      </c>
      <c r="E245" s="884">
        <v>43831.0</v>
      </c>
      <c r="F245" s="882" t="s">
        <v>2186</v>
      </c>
      <c r="G245" s="298">
        <v>176.93</v>
      </c>
      <c r="H245" s="298">
        <v>33.62</v>
      </c>
      <c r="I245" s="298">
        <v>50.54</v>
      </c>
      <c r="J245" s="298">
        <v>-0.33</v>
      </c>
      <c r="K245" s="298">
        <v>186.21</v>
      </c>
      <c r="L245" s="301">
        <v>29.02</v>
      </c>
      <c r="M245" s="298">
        <v>476.0</v>
      </c>
      <c r="N245" s="301"/>
    </row>
    <row r="246">
      <c r="A246" s="301" t="s">
        <v>2227</v>
      </c>
      <c r="B246" s="298">
        <v>301.0</v>
      </c>
      <c r="C246" s="301" t="s">
        <v>2228</v>
      </c>
      <c r="D246" s="298">
        <v>694.0</v>
      </c>
      <c r="E246" s="884">
        <v>43862.0</v>
      </c>
      <c r="F246" s="301" t="s">
        <v>2186</v>
      </c>
      <c r="G246" s="298">
        <v>181.79</v>
      </c>
      <c r="H246" s="298">
        <v>35.41</v>
      </c>
      <c r="I246" s="298">
        <v>52.36</v>
      </c>
      <c r="J246" s="298">
        <v>2.4</v>
      </c>
      <c r="K246" s="298">
        <v>192.53</v>
      </c>
      <c r="L246" s="301">
        <v>34.66</v>
      </c>
      <c r="M246" s="298">
        <v>499.17</v>
      </c>
      <c r="N246" s="301"/>
    </row>
    <row r="247">
      <c r="A247" s="891" t="s">
        <v>2227</v>
      </c>
      <c r="B247" s="298">
        <v>301.0</v>
      </c>
      <c r="C247" s="301" t="s">
        <v>2228</v>
      </c>
      <c r="D247" s="846">
        <v>694.0</v>
      </c>
      <c r="E247" s="884">
        <v>43891.0</v>
      </c>
      <c r="F247" s="882" t="s">
        <v>2186</v>
      </c>
      <c r="G247" s="301">
        <v>181.94</v>
      </c>
      <c r="H247" s="301">
        <v>38.39</v>
      </c>
      <c r="I247" s="301">
        <v>51.13</v>
      </c>
      <c r="J247" s="301">
        <v>0.43</v>
      </c>
      <c r="K247" s="301">
        <v>189.33</v>
      </c>
      <c r="L247" s="301">
        <v>34.86</v>
      </c>
      <c r="M247" s="301">
        <v>496.09</v>
      </c>
      <c r="N247" s="301"/>
    </row>
    <row r="248">
      <c r="A248" s="301" t="s">
        <v>2227</v>
      </c>
      <c r="B248" s="298">
        <v>301.0</v>
      </c>
      <c r="C248" s="301" t="s">
        <v>2228</v>
      </c>
      <c r="D248" s="298">
        <v>694.0</v>
      </c>
      <c r="E248" s="884">
        <v>43922.0</v>
      </c>
      <c r="F248" s="301" t="s">
        <v>2186</v>
      </c>
      <c r="G248" s="298">
        <v>183.16</v>
      </c>
      <c r="H248" s="298">
        <v>38.79</v>
      </c>
      <c r="I248" s="298">
        <v>47.29</v>
      </c>
      <c r="J248" s="298">
        <v>6.43</v>
      </c>
      <c r="K248" s="298">
        <v>200.03</v>
      </c>
      <c r="L248" s="301">
        <v>35.14</v>
      </c>
      <c r="M248" s="298">
        <v>510.85</v>
      </c>
      <c r="N248" s="301"/>
    </row>
    <row r="249">
      <c r="A249" s="891" t="s">
        <v>2227</v>
      </c>
      <c r="B249" s="298">
        <v>301.0</v>
      </c>
      <c r="C249" s="301" t="s">
        <v>2228</v>
      </c>
      <c r="D249" s="298">
        <v>694.0</v>
      </c>
      <c r="E249" s="884">
        <v>43952.0</v>
      </c>
      <c r="F249" s="882" t="s">
        <v>2186</v>
      </c>
      <c r="G249" s="301">
        <v>179.77</v>
      </c>
      <c r="H249" s="301">
        <v>43.93</v>
      </c>
      <c r="I249" s="301">
        <v>42.09</v>
      </c>
      <c r="J249" s="301">
        <v>10.78</v>
      </c>
      <c r="K249" s="301">
        <v>200.77</v>
      </c>
      <c r="L249" s="301">
        <v>35.94</v>
      </c>
      <c r="M249" s="301">
        <v>513.3</v>
      </c>
      <c r="N249" s="301"/>
    </row>
    <row r="250">
      <c r="A250" s="301" t="s">
        <v>2227</v>
      </c>
      <c r="B250" s="298">
        <v>301.0</v>
      </c>
      <c r="C250" s="301" t="s">
        <v>2228</v>
      </c>
      <c r="D250" s="298">
        <v>694.0</v>
      </c>
      <c r="E250" s="884">
        <v>43983.0</v>
      </c>
      <c r="F250" s="301" t="s">
        <v>2186</v>
      </c>
      <c r="G250" s="298">
        <v>181.98</v>
      </c>
      <c r="H250" s="298">
        <v>43.1</v>
      </c>
      <c r="I250" s="298">
        <v>68.26</v>
      </c>
      <c r="J250" s="298">
        <v>1.54</v>
      </c>
      <c r="K250" s="298">
        <v>196.0</v>
      </c>
      <c r="L250" s="301">
        <v>29.74</v>
      </c>
      <c r="M250" s="298">
        <v>520.62</v>
      </c>
      <c r="N250" s="301"/>
    </row>
    <row r="251">
      <c r="A251" s="301" t="s">
        <v>2227</v>
      </c>
      <c r="B251" s="298">
        <v>301.0</v>
      </c>
      <c r="C251" s="301" t="s">
        <v>2228</v>
      </c>
      <c r="D251" s="298">
        <v>694.0</v>
      </c>
      <c r="E251" s="884">
        <v>44013.0</v>
      </c>
      <c r="F251" s="301" t="s">
        <v>2186</v>
      </c>
      <c r="G251" s="298">
        <v>182.07</v>
      </c>
      <c r="H251" s="298">
        <v>34.33</v>
      </c>
      <c r="I251" s="298">
        <v>57.05</v>
      </c>
      <c r="J251" s="298">
        <v>5.33</v>
      </c>
      <c r="K251" s="298">
        <v>200.7</v>
      </c>
      <c r="L251" s="301">
        <v>30.57</v>
      </c>
      <c r="M251" s="298">
        <v>510.1</v>
      </c>
      <c r="N251" s="301"/>
    </row>
    <row r="252">
      <c r="A252" s="891" t="s">
        <v>2227</v>
      </c>
      <c r="B252" s="298">
        <v>301.0</v>
      </c>
      <c r="C252" s="301" t="s">
        <v>2228</v>
      </c>
      <c r="D252" s="298">
        <v>694.0</v>
      </c>
      <c r="E252" s="884">
        <v>44044.0</v>
      </c>
      <c r="F252" s="882" t="s">
        <v>2186</v>
      </c>
      <c r="G252" s="301">
        <v>182.22</v>
      </c>
      <c r="H252" s="301">
        <v>38.09</v>
      </c>
      <c r="I252" s="301">
        <v>45.05</v>
      </c>
      <c r="J252" s="301">
        <v>19.9</v>
      </c>
      <c r="K252" s="301">
        <v>196.01</v>
      </c>
      <c r="L252" s="301">
        <v>36.67</v>
      </c>
      <c r="M252" s="301">
        <v>517.96</v>
      </c>
      <c r="N252" s="301"/>
    </row>
    <row r="253">
      <c r="A253" s="890" t="s">
        <v>2227</v>
      </c>
      <c r="B253" s="298">
        <v>301.0</v>
      </c>
      <c r="C253" s="301" t="s">
        <v>2228</v>
      </c>
      <c r="D253" s="298">
        <v>694.0</v>
      </c>
      <c r="E253" s="884">
        <v>44075.0</v>
      </c>
      <c r="F253" s="882" t="s">
        <v>2186</v>
      </c>
      <c r="G253" s="301">
        <v>183.37</v>
      </c>
      <c r="H253" s="301">
        <v>36.42</v>
      </c>
      <c r="I253" s="301">
        <v>39.8</v>
      </c>
      <c r="J253" s="301">
        <v>19.32</v>
      </c>
      <c r="K253" s="301">
        <v>201.9</v>
      </c>
      <c r="L253" s="301">
        <v>37.83</v>
      </c>
      <c r="M253" s="301">
        <v>518.66</v>
      </c>
      <c r="N253" s="301"/>
    </row>
    <row r="254">
      <c r="A254" s="890" t="s">
        <v>2227</v>
      </c>
      <c r="B254" s="298">
        <v>301.0</v>
      </c>
      <c r="C254" s="301" t="s">
        <v>2228</v>
      </c>
      <c r="D254" s="298">
        <v>694.0</v>
      </c>
      <c r="E254" s="888">
        <v>44105.0</v>
      </c>
      <c r="F254" s="882" t="s">
        <v>2186</v>
      </c>
      <c r="G254" s="298">
        <v>183.62</v>
      </c>
      <c r="H254" s="298">
        <v>38.71</v>
      </c>
      <c r="I254" s="298">
        <v>40.42</v>
      </c>
      <c r="J254" s="298">
        <v>20.89</v>
      </c>
      <c r="K254" s="298">
        <v>211.62</v>
      </c>
      <c r="L254" s="301">
        <v>34.69</v>
      </c>
      <c r="M254" s="298">
        <v>529.97</v>
      </c>
      <c r="N254" s="301"/>
    </row>
    <row r="255">
      <c r="A255" s="301" t="s">
        <v>2227</v>
      </c>
      <c r="B255" s="298">
        <v>301.0</v>
      </c>
      <c r="C255" s="301" t="s">
        <v>2228</v>
      </c>
      <c r="D255" s="298">
        <v>694.0</v>
      </c>
      <c r="E255" s="888">
        <v>44136.0</v>
      </c>
      <c r="F255" s="301" t="s">
        <v>2186</v>
      </c>
      <c r="G255" s="298">
        <v>183.62</v>
      </c>
      <c r="H255" s="298">
        <v>38.71</v>
      </c>
      <c r="I255" s="298">
        <v>40.42</v>
      </c>
      <c r="J255" s="298">
        <v>20.89</v>
      </c>
      <c r="K255" s="298">
        <v>211.62</v>
      </c>
      <c r="L255" s="301">
        <v>34.69</v>
      </c>
      <c r="M255" s="298">
        <v>529.97</v>
      </c>
      <c r="N255" s="301"/>
    </row>
    <row r="256">
      <c r="A256" s="301" t="s">
        <v>2227</v>
      </c>
      <c r="B256" s="298">
        <v>301.0</v>
      </c>
      <c r="C256" s="301" t="s">
        <v>2228</v>
      </c>
      <c r="D256" s="298">
        <v>694.0</v>
      </c>
      <c r="E256" s="888">
        <v>44166.0</v>
      </c>
      <c r="F256" s="301" t="s">
        <v>2186</v>
      </c>
      <c r="G256" s="298">
        <v>178.5</v>
      </c>
      <c r="H256" s="298">
        <v>34.24</v>
      </c>
      <c r="I256" s="298">
        <v>18.3</v>
      </c>
      <c r="J256" s="298">
        <v>19.36</v>
      </c>
      <c r="K256" s="298">
        <v>204.11</v>
      </c>
      <c r="L256" s="301">
        <v>35.03</v>
      </c>
      <c r="M256" s="298">
        <v>489.56</v>
      </c>
      <c r="N256" s="301"/>
    </row>
    <row r="257">
      <c r="A257" s="891" t="s">
        <v>2229</v>
      </c>
      <c r="B257" s="298">
        <v>461.0</v>
      </c>
      <c r="C257" s="301" t="s">
        <v>2230</v>
      </c>
      <c r="D257" s="298">
        <v>2016.0</v>
      </c>
      <c r="E257" s="884">
        <v>43831.0</v>
      </c>
      <c r="F257" s="882" t="s">
        <v>2186</v>
      </c>
      <c r="G257" s="298">
        <v>261.36</v>
      </c>
      <c r="H257" s="298">
        <v>33.62</v>
      </c>
      <c r="I257" s="298">
        <v>78.46</v>
      </c>
      <c r="J257" s="298">
        <v>-0.5</v>
      </c>
      <c r="K257" s="298">
        <v>218.5</v>
      </c>
      <c r="L257" s="301">
        <v>47.45</v>
      </c>
      <c r="M257" s="298">
        <v>638.9</v>
      </c>
      <c r="N257" s="301"/>
    </row>
    <row r="258">
      <c r="A258" s="301" t="s">
        <v>2229</v>
      </c>
      <c r="B258" s="298">
        <v>461.0</v>
      </c>
      <c r="C258" s="301" t="s">
        <v>2230</v>
      </c>
      <c r="D258" s="298">
        <v>2016.0</v>
      </c>
      <c r="E258" s="884">
        <v>43862.0</v>
      </c>
      <c r="F258" s="301" t="s">
        <v>2186</v>
      </c>
      <c r="G258" s="298">
        <v>250.09</v>
      </c>
      <c r="H258" s="298">
        <v>35.41</v>
      </c>
      <c r="I258" s="298">
        <v>78.53</v>
      </c>
      <c r="J258" s="298">
        <v>2.32</v>
      </c>
      <c r="K258" s="298">
        <v>211.95</v>
      </c>
      <c r="L258" s="301">
        <v>45.48</v>
      </c>
      <c r="M258" s="298">
        <v>623.8</v>
      </c>
      <c r="N258" s="301"/>
    </row>
    <row r="259">
      <c r="A259" s="301" t="s">
        <v>2229</v>
      </c>
      <c r="B259" s="298">
        <v>461.0</v>
      </c>
      <c r="C259" s="301" t="s">
        <v>2230</v>
      </c>
      <c r="D259" s="298">
        <v>2016.0</v>
      </c>
      <c r="E259" s="884">
        <v>43891.0</v>
      </c>
      <c r="F259" s="301" t="s">
        <v>2186</v>
      </c>
      <c r="G259" s="298">
        <v>263.84</v>
      </c>
      <c r="H259" s="298">
        <v>38.4</v>
      </c>
      <c r="I259" s="298">
        <v>70.2</v>
      </c>
      <c r="J259" s="298">
        <v>0.46</v>
      </c>
      <c r="K259" s="298">
        <v>206.45</v>
      </c>
      <c r="L259" s="301">
        <v>47.85</v>
      </c>
      <c r="M259" s="298">
        <v>627.27</v>
      </c>
      <c r="N259" s="301"/>
    </row>
    <row r="260">
      <c r="A260" s="890" t="s">
        <v>2229</v>
      </c>
      <c r="B260" s="298">
        <v>461.0</v>
      </c>
      <c r="C260" s="301" t="s">
        <v>2230</v>
      </c>
      <c r="D260" s="298">
        <v>2016.0</v>
      </c>
      <c r="E260" s="884">
        <v>43922.0</v>
      </c>
      <c r="F260" s="882" t="s">
        <v>2186</v>
      </c>
      <c r="G260" s="301">
        <v>250.91</v>
      </c>
      <c r="H260" s="301">
        <v>38.79</v>
      </c>
      <c r="I260" s="301">
        <v>70.51</v>
      </c>
      <c r="J260" s="301">
        <v>7.83</v>
      </c>
      <c r="K260" s="301">
        <v>212.75</v>
      </c>
      <c r="L260" s="301">
        <v>46.36</v>
      </c>
      <c r="M260" s="301">
        <v>627.17</v>
      </c>
      <c r="N260" s="301">
        <v>626.77</v>
      </c>
    </row>
    <row r="261">
      <c r="A261" s="891" t="s">
        <v>2229</v>
      </c>
      <c r="B261" s="298">
        <v>461.0</v>
      </c>
      <c r="C261" s="301" t="s">
        <v>2230</v>
      </c>
      <c r="D261" s="298">
        <v>2016.0</v>
      </c>
      <c r="E261" s="884">
        <v>43952.0</v>
      </c>
      <c r="F261" s="882" t="s">
        <v>2186</v>
      </c>
      <c r="G261" s="298">
        <v>235.39</v>
      </c>
      <c r="H261" s="298">
        <v>43.92</v>
      </c>
      <c r="I261" s="298">
        <v>74.79</v>
      </c>
      <c r="J261" s="298">
        <v>11.48</v>
      </c>
      <c r="K261" s="298">
        <v>221.0</v>
      </c>
      <c r="L261" s="301">
        <v>44.82</v>
      </c>
      <c r="M261" s="298">
        <v>631.43</v>
      </c>
      <c r="N261" s="298">
        <v>626.77</v>
      </c>
    </row>
    <row r="262">
      <c r="A262" s="890" t="s">
        <v>2229</v>
      </c>
      <c r="B262" s="298">
        <v>461.0</v>
      </c>
      <c r="C262" s="301" t="s">
        <v>2230</v>
      </c>
      <c r="D262" s="298">
        <v>2016.0</v>
      </c>
      <c r="E262" s="884">
        <v>43983.0</v>
      </c>
      <c r="F262" s="882" t="s">
        <v>2186</v>
      </c>
      <c r="G262" s="298">
        <v>235.1</v>
      </c>
      <c r="H262" s="298">
        <v>43.1</v>
      </c>
      <c r="I262" s="298">
        <v>86.02</v>
      </c>
      <c r="J262" s="298">
        <v>1.41</v>
      </c>
      <c r="K262" s="298">
        <v>218.57</v>
      </c>
      <c r="L262" s="301">
        <v>44.37</v>
      </c>
      <c r="M262" s="298">
        <v>628.58</v>
      </c>
      <c r="N262" s="298">
        <v>626.77</v>
      </c>
    </row>
    <row r="263">
      <c r="A263" s="890" t="s">
        <v>2229</v>
      </c>
      <c r="B263" s="298">
        <v>461.0</v>
      </c>
      <c r="C263" s="301" t="s">
        <v>2230</v>
      </c>
      <c r="D263" s="298">
        <v>2016.0</v>
      </c>
      <c r="E263" s="884">
        <v>44013.0</v>
      </c>
      <c r="F263" s="882" t="s">
        <v>2186</v>
      </c>
      <c r="G263" s="298">
        <v>238.91</v>
      </c>
      <c r="H263" s="298">
        <v>34.33</v>
      </c>
      <c r="I263" s="298">
        <v>82.89</v>
      </c>
      <c r="J263" s="298">
        <v>6.25</v>
      </c>
      <c r="K263" s="298">
        <v>212.06</v>
      </c>
      <c r="L263" s="301">
        <v>44.96</v>
      </c>
      <c r="M263" s="298">
        <v>619.42</v>
      </c>
      <c r="N263" s="298">
        <v>626.77</v>
      </c>
    </row>
    <row r="264">
      <c r="A264" s="301" t="s">
        <v>2229</v>
      </c>
      <c r="B264" s="298">
        <v>461.0</v>
      </c>
      <c r="C264" s="301" t="s">
        <v>2230</v>
      </c>
      <c r="D264" s="298">
        <v>2016.0</v>
      </c>
      <c r="E264" s="884">
        <v>44044.0</v>
      </c>
      <c r="F264" s="301" t="s">
        <v>2186</v>
      </c>
      <c r="G264" s="298">
        <v>233.52</v>
      </c>
      <c r="H264" s="298">
        <v>38.1</v>
      </c>
      <c r="I264" s="298">
        <v>80.27</v>
      </c>
      <c r="J264" s="298">
        <v>20.78</v>
      </c>
      <c r="K264" s="298">
        <v>217.51</v>
      </c>
      <c r="L264" s="301">
        <v>45.28</v>
      </c>
      <c r="M264" s="298">
        <v>635.48</v>
      </c>
      <c r="N264" s="298">
        <v>626.77</v>
      </c>
    </row>
    <row r="265">
      <c r="A265" s="890" t="s">
        <v>2229</v>
      </c>
      <c r="B265" s="298">
        <v>461.0</v>
      </c>
      <c r="C265" s="301" t="s">
        <v>2230</v>
      </c>
      <c r="D265" s="298">
        <v>2016.0</v>
      </c>
      <c r="E265" s="884">
        <v>44075.0</v>
      </c>
      <c r="F265" s="882" t="s">
        <v>2186</v>
      </c>
      <c r="G265" s="301">
        <v>236.51</v>
      </c>
      <c r="H265" s="301">
        <v>36.43</v>
      </c>
      <c r="I265" s="301">
        <v>79.29</v>
      </c>
      <c r="J265" s="301">
        <v>22.33</v>
      </c>
      <c r="K265" s="301">
        <v>224.21</v>
      </c>
      <c r="L265" s="301">
        <v>45.12</v>
      </c>
      <c r="M265" s="301">
        <v>643.91</v>
      </c>
      <c r="N265" s="301">
        <v>626.77</v>
      </c>
    </row>
    <row r="266">
      <c r="A266" s="301" t="s">
        <v>2229</v>
      </c>
      <c r="B266" s="298">
        <v>461.0</v>
      </c>
      <c r="C266" s="301" t="s">
        <v>2230</v>
      </c>
      <c r="D266" s="298">
        <v>2016.0</v>
      </c>
      <c r="E266" s="888">
        <v>44105.0</v>
      </c>
      <c r="F266" s="301" t="s">
        <v>2186</v>
      </c>
      <c r="G266" s="298">
        <v>234.28</v>
      </c>
      <c r="H266" s="298">
        <v>38.71</v>
      </c>
      <c r="I266" s="298">
        <v>79.52</v>
      </c>
      <c r="J266" s="298">
        <v>33.02</v>
      </c>
      <c r="K266" s="298">
        <v>222.86</v>
      </c>
      <c r="L266" s="301">
        <v>43.73</v>
      </c>
      <c r="M266" s="298">
        <v>652.14</v>
      </c>
      <c r="N266" s="298">
        <v>626.77</v>
      </c>
    </row>
    <row r="267">
      <c r="A267" s="301" t="s">
        <v>2229</v>
      </c>
      <c r="B267" s="298">
        <v>461.0</v>
      </c>
      <c r="C267" s="301" t="s">
        <v>2230</v>
      </c>
      <c r="D267" s="298">
        <v>2016.0</v>
      </c>
      <c r="E267" s="888">
        <v>44136.0</v>
      </c>
      <c r="F267" s="301" t="s">
        <v>2186</v>
      </c>
      <c r="G267" s="298">
        <v>238.47</v>
      </c>
      <c r="H267" s="298">
        <v>40.61</v>
      </c>
      <c r="I267" s="298">
        <v>79.53</v>
      </c>
      <c r="J267" s="298">
        <v>26.81</v>
      </c>
      <c r="K267" s="298">
        <v>215.72</v>
      </c>
      <c r="L267" s="301">
        <v>45.01</v>
      </c>
      <c r="M267" s="298">
        <v>646.18</v>
      </c>
      <c r="N267" s="298">
        <v>626.77</v>
      </c>
    </row>
    <row r="268">
      <c r="A268" s="891" t="s">
        <v>2229</v>
      </c>
      <c r="B268" s="298">
        <v>461.0</v>
      </c>
      <c r="C268" s="301" t="s">
        <v>2230</v>
      </c>
      <c r="D268" s="298">
        <v>2016.0</v>
      </c>
      <c r="E268" s="888">
        <v>44166.0</v>
      </c>
      <c r="F268" s="882" t="s">
        <v>2186</v>
      </c>
      <c r="G268" s="301">
        <v>236.59</v>
      </c>
      <c r="H268" s="301">
        <v>31.33</v>
      </c>
      <c r="I268" s="301">
        <v>76.18</v>
      </c>
      <c r="J268" s="301">
        <v>23.5</v>
      </c>
      <c r="K268" s="301">
        <v>218.14</v>
      </c>
      <c r="L268" s="301">
        <v>44.49</v>
      </c>
      <c r="M268" s="301">
        <v>630.26</v>
      </c>
      <c r="N268" s="301">
        <v>626.77</v>
      </c>
    </row>
    <row r="269">
      <c r="A269" s="890" t="s">
        <v>2231</v>
      </c>
      <c r="B269" s="298">
        <v>164.0</v>
      </c>
      <c r="C269" s="301" t="s">
        <v>2232</v>
      </c>
      <c r="D269" s="298">
        <v>523.0</v>
      </c>
      <c r="E269" s="884">
        <v>43831.0</v>
      </c>
      <c r="F269" s="882" t="s">
        <v>2186</v>
      </c>
      <c r="G269" s="298">
        <v>207.21</v>
      </c>
      <c r="H269" s="298">
        <v>33.62</v>
      </c>
      <c r="I269" s="298">
        <v>68.04</v>
      </c>
      <c r="J269" s="298">
        <v>-0.44</v>
      </c>
      <c r="K269" s="298">
        <v>191.79</v>
      </c>
      <c r="L269" s="301">
        <v>35.2</v>
      </c>
      <c r="M269" s="298">
        <v>535.42</v>
      </c>
      <c r="N269" s="301"/>
    </row>
    <row r="270">
      <c r="A270" s="301" t="s">
        <v>2231</v>
      </c>
      <c r="B270" s="298">
        <v>164.0</v>
      </c>
      <c r="C270" s="301" t="s">
        <v>2232</v>
      </c>
      <c r="D270" s="298">
        <v>523.0</v>
      </c>
      <c r="E270" s="884">
        <v>43862.0</v>
      </c>
      <c r="F270" s="301" t="s">
        <v>2186</v>
      </c>
      <c r="G270" s="298">
        <v>235.38</v>
      </c>
      <c r="H270" s="298">
        <v>35.41</v>
      </c>
      <c r="I270" s="298">
        <v>67.08</v>
      </c>
      <c r="J270" s="298">
        <v>2.53</v>
      </c>
      <c r="K270" s="298">
        <v>206.67</v>
      </c>
      <c r="L270" s="301">
        <v>39.28</v>
      </c>
      <c r="M270" s="298">
        <v>586.37</v>
      </c>
      <c r="N270" s="301"/>
    </row>
    <row r="271">
      <c r="A271" s="301" t="s">
        <v>2231</v>
      </c>
      <c r="B271" s="298">
        <v>164.0</v>
      </c>
      <c r="C271" s="301" t="s">
        <v>2232</v>
      </c>
      <c r="D271" s="298">
        <v>523.0</v>
      </c>
      <c r="E271" s="884">
        <v>43891.0</v>
      </c>
      <c r="F271" s="301" t="s">
        <v>2186</v>
      </c>
      <c r="G271" s="298">
        <v>252.41</v>
      </c>
      <c r="H271" s="298">
        <v>38.39</v>
      </c>
      <c r="I271" s="298">
        <v>70.1</v>
      </c>
      <c r="J271" s="298">
        <v>0.43</v>
      </c>
      <c r="K271" s="298">
        <v>211.27</v>
      </c>
      <c r="L271" s="301">
        <v>41.87</v>
      </c>
      <c r="M271" s="298">
        <v>614.48</v>
      </c>
      <c r="N271" s="298">
        <v>592.24</v>
      </c>
    </row>
    <row r="272">
      <c r="A272" s="890" t="s">
        <v>2231</v>
      </c>
      <c r="B272" s="298">
        <v>164.0</v>
      </c>
      <c r="C272" s="301" t="s">
        <v>2232</v>
      </c>
      <c r="D272" s="298">
        <v>523.0</v>
      </c>
      <c r="E272" s="884">
        <v>43922.0</v>
      </c>
      <c r="F272" s="882" t="s">
        <v>2186</v>
      </c>
      <c r="G272" s="298">
        <v>241.15</v>
      </c>
      <c r="H272" s="298">
        <v>38.79</v>
      </c>
      <c r="I272" s="298">
        <v>67.2</v>
      </c>
      <c r="J272" s="298">
        <v>7.97</v>
      </c>
      <c r="K272" s="298">
        <v>222.32</v>
      </c>
      <c r="L272" s="301">
        <v>40.21</v>
      </c>
      <c r="M272" s="298">
        <v>617.66</v>
      </c>
      <c r="N272" s="298">
        <v>586.37</v>
      </c>
    </row>
    <row r="273">
      <c r="A273" s="891" t="s">
        <v>2231</v>
      </c>
      <c r="B273" s="298">
        <v>164.0</v>
      </c>
      <c r="C273" s="301" t="s">
        <v>2232</v>
      </c>
      <c r="D273" s="298">
        <v>523.0</v>
      </c>
      <c r="E273" s="884">
        <v>43952.0</v>
      </c>
      <c r="F273" s="882" t="s">
        <v>2186</v>
      </c>
      <c r="G273" s="301">
        <v>220.54</v>
      </c>
      <c r="H273" s="301">
        <v>43.92</v>
      </c>
      <c r="I273" s="301">
        <v>71.28</v>
      </c>
      <c r="J273" s="301">
        <v>6.73</v>
      </c>
      <c r="K273" s="301">
        <v>215.93</v>
      </c>
      <c r="L273" s="301">
        <v>38.74</v>
      </c>
      <c r="M273" s="301">
        <v>597.16</v>
      </c>
      <c r="N273" s="301">
        <v>586.37</v>
      </c>
    </row>
    <row r="274">
      <c r="A274" s="890" t="s">
        <v>2231</v>
      </c>
      <c r="B274" s="298">
        <v>164.0</v>
      </c>
      <c r="C274" s="301" t="s">
        <v>2232</v>
      </c>
      <c r="D274" s="298">
        <v>523.0</v>
      </c>
      <c r="E274" s="884">
        <v>43983.0</v>
      </c>
      <c r="F274" s="882" t="s">
        <v>2186</v>
      </c>
      <c r="G274" s="301">
        <v>237.3</v>
      </c>
      <c r="H274" s="301">
        <v>43.1</v>
      </c>
      <c r="I274" s="301">
        <v>74.31</v>
      </c>
      <c r="J274" s="301">
        <v>4.29</v>
      </c>
      <c r="K274" s="301">
        <v>206.39</v>
      </c>
      <c r="L274" s="301">
        <v>49.02</v>
      </c>
      <c r="M274" s="301">
        <v>614.43</v>
      </c>
      <c r="N274" s="301">
        <v>586.37</v>
      </c>
    </row>
    <row r="275">
      <c r="A275" s="891" t="s">
        <v>2231</v>
      </c>
      <c r="B275" s="298">
        <v>164.0</v>
      </c>
      <c r="C275" s="301" t="s">
        <v>2232</v>
      </c>
      <c r="D275" s="298">
        <v>523.0</v>
      </c>
      <c r="E275" s="884">
        <v>44013.0</v>
      </c>
      <c r="F275" s="882" t="s">
        <v>2186</v>
      </c>
      <c r="G275" s="301">
        <v>193.32</v>
      </c>
      <c r="H275" s="301">
        <v>33.31</v>
      </c>
      <c r="I275" s="301">
        <v>65.22</v>
      </c>
      <c r="J275" s="301">
        <v>20.35</v>
      </c>
      <c r="K275" s="301">
        <v>191.23</v>
      </c>
      <c r="L275" s="301">
        <v>33.42</v>
      </c>
      <c r="M275" s="301">
        <v>537.56</v>
      </c>
      <c r="N275" s="301"/>
    </row>
    <row r="276">
      <c r="A276" s="891" t="s">
        <v>2231</v>
      </c>
      <c r="B276" s="298">
        <v>164.0</v>
      </c>
      <c r="C276" s="301" t="s">
        <v>2232</v>
      </c>
      <c r="D276" s="298">
        <v>523.0</v>
      </c>
      <c r="E276" s="884">
        <v>44044.0</v>
      </c>
      <c r="F276" s="882" t="s">
        <v>2186</v>
      </c>
      <c r="G276" s="298">
        <v>211.67</v>
      </c>
      <c r="H276" s="298">
        <v>38.09</v>
      </c>
      <c r="I276" s="298">
        <v>72.01</v>
      </c>
      <c r="J276" s="298">
        <v>19.94</v>
      </c>
      <c r="K276" s="298">
        <v>216.88</v>
      </c>
      <c r="L276" s="301">
        <v>46.8</v>
      </c>
      <c r="M276" s="298">
        <v>605.42</v>
      </c>
      <c r="N276" s="298">
        <v>586.37</v>
      </c>
    </row>
    <row r="277">
      <c r="A277" s="891" t="s">
        <v>2231</v>
      </c>
      <c r="B277" s="298">
        <v>164.0</v>
      </c>
      <c r="C277" s="301" t="s">
        <v>2232</v>
      </c>
      <c r="D277" s="298">
        <v>523.0</v>
      </c>
      <c r="E277" s="884">
        <v>44075.0</v>
      </c>
      <c r="F277" s="882" t="s">
        <v>2186</v>
      </c>
      <c r="G277" s="298">
        <v>212.81</v>
      </c>
      <c r="H277" s="298">
        <v>36.42</v>
      </c>
      <c r="I277" s="298">
        <v>75.74</v>
      </c>
      <c r="J277" s="298">
        <v>20.52</v>
      </c>
      <c r="K277" s="298">
        <v>218.64</v>
      </c>
      <c r="L277" s="301">
        <v>47.29</v>
      </c>
      <c r="M277" s="298">
        <v>611.45</v>
      </c>
      <c r="N277" s="298">
        <v>586.37</v>
      </c>
    </row>
    <row r="278">
      <c r="A278" s="891" t="s">
        <v>2231</v>
      </c>
      <c r="B278" s="298">
        <v>164.0</v>
      </c>
      <c r="C278" s="301" t="s">
        <v>2232</v>
      </c>
      <c r="D278" s="298">
        <v>523.0</v>
      </c>
      <c r="E278" s="888">
        <v>44105.0</v>
      </c>
      <c r="F278" s="882" t="s">
        <v>2186</v>
      </c>
      <c r="G278" s="298">
        <v>214.28</v>
      </c>
      <c r="H278" s="298">
        <v>38.71</v>
      </c>
      <c r="I278" s="298">
        <v>71.01</v>
      </c>
      <c r="J278" s="298">
        <v>30.63</v>
      </c>
      <c r="K278" s="298">
        <v>210.59</v>
      </c>
      <c r="L278" s="301">
        <v>45.87</v>
      </c>
      <c r="M278" s="298">
        <v>611.11</v>
      </c>
      <c r="N278" s="298">
        <v>586.37</v>
      </c>
    </row>
    <row r="279">
      <c r="A279" s="891" t="s">
        <v>2231</v>
      </c>
      <c r="B279" s="298">
        <v>164.0</v>
      </c>
      <c r="C279" s="301" t="s">
        <v>2232</v>
      </c>
      <c r="D279" s="298">
        <v>523.0</v>
      </c>
      <c r="E279" s="888">
        <v>44136.0</v>
      </c>
      <c r="F279" s="882" t="s">
        <v>2186</v>
      </c>
      <c r="G279" s="298">
        <v>218.49</v>
      </c>
      <c r="H279" s="298">
        <v>40.62</v>
      </c>
      <c r="I279" s="298">
        <v>74.57</v>
      </c>
      <c r="J279" s="298">
        <v>25.56</v>
      </c>
      <c r="K279" s="298">
        <v>210.22</v>
      </c>
      <c r="L279" s="301">
        <v>47.06</v>
      </c>
      <c r="M279" s="298">
        <v>616.53</v>
      </c>
      <c r="N279" s="298">
        <v>586.37</v>
      </c>
    </row>
    <row r="280">
      <c r="A280" s="891" t="s">
        <v>2231</v>
      </c>
      <c r="B280" s="298">
        <v>164.0</v>
      </c>
      <c r="C280" s="301" t="s">
        <v>2232</v>
      </c>
      <c r="D280" s="298">
        <v>523.0</v>
      </c>
      <c r="E280" s="888">
        <v>44166.0</v>
      </c>
      <c r="F280" s="882" t="s">
        <v>2186</v>
      </c>
      <c r="G280" s="301">
        <v>216.16</v>
      </c>
      <c r="H280" s="301">
        <v>31.33</v>
      </c>
      <c r="I280" s="301">
        <v>71.91</v>
      </c>
      <c r="J280" s="301">
        <v>20.88</v>
      </c>
      <c r="K280" s="301">
        <v>210.98</v>
      </c>
      <c r="L280" s="301">
        <v>46.61</v>
      </c>
      <c r="M280" s="301">
        <v>597.89</v>
      </c>
      <c r="N280" s="301">
        <v>589.3</v>
      </c>
    </row>
    <row r="281">
      <c r="A281" s="891" t="s">
        <v>2233</v>
      </c>
      <c r="B281" s="298">
        <v>303.0</v>
      </c>
      <c r="C281" s="301" t="s">
        <v>2234</v>
      </c>
      <c r="D281" s="298">
        <v>1737.0</v>
      </c>
      <c r="E281" s="884">
        <v>43831.0</v>
      </c>
      <c r="F281" s="882" t="s">
        <v>2186</v>
      </c>
      <c r="G281" s="298">
        <v>251.49</v>
      </c>
      <c r="H281" s="298">
        <v>33.62</v>
      </c>
      <c r="I281" s="298">
        <v>42.95</v>
      </c>
      <c r="J281" s="298">
        <v>-0.32</v>
      </c>
      <c r="K281" s="298">
        <v>191.79</v>
      </c>
      <c r="L281" s="301">
        <v>44.84</v>
      </c>
      <c r="M281" s="298">
        <v>564.38</v>
      </c>
      <c r="N281" s="301"/>
    </row>
    <row r="282">
      <c r="A282" s="890" t="s">
        <v>2233</v>
      </c>
      <c r="B282" s="298">
        <v>303.0</v>
      </c>
      <c r="C282" s="301" t="s">
        <v>2234</v>
      </c>
      <c r="D282" s="298">
        <v>1737.0</v>
      </c>
      <c r="E282" s="884">
        <v>43862.0</v>
      </c>
      <c r="F282" s="882" t="s">
        <v>2186</v>
      </c>
      <c r="G282" s="298">
        <v>224.3</v>
      </c>
      <c r="H282" s="298">
        <v>35.41</v>
      </c>
      <c r="I282" s="298">
        <v>40.64</v>
      </c>
      <c r="J282" s="298">
        <v>1.83</v>
      </c>
      <c r="K282" s="298">
        <v>206.68</v>
      </c>
      <c r="L282" s="301">
        <v>40.43</v>
      </c>
      <c r="M282" s="298">
        <v>549.29</v>
      </c>
      <c r="N282" s="301"/>
    </row>
    <row r="283">
      <c r="A283" s="301" t="s">
        <v>2233</v>
      </c>
      <c r="B283" s="298">
        <v>303.0</v>
      </c>
      <c r="C283" s="301" t="s">
        <v>2234</v>
      </c>
      <c r="D283" s="298">
        <v>1737.0</v>
      </c>
      <c r="E283" s="884">
        <v>43891.0</v>
      </c>
      <c r="F283" s="301" t="s">
        <v>2186</v>
      </c>
      <c r="G283" s="298">
        <v>243.1</v>
      </c>
      <c r="H283" s="298">
        <v>35.41</v>
      </c>
      <c r="I283" s="298">
        <v>38.27</v>
      </c>
      <c r="J283" s="298">
        <v>0.42</v>
      </c>
      <c r="K283" s="298">
        <v>211.27</v>
      </c>
      <c r="L283" s="301">
        <v>43.51</v>
      </c>
      <c r="M283" s="298">
        <v>574.96</v>
      </c>
      <c r="N283" s="301"/>
    </row>
    <row r="284">
      <c r="A284" s="890" t="s">
        <v>2233</v>
      </c>
      <c r="B284" s="298">
        <v>303.0</v>
      </c>
      <c r="C284" s="301" t="s">
        <v>2234</v>
      </c>
      <c r="D284" s="298">
        <v>1737.0</v>
      </c>
      <c r="E284" s="884">
        <v>43922.0</v>
      </c>
      <c r="F284" s="882" t="s">
        <v>2186</v>
      </c>
      <c r="G284" s="298">
        <v>222.07</v>
      </c>
      <c r="H284" s="298">
        <v>38.79</v>
      </c>
      <c r="I284" s="298">
        <v>43.31</v>
      </c>
      <c r="J284" s="298">
        <v>7.05</v>
      </c>
      <c r="K284" s="298">
        <v>222.32</v>
      </c>
      <c r="L284" s="301">
        <v>40.21</v>
      </c>
      <c r="M284" s="298">
        <v>573.75</v>
      </c>
      <c r="N284" s="301"/>
    </row>
    <row r="285">
      <c r="A285" s="301" t="s">
        <v>2233</v>
      </c>
      <c r="B285" s="298">
        <v>303.0</v>
      </c>
      <c r="C285" s="301" t="s">
        <v>2234</v>
      </c>
      <c r="D285" s="298">
        <v>1737.0</v>
      </c>
      <c r="E285" s="884">
        <v>43952.0</v>
      </c>
      <c r="F285" s="301" t="s">
        <v>2186</v>
      </c>
      <c r="G285" s="298">
        <v>215.25</v>
      </c>
      <c r="H285" s="298">
        <v>43.93</v>
      </c>
      <c r="I285" s="298">
        <v>42.23</v>
      </c>
      <c r="J285" s="298">
        <v>9.36</v>
      </c>
      <c r="K285" s="298">
        <v>215.93</v>
      </c>
      <c r="L285" s="301">
        <v>40.74</v>
      </c>
      <c r="M285" s="298">
        <v>567.43</v>
      </c>
      <c r="N285" s="298">
        <v>567.43</v>
      </c>
    </row>
    <row r="286">
      <c r="A286" s="301" t="s">
        <v>2233</v>
      </c>
      <c r="B286" s="298">
        <v>303.0</v>
      </c>
      <c r="C286" s="301" t="s">
        <v>2234</v>
      </c>
      <c r="D286" s="298">
        <v>1737.0</v>
      </c>
      <c r="E286" s="884">
        <v>43983.0</v>
      </c>
      <c r="F286" s="301" t="s">
        <v>2186</v>
      </c>
      <c r="G286" s="298">
        <v>222.32</v>
      </c>
      <c r="H286" s="298">
        <v>43.1</v>
      </c>
      <c r="I286" s="298">
        <v>44.31</v>
      </c>
      <c r="J286" s="298">
        <v>1.29</v>
      </c>
      <c r="K286" s="298">
        <v>206.4</v>
      </c>
      <c r="L286" s="301">
        <v>41.38</v>
      </c>
      <c r="M286" s="298">
        <v>558.79</v>
      </c>
      <c r="N286" s="298">
        <v>558.79</v>
      </c>
    </row>
    <row r="287">
      <c r="A287" s="891" t="s">
        <v>2233</v>
      </c>
      <c r="B287" s="298">
        <v>303.0</v>
      </c>
      <c r="C287" s="301" t="s">
        <v>2234</v>
      </c>
      <c r="D287" s="298">
        <v>1737.0</v>
      </c>
      <c r="E287" s="884">
        <v>44013.0</v>
      </c>
      <c r="F287" s="882" t="s">
        <v>2186</v>
      </c>
      <c r="G287" s="301">
        <v>222.27</v>
      </c>
      <c r="H287" s="301">
        <v>34.33</v>
      </c>
      <c r="I287" s="301">
        <v>42.11</v>
      </c>
      <c r="J287" s="301">
        <v>5.34</v>
      </c>
      <c r="K287" s="301">
        <v>217.22</v>
      </c>
      <c r="L287" s="301">
        <v>41.35</v>
      </c>
      <c r="M287" s="301">
        <v>562.62</v>
      </c>
      <c r="N287" s="301">
        <v>558.79</v>
      </c>
    </row>
    <row r="288">
      <c r="A288" s="890" t="s">
        <v>2233</v>
      </c>
      <c r="B288" s="298">
        <v>303.0</v>
      </c>
      <c r="C288" s="301" t="s">
        <v>2234</v>
      </c>
      <c r="D288" s="298">
        <v>1737.0</v>
      </c>
      <c r="E288" s="884">
        <v>44044.0</v>
      </c>
      <c r="F288" s="882" t="s">
        <v>2186</v>
      </c>
      <c r="G288" s="298">
        <v>210.14</v>
      </c>
      <c r="H288" s="298">
        <v>38.1</v>
      </c>
      <c r="I288" s="298">
        <v>43.68</v>
      </c>
      <c r="J288" s="298">
        <v>17.69</v>
      </c>
      <c r="K288" s="298">
        <v>216.88</v>
      </c>
      <c r="L288" s="301">
        <v>40.49</v>
      </c>
      <c r="M288" s="298">
        <v>566.98</v>
      </c>
      <c r="N288" s="298">
        <v>558.79</v>
      </c>
    </row>
    <row r="289">
      <c r="A289" s="301" t="s">
        <v>2233</v>
      </c>
      <c r="B289" s="298">
        <v>303.0</v>
      </c>
      <c r="C289" s="301" t="s">
        <v>2234</v>
      </c>
      <c r="D289" s="298">
        <v>1737.0</v>
      </c>
      <c r="E289" s="884">
        <v>44075.0</v>
      </c>
      <c r="F289" s="301" t="s">
        <v>2186</v>
      </c>
      <c r="G289" s="298">
        <v>209.24</v>
      </c>
      <c r="H289" s="298">
        <v>36.43</v>
      </c>
      <c r="I289" s="298">
        <v>43.58</v>
      </c>
      <c r="J289" s="298">
        <v>19.51</v>
      </c>
      <c r="K289" s="298">
        <v>218.65</v>
      </c>
      <c r="L289" s="301">
        <v>39.72</v>
      </c>
      <c r="M289" s="298">
        <v>567.13</v>
      </c>
      <c r="N289" s="298">
        <v>558.79</v>
      </c>
    </row>
    <row r="290">
      <c r="A290" s="890" t="s">
        <v>2233</v>
      </c>
      <c r="B290" s="298">
        <v>303.0</v>
      </c>
      <c r="C290" s="301" t="s">
        <v>2234</v>
      </c>
      <c r="D290" s="298">
        <v>1737.0</v>
      </c>
      <c r="E290" s="888">
        <v>44105.0</v>
      </c>
      <c r="F290" s="882" t="s">
        <v>2186</v>
      </c>
      <c r="G290" s="298">
        <v>206.05</v>
      </c>
      <c r="H290" s="298">
        <v>38.71</v>
      </c>
      <c r="I290" s="298">
        <v>42.17</v>
      </c>
      <c r="J290" s="298">
        <v>27.86</v>
      </c>
      <c r="K290" s="298">
        <v>210.59</v>
      </c>
      <c r="L290" s="301">
        <v>33.6</v>
      </c>
      <c r="M290" s="298">
        <v>558.98</v>
      </c>
      <c r="N290" s="298">
        <v>558.79</v>
      </c>
    </row>
    <row r="291">
      <c r="A291" s="890" t="s">
        <v>2233</v>
      </c>
      <c r="B291" s="298">
        <v>303.0</v>
      </c>
      <c r="C291" s="301" t="s">
        <v>2234</v>
      </c>
      <c r="D291" s="298">
        <v>1737.0</v>
      </c>
      <c r="E291" s="888">
        <v>44136.0</v>
      </c>
      <c r="F291" s="882" t="s">
        <v>2186</v>
      </c>
      <c r="G291" s="301">
        <v>215.57</v>
      </c>
      <c r="H291" s="301">
        <v>40.62</v>
      </c>
      <c r="I291" s="301">
        <v>41.58</v>
      </c>
      <c r="J291" s="301">
        <v>23.6</v>
      </c>
      <c r="K291" s="301">
        <v>210.23</v>
      </c>
      <c r="L291" s="301">
        <v>35.82</v>
      </c>
      <c r="M291" s="301">
        <v>567.42</v>
      </c>
      <c r="N291" s="301">
        <v>558.79</v>
      </c>
    </row>
    <row r="292">
      <c r="A292" s="890" t="s">
        <v>2233</v>
      </c>
      <c r="B292" s="298">
        <v>303.0</v>
      </c>
      <c r="C292" s="301" t="s">
        <v>2234</v>
      </c>
      <c r="D292" s="298">
        <v>1737.0</v>
      </c>
      <c r="E292" s="888">
        <v>44166.0</v>
      </c>
      <c r="F292" s="882" t="s">
        <v>2186</v>
      </c>
      <c r="G292" s="301">
        <v>211.33</v>
      </c>
      <c r="H292" s="301">
        <v>31.34</v>
      </c>
      <c r="I292" s="301">
        <v>51.55</v>
      </c>
      <c r="J292" s="301">
        <v>20.13</v>
      </c>
      <c r="K292" s="301">
        <v>211.37</v>
      </c>
      <c r="L292" s="301">
        <v>35.04</v>
      </c>
      <c r="M292" s="301">
        <v>560.75</v>
      </c>
      <c r="N292" s="301">
        <v>562.15</v>
      </c>
    </row>
    <row r="293">
      <c r="A293" s="301" t="s">
        <v>2235</v>
      </c>
      <c r="B293" s="298">
        <v>160.0</v>
      </c>
      <c r="C293" s="301" t="s">
        <v>2236</v>
      </c>
      <c r="D293" s="298">
        <v>524.0</v>
      </c>
      <c r="E293" s="884">
        <v>43831.0</v>
      </c>
      <c r="F293" s="301" t="s">
        <v>2186</v>
      </c>
      <c r="G293" s="298">
        <v>219.07</v>
      </c>
      <c r="H293" s="298">
        <v>33.62</v>
      </c>
      <c r="I293" s="298">
        <v>53.36</v>
      </c>
      <c r="J293" s="298">
        <v>-0.54</v>
      </c>
      <c r="K293" s="298">
        <v>191.79</v>
      </c>
      <c r="L293" s="301">
        <v>44.54</v>
      </c>
      <c r="M293" s="298">
        <v>541.86</v>
      </c>
      <c r="N293" s="301"/>
    </row>
    <row r="294">
      <c r="A294" s="301" t="s">
        <v>2235</v>
      </c>
      <c r="B294" s="298">
        <v>160.0</v>
      </c>
      <c r="C294" s="301" t="s">
        <v>2236</v>
      </c>
      <c r="D294" s="298">
        <v>524.0</v>
      </c>
      <c r="E294" s="884">
        <v>43862.0</v>
      </c>
      <c r="F294" s="301" t="s">
        <v>2186</v>
      </c>
      <c r="G294" s="298">
        <v>233.23</v>
      </c>
      <c r="H294" s="298">
        <v>35.41</v>
      </c>
      <c r="I294" s="298">
        <v>53.49</v>
      </c>
      <c r="J294" s="298">
        <v>2.72</v>
      </c>
      <c r="K294" s="298">
        <v>206.7</v>
      </c>
      <c r="L294" s="301">
        <v>52.42</v>
      </c>
      <c r="M294" s="298">
        <v>583.97</v>
      </c>
      <c r="N294" s="301"/>
    </row>
    <row r="295">
      <c r="A295" s="890" t="s">
        <v>2235</v>
      </c>
      <c r="B295" s="298">
        <v>160.0</v>
      </c>
      <c r="C295" s="301" t="s">
        <v>2236</v>
      </c>
      <c r="D295" s="298">
        <v>524.0</v>
      </c>
      <c r="E295" s="884">
        <v>43891.0</v>
      </c>
      <c r="F295" s="882" t="s">
        <v>2186</v>
      </c>
      <c r="G295" s="298">
        <v>253.74</v>
      </c>
      <c r="H295" s="298">
        <v>38.39</v>
      </c>
      <c r="I295" s="298">
        <v>55.43</v>
      </c>
      <c r="J295" s="298">
        <v>0.76</v>
      </c>
      <c r="K295" s="298">
        <v>211.27</v>
      </c>
      <c r="L295" s="301">
        <v>56.23</v>
      </c>
      <c r="M295" s="298">
        <v>615.84</v>
      </c>
      <c r="N295" s="298">
        <v>589.81</v>
      </c>
    </row>
    <row r="296">
      <c r="A296" s="891" t="s">
        <v>2235</v>
      </c>
      <c r="B296" s="298">
        <v>160.0</v>
      </c>
      <c r="C296" s="301" t="s">
        <v>2236</v>
      </c>
      <c r="D296" s="298">
        <v>524.0</v>
      </c>
      <c r="E296" s="884">
        <v>43922.0</v>
      </c>
      <c r="F296" s="882" t="s">
        <v>2186</v>
      </c>
      <c r="G296" s="298">
        <v>239.04</v>
      </c>
      <c r="H296" s="298">
        <v>38.79</v>
      </c>
      <c r="I296" s="298">
        <v>56.78</v>
      </c>
      <c r="J296" s="298">
        <v>5.35</v>
      </c>
      <c r="K296" s="298">
        <v>222.32</v>
      </c>
      <c r="L296" s="301">
        <v>53.45</v>
      </c>
      <c r="M296" s="298">
        <v>615.77</v>
      </c>
      <c r="N296" s="298">
        <v>589.81</v>
      </c>
    </row>
    <row r="297">
      <c r="A297" s="301" t="s">
        <v>2235</v>
      </c>
      <c r="B297" s="298">
        <v>160.0</v>
      </c>
      <c r="C297" s="301" t="s">
        <v>2236</v>
      </c>
      <c r="D297" s="298">
        <v>524.0</v>
      </c>
      <c r="E297" s="884">
        <v>43952.0</v>
      </c>
      <c r="F297" s="301" t="s">
        <v>2186</v>
      </c>
      <c r="G297" s="298">
        <v>217.24</v>
      </c>
      <c r="H297" s="298">
        <v>43.92</v>
      </c>
      <c r="I297" s="298">
        <v>54.81</v>
      </c>
      <c r="J297" s="298">
        <v>12.52</v>
      </c>
      <c r="K297" s="298">
        <v>215.93</v>
      </c>
      <c r="L297" s="301">
        <v>51.28</v>
      </c>
      <c r="M297" s="298">
        <v>595.72</v>
      </c>
      <c r="N297" s="298">
        <v>583.97</v>
      </c>
    </row>
    <row r="298">
      <c r="A298" s="301" t="s">
        <v>2235</v>
      </c>
      <c r="B298" s="298">
        <v>160.0</v>
      </c>
      <c r="C298" s="301" t="s">
        <v>2236</v>
      </c>
      <c r="D298" s="298">
        <v>524.0</v>
      </c>
      <c r="E298" s="884">
        <v>43983.0</v>
      </c>
      <c r="F298" s="301" t="s">
        <v>2186</v>
      </c>
      <c r="G298" s="301">
        <v>230.63</v>
      </c>
      <c r="H298" s="301">
        <v>43.1</v>
      </c>
      <c r="I298" s="301">
        <v>57.16</v>
      </c>
      <c r="J298" s="301">
        <v>1.69</v>
      </c>
      <c r="K298" s="301">
        <v>206.39</v>
      </c>
      <c r="L298" s="301">
        <v>53.15</v>
      </c>
      <c r="M298" s="301">
        <v>592.14</v>
      </c>
      <c r="N298" s="301">
        <v>583.97</v>
      </c>
    </row>
    <row r="299">
      <c r="A299" s="301" t="s">
        <v>2235</v>
      </c>
      <c r="B299" s="298">
        <v>160.0</v>
      </c>
      <c r="C299" s="301" t="s">
        <v>2236</v>
      </c>
      <c r="D299" s="298">
        <v>524.0</v>
      </c>
      <c r="E299" s="884">
        <v>44013.0</v>
      </c>
      <c r="F299" s="301" t="s">
        <v>2186</v>
      </c>
      <c r="G299" s="298">
        <v>218.25</v>
      </c>
      <c r="H299" s="298">
        <v>34.33</v>
      </c>
      <c r="I299" s="298">
        <v>58.52</v>
      </c>
      <c r="J299" s="298">
        <v>5.99</v>
      </c>
      <c r="K299" s="298">
        <v>217.21</v>
      </c>
      <c r="L299" s="301">
        <v>51.18</v>
      </c>
      <c r="M299" s="298">
        <v>585.5</v>
      </c>
      <c r="N299" s="298">
        <v>583.97</v>
      </c>
    </row>
    <row r="300">
      <c r="A300" s="891" t="s">
        <v>2235</v>
      </c>
      <c r="B300" s="298">
        <v>160.0</v>
      </c>
      <c r="C300" s="301" t="s">
        <v>2236</v>
      </c>
      <c r="D300" s="298">
        <v>524.0</v>
      </c>
      <c r="E300" s="884">
        <v>44044.0</v>
      </c>
      <c r="F300" s="882" t="s">
        <v>2186</v>
      </c>
      <c r="G300" s="298">
        <v>211.95</v>
      </c>
      <c r="H300" s="298">
        <v>38.09</v>
      </c>
      <c r="I300" s="298">
        <v>58.52</v>
      </c>
      <c r="J300" s="298">
        <v>20.65</v>
      </c>
      <c r="K300" s="298">
        <v>216.88</v>
      </c>
      <c r="L300" s="301">
        <v>52.33</v>
      </c>
      <c r="M300" s="298">
        <v>598.44</v>
      </c>
      <c r="N300" s="298">
        <v>583.97</v>
      </c>
    </row>
    <row r="301">
      <c r="A301" s="301" t="s">
        <v>2235</v>
      </c>
      <c r="B301" s="298">
        <v>160.0</v>
      </c>
      <c r="C301" s="301" t="s">
        <v>2236</v>
      </c>
      <c r="D301" s="298">
        <v>524.0</v>
      </c>
      <c r="E301" s="884">
        <v>44075.0</v>
      </c>
      <c r="F301" s="301" t="s">
        <v>2186</v>
      </c>
      <c r="G301" s="298">
        <v>213.41</v>
      </c>
      <c r="H301" s="298">
        <v>36.42</v>
      </c>
      <c r="I301" s="298">
        <v>58.74</v>
      </c>
      <c r="J301" s="298">
        <v>22.42</v>
      </c>
      <c r="K301" s="298">
        <v>218.64</v>
      </c>
      <c r="L301" s="301">
        <v>50.98</v>
      </c>
      <c r="M301" s="298">
        <v>600.64</v>
      </c>
      <c r="N301" s="298">
        <v>583.97</v>
      </c>
    </row>
    <row r="302">
      <c r="A302" s="301" t="s">
        <v>2235</v>
      </c>
      <c r="B302" s="298">
        <v>160.0</v>
      </c>
      <c r="C302" s="301" t="s">
        <v>2236</v>
      </c>
      <c r="D302" s="298">
        <v>524.0</v>
      </c>
      <c r="E302" s="888">
        <v>44105.0</v>
      </c>
      <c r="F302" s="301" t="s">
        <v>2186</v>
      </c>
      <c r="G302" s="298">
        <v>213.69</v>
      </c>
      <c r="H302" s="298">
        <v>38.71</v>
      </c>
      <c r="I302" s="298">
        <v>60.05</v>
      </c>
      <c r="J302" s="298">
        <v>32.64</v>
      </c>
      <c r="K302" s="298">
        <v>210.59</v>
      </c>
      <c r="L302" s="301">
        <v>50.15</v>
      </c>
      <c r="M302" s="298">
        <v>605.85</v>
      </c>
      <c r="N302" s="298">
        <v>583.97</v>
      </c>
    </row>
    <row r="303">
      <c r="A303" s="891" t="s">
        <v>2235</v>
      </c>
      <c r="B303" s="298">
        <v>160.0</v>
      </c>
      <c r="C303" s="301" t="s">
        <v>2236</v>
      </c>
      <c r="D303" s="298">
        <v>524.0</v>
      </c>
      <c r="E303" s="888">
        <v>44136.0</v>
      </c>
      <c r="F303" s="882" t="s">
        <v>2186</v>
      </c>
      <c r="G303" s="301">
        <v>218.31</v>
      </c>
      <c r="H303" s="301">
        <v>40.61</v>
      </c>
      <c r="I303" s="301">
        <v>60.92</v>
      </c>
      <c r="J303" s="301">
        <v>26.54</v>
      </c>
      <c r="K303" s="301">
        <v>210.22</v>
      </c>
      <c r="L303" s="301">
        <v>51.62</v>
      </c>
      <c r="M303" s="301">
        <v>608.26</v>
      </c>
      <c r="N303" s="301">
        <v>583.97</v>
      </c>
    </row>
    <row r="304">
      <c r="A304" s="890" t="s">
        <v>2235</v>
      </c>
      <c r="B304" s="298">
        <v>160.0</v>
      </c>
      <c r="C304" s="301" t="s">
        <v>2236</v>
      </c>
      <c r="D304" s="298">
        <v>524.0</v>
      </c>
      <c r="E304" s="888">
        <v>44166.0</v>
      </c>
      <c r="F304" s="882" t="s">
        <v>2186</v>
      </c>
      <c r="G304" s="301">
        <v>216.75</v>
      </c>
      <c r="H304" s="301">
        <v>31.34</v>
      </c>
      <c r="I304" s="301">
        <v>59.87</v>
      </c>
      <c r="J304" s="301">
        <v>23.09</v>
      </c>
      <c r="K304" s="301">
        <v>211.36</v>
      </c>
      <c r="L304" s="301">
        <v>50.27</v>
      </c>
      <c r="M304" s="301">
        <v>592.71</v>
      </c>
      <c r="N304" s="301">
        <v>586.89</v>
      </c>
    </row>
    <row r="305">
      <c r="A305" s="891" t="s">
        <v>2237</v>
      </c>
      <c r="B305" s="298">
        <v>481.0</v>
      </c>
      <c r="C305" s="301" t="s">
        <v>2238</v>
      </c>
      <c r="D305" s="298">
        <v>1846.0</v>
      </c>
      <c r="E305" s="884">
        <v>43831.0</v>
      </c>
      <c r="F305" s="882" t="s">
        <v>2186</v>
      </c>
      <c r="G305" s="298">
        <v>218.63</v>
      </c>
      <c r="H305" s="298">
        <v>33.62</v>
      </c>
      <c r="I305" s="298">
        <v>155.94</v>
      </c>
      <c r="J305" s="298">
        <v>-0.31</v>
      </c>
      <c r="K305" s="298">
        <v>218.5</v>
      </c>
      <c r="L305" s="301">
        <v>40.48</v>
      </c>
      <c r="M305" s="298">
        <v>666.87</v>
      </c>
      <c r="N305" s="301"/>
    </row>
    <row r="306">
      <c r="A306" s="301" t="s">
        <v>2237</v>
      </c>
      <c r="B306" s="298">
        <v>481.0</v>
      </c>
      <c r="C306" s="301" t="s">
        <v>2238</v>
      </c>
      <c r="D306" s="298">
        <v>1846.0</v>
      </c>
      <c r="E306" s="884">
        <v>43862.0</v>
      </c>
      <c r="F306" s="301" t="s">
        <v>2186</v>
      </c>
      <c r="G306" s="298">
        <v>223.44</v>
      </c>
      <c r="H306" s="298">
        <v>35.41</v>
      </c>
      <c r="I306" s="298">
        <v>150.72</v>
      </c>
      <c r="J306" s="298">
        <v>2.81</v>
      </c>
      <c r="K306" s="298">
        <v>211.95</v>
      </c>
      <c r="L306" s="301">
        <v>41.19</v>
      </c>
      <c r="M306" s="298">
        <v>665.54</v>
      </c>
      <c r="N306" s="301"/>
    </row>
    <row r="307">
      <c r="A307" s="891" t="s">
        <v>2237</v>
      </c>
      <c r="B307" s="298">
        <v>481.0</v>
      </c>
      <c r="C307" s="301" t="s">
        <v>2238</v>
      </c>
      <c r="D307" s="298">
        <v>1846.0</v>
      </c>
      <c r="E307" s="884">
        <v>43891.0</v>
      </c>
      <c r="F307" s="882" t="s">
        <v>2186</v>
      </c>
      <c r="G307" s="298">
        <v>224.25</v>
      </c>
      <c r="H307" s="298">
        <v>38.39</v>
      </c>
      <c r="I307" s="298">
        <v>151.71</v>
      </c>
      <c r="J307" s="298">
        <v>0.71</v>
      </c>
      <c r="K307" s="298">
        <v>206.45</v>
      </c>
      <c r="L307" s="301">
        <v>41.53</v>
      </c>
      <c r="M307" s="298">
        <v>663.07</v>
      </c>
      <c r="N307" s="301"/>
    </row>
    <row r="308">
      <c r="A308" s="891" t="s">
        <v>2237</v>
      </c>
      <c r="B308" s="298">
        <v>481.0</v>
      </c>
      <c r="C308" s="301" t="s">
        <v>2238</v>
      </c>
      <c r="D308" s="298">
        <v>1846.0</v>
      </c>
      <c r="E308" s="884">
        <v>43922.0</v>
      </c>
      <c r="F308" s="882" t="s">
        <v>2186</v>
      </c>
      <c r="G308" s="298">
        <v>225.06</v>
      </c>
      <c r="H308" s="298">
        <v>38.79</v>
      </c>
      <c r="I308" s="298">
        <v>143.54</v>
      </c>
      <c r="J308" s="298">
        <v>5.58</v>
      </c>
      <c r="K308" s="298">
        <v>212.75</v>
      </c>
      <c r="L308" s="301">
        <v>41.59</v>
      </c>
      <c r="M308" s="298">
        <v>667.34</v>
      </c>
      <c r="N308" s="301"/>
    </row>
    <row r="309">
      <c r="A309" s="301" t="s">
        <v>2237</v>
      </c>
      <c r="B309" s="298">
        <v>481.0</v>
      </c>
      <c r="C309" s="301" t="s">
        <v>2238</v>
      </c>
      <c r="D309" s="298">
        <v>1846.0</v>
      </c>
      <c r="E309" s="884">
        <v>43952.0</v>
      </c>
      <c r="F309" s="301" t="s">
        <v>2186</v>
      </c>
      <c r="G309" s="298">
        <v>223.39</v>
      </c>
      <c r="H309" s="298">
        <v>43.93</v>
      </c>
      <c r="I309" s="298">
        <v>147.3</v>
      </c>
      <c r="J309" s="298">
        <v>13.68</v>
      </c>
      <c r="K309" s="298">
        <v>221.0</v>
      </c>
      <c r="L309" s="301">
        <v>42.81</v>
      </c>
      <c r="M309" s="298">
        <v>692.12</v>
      </c>
      <c r="N309" s="301"/>
    </row>
    <row r="310">
      <c r="A310" s="891" t="s">
        <v>2237</v>
      </c>
      <c r="B310" s="298">
        <v>481.0</v>
      </c>
      <c r="C310" s="301" t="s">
        <v>2238</v>
      </c>
      <c r="D310" s="298">
        <v>1846.0</v>
      </c>
      <c r="E310" s="884">
        <v>43983.0</v>
      </c>
      <c r="F310" s="882" t="s">
        <v>2186</v>
      </c>
      <c r="G310" s="298">
        <v>223.44</v>
      </c>
      <c r="H310" s="298">
        <v>43.1</v>
      </c>
      <c r="I310" s="298">
        <v>159.56</v>
      </c>
      <c r="J310" s="298">
        <v>1.47</v>
      </c>
      <c r="K310" s="298">
        <v>218.57</v>
      </c>
      <c r="L310" s="301">
        <v>42.36</v>
      </c>
      <c r="M310" s="298">
        <v>688.53</v>
      </c>
      <c r="N310" s="301"/>
    </row>
    <row r="311">
      <c r="A311" s="301" t="s">
        <v>2237</v>
      </c>
      <c r="B311" s="298">
        <v>481.0</v>
      </c>
      <c r="C311" s="301" t="s">
        <v>2238</v>
      </c>
      <c r="D311" s="298">
        <v>1846.0</v>
      </c>
      <c r="E311" s="884">
        <v>44013.0</v>
      </c>
      <c r="F311" s="301" t="s">
        <v>2186</v>
      </c>
      <c r="G311" s="298">
        <v>223.43</v>
      </c>
      <c r="H311" s="298">
        <v>34.33</v>
      </c>
      <c r="I311" s="298">
        <v>152.42</v>
      </c>
      <c r="J311" s="298">
        <v>6.04</v>
      </c>
      <c r="K311" s="298">
        <v>212.06</v>
      </c>
      <c r="L311" s="301">
        <v>42.33</v>
      </c>
      <c r="M311" s="298">
        <v>670.64</v>
      </c>
      <c r="N311" s="301"/>
    </row>
    <row r="312">
      <c r="A312" s="890" t="s">
        <v>2237</v>
      </c>
      <c r="B312" s="298">
        <v>481.0</v>
      </c>
      <c r="C312" s="301" t="s">
        <v>2238</v>
      </c>
      <c r="D312" s="298">
        <v>1846.0</v>
      </c>
      <c r="E312" s="884">
        <v>44044.0</v>
      </c>
      <c r="F312" s="882" t="s">
        <v>2186</v>
      </c>
      <c r="G312" s="301">
        <v>223.11</v>
      </c>
      <c r="H312" s="301">
        <v>38.09</v>
      </c>
      <c r="I312" s="301">
        <v>151.3</v>
      </c>
      <c r="J312" s="301">
        <v>19.75</v>
      </c>
      <c r="K312" s="301">
        <v>217.51</v>
      </c>
      <c r="L312" s="301">
        <v>43.49</v>
      </c>
      <c r="M312" s="301">
        <v>693.28</v>
      </c>
      <c r="N312" s="301"/>
    </row>
    <row r="313">
      <c r="A313" s="301" t="s">
        <v>2237</v>
      </c>
      <c r="B313" s="298">
        <v>481.0</v>
      </c>
      <c r="C313" s="301" t="s">
        <v>2238</v>
      </c>
      <c r="D313" s="298">
        <v>1846.0</v>
      </c>
      <c r="E313" s="884">
        <v>44075.0</v>
      </c>
      <c r="F313" s="301" t="s">
        <v>2186</v>
      </c>
      <c r="G313" s="298">
        <v>224.51</v>
      </c>
      <c r="H313" s="298">
        <v>36.42</v>
      </c>
      <c r="I313" s="298">
        <v>147.27</v>
      </c>
      <c r="J313" s="298">
        <v>24.43</v>
      </c>
      <c r="K313" s="298">
        <v>224.21</v>
      </c>
      <c r="L313" s="301">
        <v>43.07</v>
      </c>
      <c r="M313" s="298">
        <v>699.24</v>
      </c>
      <c r="N313" s="301"/>
    </row>
    <row r="314">
      <c r="A314" s="891" t="s">
        <v>2237</v>
      </c>
      <c r="B314" s="298">
        <v>481.0</v>
      </c>
      <c r="C314" s="301" t="s">
        <v>2238</v>
      </c>
      <c r="D314" s="298">
        <v>1846.0</v>
      </c>
      <c r="E314" s="888">
        <v>44105.0</v>
      </c>
      <c r="F314" s="882" t="s">
        <v>2186</v>
      </c>
      <c r="G314" s="298">
        <v>224.84</v>
      </c>
      <c r="H314" s="298">
        <v>38.71</v>
      </c>
      <c r="I314" s="298">
        <v>160.4</v>
      </c>
      <c r="J314" s="298">
        <v>31.72</v>
      </c>
      <c r="K314" s="298">
        <v>222.86</v>
      </c>
      <c r="L314" s="301">
        <v>42.17</v>
      </c>
      <c r="M314" s="298">
        <v>720.39</v>
      </c>
      <c r="N314" s="301"/>
    </row>
    <row r="315">
      <c r="A315" s="890" t="s">
        <v>2237</v>
      </c>
      <c r="B315" s="298">
        <v>481.0</v>
      </c>
      <c r="C315" s="301" t="s">
        <v>2238</v>
      </c>
      <c r="D315" s="298">
        <v>1846.0</v>
      </c>
      <c r="E315" s="888">
        <v>44136.0</v>
      </c>
      <c r="F315" s="882" t="s">
        <v>2186</v>
      </c>
      <c r="G315" s="298">
        <v>226.33</v>
      </c>
      <c r="H315" s="298">
        <v>40.62</v>
      </c>
      <c r="I315" s="298">
        <v>146.36</v>
      </c>
      <c r="J315" s="298">
        <v>26.76</v>
      </c>
      <c r="K315" s="298">
        <v>215.72</v>
      </c>
      <c r="L315" s="301">
        <v>42.98</v>
      </c>
      <c r="M315" s="298">
        <v>698.78</v>
      </c>
      <c r="N315" s="301"/>
    </row>
    <row r="316">
      <c r="A316" s="891" t="s">
        <v>2237</v>
      </c>
      <c r="B316" s="298">
        <v>481.0</v>
      </c>
      <c r="C316" s="301" t="s">
        <v>2238</v>
      </c>
      <c r="D316" s="298">
        <v>1846.0</v>
      </c>
      <c r="E316" s="888">
        <v>44166.0</v>
      </c>
      <c r="F316" s="882" t="s">
        <v>2186</v>
      </c>
      <c r="G316" s="298">
        <v>226.02</v>
      </c>
      <c r="H316" s="298">
        <v>31.33</v>
      </c>
      <c r="I316" s="298">
        <v>146.89</v>
      </c>
      <c r="J316" s="298">
        <v>24.45</v>
      </c>
      <c r="K316" s="298">
        <v>218.14</v>
      </c>
      <c r="L316" s="301">
        <v>42.68</v>
      </c>
      <c r="M316" s="298">
        <v>689.55</v>
      </c>
      <c r="N316" s="301"/>
    </row>
    <row r="317">
      <c r="A317" s="301" t="s">
        <v>1094</v>
      </c>
      <c r="B317" s="298">
        <v>169.0</v>
      </c>
      <c r="C317" s="301" t="s">
        <v>2239</v>
      </c>
      <c r="D317" s="298">
        <v>44278.0</v>
      </c>
      <c r="E317" s="884">
        <v>43831.0</v>
      </c>
      <c r="F317" s="301" t="s">
        <v>2186</v>
      </c>
      <c r="G317" s="298">
        <v>240.8</v>
      </c>
      <c r="H317" s="298">
        <v>33.62</v>
      </c>
      <c r="I317" s="298">
        <v>69.97</v>
      </c>
      <c r="J317" s="298">
        <v>-0.62</v>
      </c>
      <c r="K317" s="298">
        <v>212.81</v>
      </c>
      <c r="L317" s="301">
        <v>44.11</v>
      </c>
      <c r="M317" s="298">
        <v>600.74</v>
      </c>
      <c r="N317" s="301"/>
    </row>
    <row r="318">
      <c r="A318" s="890" t="s">
        <v>1094</v>
      </c>
      <c r="B318" s="298">
        <v>169.0</v>
      </c>
      <c r="C318" s="301" t="s">
        <v>2239</v>
      </c>
      <c r="D318" s="298">
        <v>44278.0</v>
      </c>
      <c r="E318" s="884">
        <v>43862.0</v>
      </c>
      <c r="F318" s="882" t="s">
        <v>2186</v>
      </c>
      <c r="G318" s="301">
        <v>248.27</v>
      </c>
      <c r="H318" s="301">
        <v>35.41</v>
      </c>
      <c r="I318" s="301">
        <v>71.05</v>
      </c>
      <c r="J318" s="301">
        <v>3.1</v>
      </c>
      <c r="K318" s="301">
        <v>306.86</v>
      </c>
      <c r="L318" s="301">
        <v>83.53</v>
      </c>
      <c r="M318" s="301">
        <v>748.2</v>
      </c>
      <c r="N318" s="301">
        <v>604.34</v>
      </c>
    </row>
    <row r="319">
      <c r="A319" s="301" t="s">
        <v>1094</v>
      </c>
      <c r="B319" s="298">
        <v>169.0</v>
      </c>
      <c r="C319" s="301" t="s">
        <v>2239</v>
      </c>
      <c r="D319" s="298">
        <v>44278.0</v>
      </c>
      <c r="E319" s="884">
        <v>43891.0</v>
      </c>
      <c r="F319" s="301" t="s">
        <v>2186</v>
      </c>
      <c r="G319" s="298">
        <v>284.51</v>
      </c>
      <c r="H319" s="298">
        <v>38.39</v>
      </c>
      <c r="I319" s="298">
        <v>72.78</v>
      </c>
      <c r="J319" s="298">
        <v>0.77</v>
      </c>
      <c r="K319" s="298">
        <v>302.13</v>
      </c>
      <c r="L319" s="301">
        <v>91.11</v>
      </c>
      <c r="M319" s="298">
        <v>789.71</v>
      </c>
      <c r="N319" s="298">
        <v>607.97</v>
      </c>
    </row>
    <row r="320">
      <c r="A320" s="891" t="s">
        <v>1094</v>
      </c>
      <c r="B320" s="298">
        <v>169.0</v>
      </c>
      <c r="C320" s="301" t="s">
        <v>2239</v>
      </c>
      <c r="D320" s="846">
        <v>44.278</v>
      </c>
      <c r="E320" s="884">
        <v>43922.0</v>
      </c>
      <c r="F320" s="882" t="s">
        <v>2186</v>
      </c>
      <c r="G320" s="298">
        <v>251.6</v>
      </c>
      <c r="H320" s="298">
        <v>38.79</v>
      </c>
      <c r="I320" s="298">
        <v>75.16</v>
      </c>
      <c r="J320" s="298">
        <v>5.46</v>
      </c>
      <c r="K320" s="298">
        <v>319.02</v>
      </c>
      <c r="L320" s="301">
        <v>80.46</v>
      </c>
      <c r="M320" s="298">
        <v>770.51</v>
      </c>
      <c r="N320" s="298">
        <v>607.97</v>
      </c>
    </row>
    <row r="321">
      <c r="A321" s="301" t="s">
        <v>1094</v>
      </c>
      <c r="B321" s="298">
        <v>169.0</v>
      </c>
      <c r="C321" s="301" t="s">
        <v>2239</v>
      </c>
      <c r="D321" s="298">
        <v>44278.0</v>
      </c>
      <c r="E321" s="884">
        <v>43952.0</v>
      </c>
      <c r="F321" s="301" t="s">
        <v>2186</v>
      </c>
      <c r="G321" s="298">
        <v>225.98</v>
      </c>
      <c r="H321" s="298">
        <v>43.93</v>
      </c>
      <c r="I321" s="298">
        <v>74.91</v>
      </c>
      <c r="J321" s="298">
        <v>10.55</v>
      </c>
      <c r="K321" s="298">
        <v>328.09</v>
      </c>
      <c r="L321" s="301">
        <v>75.4</v>
      </c>
      <c r="M321" s="298">
        <v>758.87</v>
      </c>
      <c r="N321" s="298">
        <v>607.97</v>
      </c>
    </row>
    <row r="322">
      <c r="A322" s="891" t="s">
        <v>1094</v>
      </c>
      <c r="B322" s="298">
        <v>169.0</v>
      </c>
      <c r="C322" s="301" t="s">
        <v>2239</v>
      </c>
      <c r="D322" s="298">
        <v>44278.0</v>
      </c>
      <c r="E322" s="884">
        <v>43983.0</v>
      </c>
      <c r="F322" s="882" t="s">
        <v>2186</v>
      </c>
      <c r="G322" s="301">
        <v>250.16</v>
      </c>
      <c r="H322" s="301">
        <v>43.1</v>
      </c>
      <c r="I322" s="301">
        <v>77.84</v>
      </c>
      <c r="J322" s="301">
        <v>4.77</v>
      </c>
      <c r="K322" s="301">
        <v>338.34</v>
      </c>
      <c r="L322" s="301">
        <v>84.66</v>
      </c>
      <c r="M322" s="301">
        <v>798.92</v>
      </c>
      <c r="N322" s="301">
        <v>607.97</v>
      </c>
    </row>
    <row r="323">
      <c r="A323" s="891" t="s">
        <v>1094</v>
      </c>
      <c r="B323" s="298">
        <v>169.0</v>
      </c>
      <c r="C323" s="301" t="s">
        <v>2239</v>
      </c>
      <c r="D323" s="298">
        <v>44278.0</v>
      </c>
      <c r="E323" s="884">
        <v>44013.0</v>
      </c>
      <c r="F323" s="882" t="s">
        <v>2186</v>
      </c>
      <c r="G323" s="301">
        <v>222.24</v>
      </c>
      <c r="H323" s="301">
        <v>34.33</v>
      </c>
      <c r="I323" s="301">
        <v>81.03</v>
      </c>
      <c r="J323" s="301">
        <v>6.41</v>
      </c>
      <c r="K323" s="301">
        <v>340.9</v>
      </c>
      <c r="L323" s="301">
        <v>76.82</v>
      </c>
      <c r="M323" s="301">
        <v>761.76</v>
      </c>
      <c r="N323" s="301">
        <v>607.97</v>
      </c>
    </row>
    <row r="324">
      <c r="A324" s="891" t="s">
        <v>1094</v>
      </c>
      <c r="B324" s="298">
        <v>169.0</v>
      </c>
      <c r="C324" s="301" t="s">
        <v>2239</v>
      </c>
      <c r="D324" s="298">
        <v>44278.0</v>
      </c>
      <c r="E324" s="884">
        <v>44044.0</v>
      </c>
      <c r="F324" s="882" t="s">
        <v>2186</v>
      </c>
      <c r="G324" s="298">
        <v>216.5</v>
      </c>
      <c r="H324" s="298">
        <v>38.1</v>
      </c>
      <c r="I324" s="298">
        <v>80.74</v>
      </c>
      <c r="J324" s="298">
        <v>21.89</v>
      </c>
      <c r="K324" s="298">
        <v>337.04</v>
      </c>
      <c r="L324" s="301">
        <v>74.71</v>
      </c>
      <c r="M324" s="298">
        <v>768.98</v>
      </c>
      <c r="N324" s="298">
        <v>607.97</v>
      </c>
    </row>
    <row r="325">
      <c r="A325" s="301" t="s">
        <v>1094</v>
      </c>
      <c r="B325" s="298">
        <v>169.0</v>
      </c>
      <c r="C325" s="301" t="s">
        <v>2239</v>
      </c>
      <c r="D325" s="298">
        <v>44278.0</v>
      </c>
      <c r="E325" s="884">
        <v>44075.0</v>
      </c>
      <c r="F325" s="301" t="s">
        <v>2186</v>
      </c>
      <c r="G325" s="298">
        <v>217.16</v>
      </c>
      <c r="H325" s="298">
        <v>36.43</v>
      </c>
      <c r="I325" s="298">
        <v>80.53</v>
      </c>
      <c r="J325" s="298">
        <v>24.24</v>
      </c>
      <c r="K325" s="298">
        <v>344.28</v>
      </c>
      <c r="L325" s="301">
        <v>74.09</v>
      </c>
      <c r="M325" s="298">
        <v>776.73</v>
      </c>
      <c r="N325" s="298">
        <v>607.97</v>
      </c>
    </row>
    <row r="326">
      <c r="A326" s="890" t="s">
        <v>1094</v>
      </c>
      <c r="B326" s="298">
        <v>169.0</v>
      </c>
      <c r="C326" s="301" t="s">
        <v>2239</v>
      </c>
      <c r="D326" s="298">
        <v>44278.0</v>
      </c>
      <c r="E326" s="888">
        <v>44105.0</v>
      </c>
      <c r="F326" s="882" t="s">
        <v>2186</v>
      </c>
      <c r="G326" s="298">
        <v>213.97</v>
      </c>
      <c r="H326" s="298">
        <v>38.71</v>
      </c>
      <c r="I326" s="298">
        <v>79.82</v>
      </c>
      <c r="J326" s="298">
        <v>34.26</v>
      </c>
      <c r="K326" s="298">
        <v>344.8</v>
      </c>
      <c r="L326" s="301">
        <v>72.31</v>
      </c>
      <c r="M326" s="298">
        <v>783.87</v>
      </c>
      <c r="N326" s="298">
        <v>607.97</v>
      </c>
    </row>
    <row r="327">
      <c r="A327" s="891" t="s">
        <v>1094</v>
      </c>
      <c r="B327" s="298">
        <v>169.0</v>
      </c>
      <c r="C327" s="301" t="s">
        <v>2239</v>
      </c>
      <c r="D327" s="298">
        <v>44278.0</v>
      </c>
      <c r="E327" s="888">
        <v>44136.0</v>
      </c>
      <c r="F327" s="882" t="s">
        <v>2186</v>
      </c>
      <c r="G327" s="298">
        <v>219.58</v>
      </c>
      <c r="H327" s="298">
        <v>40.62</v>
      </c>
      <c r="I327" s="298">
        <v>79.66</v>
      </c>
      <c r="J327" s="298">
        <v>28.21</v>
      </c>
      <c r="K327" s="298">
        <v>348.87</v>
      </c>
      <c r="L327" s="301">
        <v>74.5</v>
      </c>
      <c r="M327" s="298">
        <v>791.43</v>
      </c>
      <c r="N327" s="298">
        <v>607.97</v>
      </c>
    </row>
    <row r="328">
      <c r="A328" s="890" t="s">
        <v>1094</v>
      </c>
      <c r="B328" s="298">
        <v>169.0</v>
      </c>
      <c r="C328" s="301" t="s">
        <v>2239</v>
      </c>
      <c r="D328" s="298">
        <v>44278.0</v>
      </c>
      <c r="E328" s="888">
        <v>44166.0</v>
      </c>
      <c r="F328" s="882" t="s">
        <v>2186</v>
      </c>
      <c r="G328" s="301">
        <v>220.16</v>
      </c>
      <c r="H328" s="301">
        <v>31.34</v>
      </c>
      <c r="I328" s="301">
        <v>77.07</v>
      </c>
      <c r="J328" s="301">
        <v>22.99</v>
      </c>
      <c r="K328" s="301">
        <v>343.49</v>
      </c>
      <c r="L328" s="301">
        <v>73.73</v>
      </c>
      <c r="M328" s="301">
        <v>768.78</v>
      </c>
      <c r="N328" s="301">
        <v>611.01</v>
      </c>
    </row>
    <row r="329">
      <c r="A329" s="301" t="s">
        <v>2240</v>
      </c>
      <c r="B329" s="298">
        <v>166.0</v>
      </c>
      <c r="C329" s="301" t="s">
        <v>2241</v>
      </c>
      <c r="D329" s="298">
        <v>637.0</v>
      </c>
      <c r="E329" s="884">
        <v>43831.0</v>
      </c>
      <c r="F329" s="301" t="s">
        <v>2186</v>
      </c>
      <c r="G329" s="298">
        <v>212.36</v>
      </c>
      <c r="H329" s="298">
        <v>34.09</v>
      </c>
      <c r="I329" s="298">
        <v>55.61</v>
      </c>
      <c r="J329" s="298">
        <v>0.79</v>
      </c>
      <c r="K329" s="298">
        <v>198.34</v>
      </c>
      <c r="L329" s="301">
        <v>35.77</v>
      </c>
      <c r="M329" s="298">
        <v>536.86</v>
      </c>
      <c r="N329" s="301"/>
    </row>
    <row r="330">
      <c r="A330" s="301" t="s">
        <v>2240</v>
      </c>
      <c r="B330" s="298">
        <v>166.0</v>
      </c>
      <c r="C330" s="301" t="s">
        <v>2241</v>
      </c>
      <c r="D330" s="298">
        <v>637.0</v>
      </c>
      <c r="E330" s="884">
        <v>43862.0</v>
      </c>
      <c r="F330" s="301" t="s">
        <v>2186</v>
      </c>
      <c r="G330" s="298">
        <v>234.09</v>
      </c>
      <c r="H330" s="298">
        <v>35.41</v>
      </c>
      <c r="I330" s="298">
        <v>55.94</v>
      </c>
      <c r="J330" s="298">
        <v>2.35</v>
      </c>
      <c r="K330" s="298">
        <v>192.54</v>
      </c>
      <c r="L330" s="301">
        <v>48.8</v>
      </c>
      <c r="M330" s="298">
        <v>569.13</v>
      </c>
      <c r="N330" s="301"/>
    </row>
    <row r="331">
      <c r="A331" s="301" t="s">
        <v>2240</v>
      </c>
      <c r="B331" s="298">
        <v>166.0</v>
      </c>
      <c r="C331" s="301" t="s">
        <v>2241</v>
      </c>
      <c r="D331" s="298">
        <v>637.0</v>
      </c>
      <c r="E331" s="884">
        <v>43891.0</v>
      </c>
      <c r="F331" s="301" t="s">
        <v>2186</v>
      </c>
      <c r="G331" s="298">
        <v>235.54</v>
      </c>
      <c r="H331" s="298">
        <v>38.4</v>
      </c>
      <c r="I331" s="298">
        <v>57.16</v>
      </c>
      <c r="J331" s="298">
        <v>0.65</v>
      </c>
      <c r="K331" s="298">
        <v>189.33</v>
      </c>
      <c r="L331" s="301">
        <v>43.19</v>
      </c>
      <c r="M331" s="298">
        <v>564.26</v>
      </c>
      <c r="N331" s="301"/>
    </row>
    <row r="332">
      <c r="A332" s="890" t="s">
        <v>2240</v>
      </c>
      <c r="B332" s="298">
        <v>166.0</v>
      </c>
      <c r="C332" s="301" t="s">
        <v>2241</v>
      </c>
      <c r="D332" s="298">
        <v>637.0</v>
      </c>
      <c r="E332" s="884">
        <v>43922.0</v>
      </c>
      <c r="F332" s="882" t="s">
        <v>2186</v>
      </c>
      <c r="G332" s="298">
        <v>236.72</v>
      </c>
      <c r="H332" s="298">
        <v>38.79</v>
      </c>
      <c r="I332" s="298">
        <v>54.87</v>
      </c>
      <c r="J332" s="298">
        <v>5.21</v>
      </c>
      <c r="K332" s="298">
        <v>200.03</v>
      </c>
      <c r="L332" s="301">
        <v>43.22</v>
      </c>
      <c r="M332" s="298">
        <v>578.85</v>
      </c>
      <c r="N332" s="298">
        <v>564.22</v>
      </c>
    </row>
    <row r="333">
      <c r="A333" s="891" t="s">
        <v>2240</v>
      </c>
      <c r="B333" s="298">
        <v>166.0</v>
      </c>
      <c r="C333" s="301" t="s">
        <v>2241</v>
      </c>
      <c r="D333" s="298">
        <v>637.0</v>
      </c>
      <c r="E333" s="884">
        <v>43952.0</v>
      </c>
      <c r="F333" s="882" t="s">
        <v>2186</v>
      </c>
      <c r="G333" s="301">
        <v>234.36</v>
      </c>
      <c r="H333" s="301">
        <v>43.93</v>
      </c>
      <c r="I333" s="301">
        <v>54.49</v>
      </c>
      <c r="J333" s="301">
        <v>9.48</v>
      </c>
      <c r="K333" s="301">
        <v>200.78</v>
      </c>
      <c r="L333" s="301">
        <v>44.37</v>
      </c>
      <c r="M333" s="301">
        <v>587.4</v>
      </c>
      <c r="N333" s="301">
        <v>564.26</v>
      </c>
    </row>
    <row r="334">
      <c r="A334" s="890" t="s">
        <v>2240</v>
      </c>
      <c r="B334" s="298">
        <v>166.0</v>
      </c>
      <c r="C334" s="301" t="s">
        <v>2241</v>
      </c>
      <c r="D334" s="298">
        <v>637.0</v>
      </c>
      <c r="E334" s="884">
        <v>43983.0</v>
      </c>
      <c r="F334" s="882" t="s">
        <v>2186</v>
      </c>
      <c r="G334" s="298">
        <v>234.04</v>
      </c>
      <c r="H334" s="298">
        <v>43.1</v>
      </c>
      <c r="I334" s="298">
        <v>58.21</v>
      </c>
      <c r="J334" s="298">
        <v>4.12</v>
      </c>
      <c r="K334" s="298">
        <v>196.0</v>
      </c>
      <c r="L334" s="301">
        <v>43.87</v>
      </c>
      <c r="M334" s="298">
        <v>579.33</v>
      </c>
      <c r="N334" s="298">
        <v>564.26</v>
      </c>
    </row>
    <row r="335">
      <c r="A335" s="301" t="s">
        <v>2240</v>
      </c>
      <c r="B335" s="298">
        <v>166.0</v>
      </c>
      <c r="C335" s="301" t="s">
        <v>2241</v>
      </c>
      <c r="D335" s="298">
        <v>637.0</v>
      </c>
      <c r="E335" s="884">
        <v>44013.0</v>
      </c>
      <c r="F335" s="301" t="s">
        <v>2186</v>
      </c>
      <c r="G335" s="298">
        <v>234.4</v>
      </c>
      <c r="H335" s="298">
        <v>34.33</v>
      </c>
      <c r="I335" s="298">
        <v>58.59</v>
      </c>
      <c r="J335" s="298">
        <v>5.58</v>
      </c>
      <c r="K335" s="298">
        <v>200.71</v>
      </c>
      <c r="L335" s="301">
        <v>43.92</v>
      </c>
      <c r="M335" s="298">
        <v>577.53</v>
      </c>
      <c r="N335" s="298">
        <v>564.26</v>
      </c>
    </row>
    <row r="336">
      <c r="A336" s="301" t="s">
        <v>2240</v>
      </c>
      <c r="B336" s="298">
        <v>166.0</v>
      </c>
      <c r="C336" s="301" t="s">
        <v>2241</v>
      </c>
      <c r="D336" s="298">
        <v>637.0</v>
      </c>
      <c r="E336" s="884">
        <v>44044.0</v>
      </c>
      <c r="F336" s="301" t="s">
        <v>2186</v>
      </c>
      <c r="G336" s="298">
        <v>234.86</v>
      </c>
      <c r="H336" s="298">
        <v>38.1</v>
      </c>
      <c r="I336" s="298">
        <v>59.23</v>
      </c>
      <c r="J336" s="298">
        <v>18.85</v>
      </c>
      <c r="K336" s="298">
        <v>196.02</v>
      </c>
      <c r="L336" s="301">
        <v>45.13</v>
      </c>
      <c r="M336" s="298">
        <v>592.18</v>
      </c>
      <c r="N336" s="298">
        <v>564.26</v>
      </c>
    </row>
    <row r="337">
      <c r="A337" s="891" t="s">
        <v>2240</v>
      </c>
      <c r="B337" s="298">
        <v>166.0</v>
      </c>
      <c r="C337" s="301" t="s">
        <v>2241</v>
      </c>
      <c r="D337" s="298">
        <v>637.0</v>
      </c>
      <c r="E337" s="884">
        <v>44075.0</v>
      </c>
      <c r="F337" s="882" t="s">
        <v>2186</v>
      </c>
      <c r="G337" s="301">
        <v>236.4</v>
      </c>
      <c r="H337" s="301">
        <v>36.43</v>
      </c>
      <c r="I337" s="301">
        <v>57.74</v>
      </c>
      <c r="J337" s="301">
        <v>20.48</v>
      </c>
      <c r="K337" s="301">
        <v>201.9</v>
      </c>
      <c r="L337" s="301">
        <v>44.69</v>
      </c>
      <c r="M337" s="301">
        <v>597.65</v>
      </c>
      <c r="N337" s="301">
        <v>564.26</v>
      </c>
    </row>
    <row r="338">
      <c r="A338" s="301" t="s">
        <v>2240</v>
      </c>
      <c r="B338" s="298">
        <v>166.0</v>
      </c>
      <c r="C338" s="301" t="s">
        <v>2241</v>
      </c>
      <c r="D338" s="298">
        <v>637.0</v>
      </c>
      <c r="E338" s="888">
        <v>44105.0</v>
      </c>
      <c r="F338" s="301" t="s">
        <v>2186</v>
      </c>
      <c r="G338" s="298">
        <v>237.01</v>
      </c>
      <c r="H338" s="298">
        <v>38.71</v>
      </c>
      <c r="I338" s="298">
        <v>57.48</v>
      </c>
      <c r="J338" s="298">
        <v>30.02</v>
      </c>
      <c r="K338" s="298">
        <v>211.62</v>
      </c>
      <c r="L338" s="301">
        <v>43.75</v>
      </c>
      <c r="M338" s="298">
        <v>618.6</v>
      </c>
      <c r="N338" s="298">
        <v>584.25</v>
      </c>
    </row>
    <row r="339">
      <c r="A339" s="301" t="s">
        <v>2240</v>
      </c>
      <c r="B339" s="298">
        <v>166.0</v>
      </c>
      <c r="C339" s="301" t="s">
        <v>2241</v>
      </c>
      <c r="D339" s="298">
        <v>637.0</v>
      </c>
      <c r="E339" s="888">
        <v>44136.0</v>
      </c>
      <c r="F339" s="301" t="s">
        <v>2186</v>
      </c>
      <c r="G339" s="298">
        <v>238.87</v>
      </c>
      <c r="H339" s="298">
        <v>40.62</v>
      </c>
      <c r="I339" s="298">
        <v>59.02</v>
      </c>
      <c r="J339" s="298">
        <v>23.97</v>
      </c>
      <c r="K339" s="298">
        <v>209.76</v>
      </c>
      <c r="L339" s="301">
        <v>44.59</v>
      </c>
      <c r="M339" s="298">
        <v>616.83</v>
      </c>
      <c r="N339" s="298">
        <v>564.26</v>
      </c>
    </row>
    <row r="340">
      <c r="A340" s="890" t="s">
        <v>2240</v>
      </c>
      <c r="B340" s="298">
        <v>166.0</v>
      </c>
      <c r="C340" s="301" t="s">
        <v>2241</v>
      </c>
      <c r="D340" s="298">
        <v>637.0</v>
      </c>
      <c r="E340" s="888">
        <v>44166.0</v>
      </c>
      <c r="F340" s="882" t="s">
        <v>2186</v>
      </c>
      <c r="G340" s="301">
        <v>238.15</v>
      </c>
      <c r="H340" s="301">
        <v>31.34</v>
      </c>
      <c r="I340" s="301">
        <v>56.32</v>
      </c>
      <c r="J340" s="301">
        <v>21.47</v>
      </c>
      <c r="K340" s="301">
        <v>204.14</v>
      </c>
      <c r="L340" s="301">
        <v>44.41</v>
      </c>
      <c r="M340" s="301">
        <v>595.81</v>
      </c>
      <c r="N340" s="301">
        <v>567.08</v>
      </c>
    </row>
    <row r="342">
      <c r="G342" s="50">
        <f t="shared" ref="G342:M342" si="1">AVERAGE(G2:G340)</f>
        <v>228.1677876</v>
      </c>
      <c r="H342" s="50">
        <f t="shared" si="1"/>
        <v>37.68554572</v>
      </c>
      <c r="I342" s="50">
        <f t="shared" si="1"/>
        <v>80.60238938</v>
      </c>
      <c r="J342" s="50">
        <f t="shared" si="1"/>
        <v>10.9480236</v>
      </c>
      <c r="K342" s="50">
        <f t="shared" si="1"/>
        <v>201.4250737</v>
      </c>
      <c r="L342" s="50">
        <f t="shared" si="1"/>
        <v>46.38707965</v>
      </c>
      <c r="M342" s="50">
        <f t="shared" si="1"/>
        <v>607.1531858</v>
      </c>
    </row>
    <row r="343">
      <c r="G343" s="53">
        <f t="shared" ref="G343:L343" si="2">G342/$M$342</f>
        <v>0.3757993747</v>
      </c>
      <c r="H343" s="53">
        <f t="shared" si="2"/>
        <v>0.06206925468</v>
      </c>
      <c r="I343" s="53">
        <f t="shared" si="2"/>
        <v>0.1327546182</v>
      </c>
      <c r="J343" s="53">
        <f t="shared" si="2"/>
        <v>0.01803173211</v>
      </c>
      <c r="K343" s="53">
        <f t="shared" si="2"/>
        <v>0.3317533012</v>
      </c>
      <c r="L343" s="53">
        <f t="shared" si="2"/>
        <v>0.0764009491</v>
      </c>
    </row>
  </sheetData>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9.38"/>
    <col customWidth="1" min="4" max="4" width="8.25"/>
    <col customWidth="1" min="5" max="9" width="9.38"/>
    <col customWidth="1" min="10" max="10" width="7.0"/>
    <col customWidth="1" min="11" max="11" width="33.75"/>
    <col customWidth="1" min="12" max="12" width="19.5"/>
    <col customWidth="1" min="13" max="13" width="15.63"/>
    <col customWidth="1" min="14" max="14" width="13.13"/>
    <col customWidth="1" min="15" max="15" width="38.88"/>
    <col customWidth="1" min="16" max="16" width="17.13"/>
    <col customWidth="1" min="17" max="17" width="17.25"/>
    <col customWidth="1" min="18" max="48" width="9.38"/>
    <col customWidth="1" min="49" max="49" width="11.75"/>
    <col customWidth="1" min="50" max="59" width="9.38"/>
    <col customWidth="1" min="60" max="60" width="11.63"/>
  </cols>
  <sheetData>
    <row r="1" ht="14.25" customHeight="1">
      <c r="A1" s="52"/>
      <c r="B1" s="52"/>
      <c r="C1" s="52"/>
      <c r="D1" s="52"/>
      <c r="E1" s="52"/>
      <c r="F1" s="52"/>
      <c r="G1" s="52"/>
      <c r="H1" s="52"/>
      <c r="I1" s="52"/>
      <c r="J1" s="52"/>
      <c r="K1" s="52"/>
      <c r="L1" s="892"/>
      <c r="M1" s="892"/>
      <c r="N1" s="52"/>
      <c r="O1" s="52"/>
      <c r="P1" s="52"/>
      <c r="Q1" s="52"/>
      <c r="R1" s="52"/>
      <c r="S1" s="893" t="s">
        <v>1590</v>
      </c>
      <c r="AF1" s="52"/>
      <c r="AG1" s="52"/>
      <c r="AH1" s="893" t="s">
        <v>1604</v>
      </c>
      <c r="AU1" s="616"/>
      <c r="AV1" s="893" t="s">
        <v>1605</v>
      </c>
    </row>
    <row r="2" ht="14.25" customHeight="1">
      <c r="A2" s="50" t="s">
        <v>2242</v>
      </c>
      <c r="B2" s="52"/>
      <c r="C2" s="52"/>
      <c r="D2" s="50">
        <v>69.0</v>
      </c>
      <c r="E2" s="50" t="s">
        <v>1572</v>
      </c>
      <c r="F2" s="50">
        <v>71.9</v>
      </c>
      <c r="G2" s="50" t="s">
        <v>2243</v>
      </c>
      <c r="H2" s="52"/>
      <c r="I2" s="52"/>
      <c r="J2" s="52"/>
      <c r="K2" s="39" t="s">
        <v>2244</v>
      </c>
      <c r="L2" s="491">
        <v>89.0</v>
      </c>
      <c r="M2" s="52"/>
      <c r="N2" s="52"/>
      <c r="O2" s="52"/>
      <c r="P2" s="52"/>
      <c r="Q2" s="52"/>
      <c r="R2" s="52"/>
      <c r="S2" s="52"/>
      <c r="T2" s="52"/>
      <c r="U2" s="52"/>
      <c r="V2" s="52"/>
      <c r="W2" s="52"/>
      <c r="X2" s="52"/>
      <c r="Y2" s="52"/>
      <c r="Z2" s="52"/>
      <c r="AA2" s="52"/>
      <c r="AB2" s="52"/>
      <c r="AC2" s="52"/>
      <c r="AD2" s="52"/>
      <c r="AE2" s="52"/>
      <c r="AF2" s="52"/>
      <c r="AG2" s="52"/>
      <c r="AH2" s="616"/>
      <c r="AI2" s="616"/>
      <c r="AJ2" s="616"/>
      <c r="AK2" s="616"/>
      <c r="AL2" s="616"/>
      <c r="AM2" s="616"/>
      <c r="AN2" s="616"/>
      <c r="AO2" s="616"/>
      <c r="AP2" s="616"/>
      <c r="AQ2" s="616"/>
      <c r="AR2" s="616"/>
      <c r="AS2" s="616"/>
      <c r="AT2" s="616"/>
      <c r="AU2" s="616"/>
      <c r="AV2" s="616"/>
      <c r="AW2" s="616"/>
      <c r="AX2" s="616"/>
      <c r="AY2" s="616"/>
      <c r="AZ2" s="616"/>
      <c r="BA2" s="616"/>
      <c r="BB2" s="616"/>
      <c r="BC2" s="616"/>
      <c r="BD2" s="616"/>
      <c r="BE2" s="616"/>
      <c r="BF2" s="616"/>
      <c r="BG2" s="616"/>
      <c r="BH2" s="616"/>
    </row>
    <row r="3" ht="14.25" customHeight="1">
      <c r="A3" s="50" t="s">
        <v>2245</v>
      </c>
      <c r="B3" s="52"/>
      <c r="C3" s="52"/>
      <c r="D3" s="50">
        <v>32.0</v>
      </c>
      <c r="E3" s="50" t="s">
        <v>1572</v>
      </c>
      <c r="F3" s="50">
        <v>33.5</v>
      </c>
      <c r="G3" s="50" t="s">
        <v>2243</v>
      </c>
      <c r="H3" s="52"/>
      <c r="I3" s="52"/>
      <c r="J3" s="52"/>
      <c r="K3" s="894" t="s">
        <v>722</v>
      </c>
      <c r="L3" s="895" t="s">
        <v>2246</v>
      </c>
      <c r="M3" s="52"/>
      <c r="N3" s="52"/>
      <c r="O3" s="52"/>
      <c r="P3" s="52"/>
      <c r="Q3" s="52"/>
      <c r="R3" s="52"/>
      <c r="S3" s="50" t="s">
        <v>24</v>
      </c>
      <c r="T3" s="50">
        <v>2019.0</v>
      </c>
      <c r="U3" s="50">
        <v>2020.0</v>
      </c>
      <c r="V3" s="50">
        <v>2021.0</v>
      </c>
      <c r="W3" s="50">
        <v>2022.0</v>
      </c>
      <c r="X3" s="50">
        <v>2023.0</v>
      </c>
      <c r="Y3" s="50">
        <v>2024.0</v>
      </c>
      <c r="Z3" s="50">
        <v>2025.0</v>
      </c>
      <c r="AA3" s="50">
        <v>2026.0</v>
      </c>
      <c r="AB3" s="50">
        <v>2027.0</v>
      </c>
      <c r="AC3" s="50">
        <v>2028.0</v>
      </c>
      <c r="AD3" s="50">
        <v>2029.0</v>
      </c>
      <c r="AE3" s="50">
        <v>2030.0</v>
      </c>
      <c r="AF3" s="52"/>
      <c r="AG3" s="52"/>
      <c r="AH3" s="896" t="s">
        <v>1606</v>
      </c>
      <c r="AU3" s="616"/>
      <c r="AV3" s="616"/>
      <c r="AW3" s="616"/>
      <c r="AX3" s="616"/>
      <c r="AY3" s="616"/>
      <c r="AZ3" s="616"/>
      <c r="BA3" s="616"/>
      <c r="BB3" s="616"/>
      <c r="BC3" s="616"/>
      <c r="BD3" s="616"/>
      <c r="BE3" s="616"/>
      <c r="BF3" s="616"/>
      <c r="BG3" s="616"/>
      <c r="BH3" s="616"/>
    </row>
    <row r="4" ht="14.25" customHeight="1">
      <c r="A4" s="50" t="s">
        <v>786</v>
      </c>
      <c r="B4" s="52"/>
      <c r="C4" s="52"/>
      <c r="D4" s="50">
        <f>+D2-D3</f>
        <v>37</v>
      </c>
      <c r="E4" s="50" t="s">
        <v>1572</v>
      </c>
      <c r="F4" s="897">
        <f>+(F2-F3)/F2</f>
        <v>0.5340751043</v>
      </c>
      <c r="G4" s="50" t="s">
        <v>2247</v>
      </c>
      <c r="H4" s="52"/>
      <c r="I4" s="52"/>
      <c r="J4" s="52"/>
      <c r="K4" s="52"/>
      <c r="L4" s="892"/>
      <c r="M4" s="898"/>
      <c r="N4" s="52"/>
      <c r="O4" s="52"/>
      <c r="P4" s="52"/>
      <c r="Q4" s="52"/>
      <c r="R4" s="52"/>
      <c r="S4" s="52" t="s">
        <v>336</v>
      </c>
      <c r="T4" s="50">
        <v>1.2467198E7</v>
      </c>
      <c r="U4" s="50">
        <v>1.2793465E7</v>
      </c>
      <c r="V4" s="50">
        <v>1.3079634E7</v>
      </c>
      <c r="W4" s="50">
        <v>1.3330306E7</v>
      </c>
      <c r="X4" s="50">
        <v>1.3556569E7</v>
      </c>
      <c r="Y4" s="50">
        <v>1.3777053E7</v>
      </c>
      <c r="Z4" s="50">
        <v>1.4005863E7</v>
      </c>
      <c r="AA4" s="50">
        <v>1.4247337E7</v>
      </c>
      <c r="AB4" s="50">
        <v>1.4497317E7</v>
      </c>
      <c r="AC4" s="50">
        <v>1.4751901E7</v>
      </c>
      <c r="AD4" s="50">
        <v>1.5003847E7</v>
      </c>
      <c r="AE4" s="50">
        <v>1.5247572E7</v>
      </c>
      <c r="AF4" s="52"/>
      <c r="AG4" s="52"/>
      <c r="AH4" s="616" t="s">
        <v>447</v>
      </c>
      <c r="AI4" s="846">
        <v>2019.0</v>
      </c>
      <c r="AJ4" s="846">
        <v>2020.0</v>
      </c>
      <c r="AK4" s="846">
        <v>2021.0</v>
      </c>
      <c r="AL4" s="846">
        <v>2022.0</v>
      </c>
      <c r="AM4" s="846">
        <v>2023.0</v>
      </c>
      <c r="AN4" s="846">
        <v>2024.0</v>
      </c>
      <c r="AO4" s="846">
        <v>2025.0</v>
      </c>
      <c r="AP4" s="846">
        <v>2026.0</v>
      </c>
      <c r="AQ4" s="846">
        <v>2027.0</v>
      </c>
      <c r="AR4" s="846">
        <v>2028.0</v>
      </c>
      <c r="AS4" s="846">
        <v>2029.0</v>
      </c>
      <c r="AT4" s="846">
        <v>2030.0</v>
      </c>
      <c r="AU4" s="616"/>
      <c r="AV4" s="616"/>
      <c r="AW4" s="616"/>
      <c r="AX4" s="616"/>
      <c r="AY4" s="616"/>
      <c r="AZ4" s="616"/>
      <c r="BA4" s="616"/>
      <c r="BB4" s="616"/>
      <c r="BC4" s="616"/>
      <c r="BD4" s="616"/>
      <c r="BE4" s="616"/>
      <c r="BF4" s="616"/>
      <c r="BG4" s="616"/>
      <c r="BH4" s="616"/>
    </row>
    <row r="5" ht="14.25" customHeight="1">
      <c r="A5" s="52"/>
      <c r="B5" s="52"/>
      <c r="C5" s="52"/>
      <c r="D5" s="52"/>
      <c r="E5" s="52"/>
      <c r="F5" s="52"/>
      <c r="G5" s="52"/>
      <c r="H5" s="52"/>
      <c r="I5" s="52"/>
      <c r="J5" s="52"/>
      <c r="K5" s="35" t="s">
        <v>2248</v>
      </c>
      <c r="L5" s="899">
        <v>0.4</v>
      </c>
      <c r="M5" s="900">
        <f>71.9/162.1</f>
        <v>0.4435533621</v>
      </c>
      <c r="N5" s="35"/>
      <c r="O5" s="52"/>
      <c r="P5" s="52"/>
      <c r="Q5" s="52"/>
      <c r="R5" s="52"/>
      <c r="S5" s="50" t="s">
        <v>337</v>
      </c>
      <c r="T5" s="50">
        <v>2978345.0</v>
      </c>
      <c r="U5" s="50">
        <v>2994600.0</v>
      </c>
      <c r="V5" s="50">
        <v>2999984.0</v>
      </c>
      <c r="W5" s="50">
        <v>2996163.0</v>
      </c>
      <c r="X5" s="50">
        <v>2986124.0</v>
      </c>
      <c r="Y5" s="50">
        <v>2974263.0</v>
      </c>
      <c r="Z5" s="50">
        <v>2963681.0</v>
      </c>
      <c r="AA5" s="50">
        <v>2955210.0</v>
      </c>
      <c r="AB5" s="50">
        <v>2947889.0</v>
      </c>
      <c r="AC5" s="50">
        <v>2940885.0</v>
      </c>
      <c r="AD5" s="50">
        <v>2932773.0</v>
      </c>
      <c r="AE5" s="50">
        <v>2922556.0</v>
      </c>
      <c r="AF5" s="52"/>
      <c r="AG5" s="52"/>
      <c r="AH5" s="616" t="s">
        <v>1611</v>
      </c>
      <c r="AI5" s="846">
        <v>30.34</v>
      </c>
      <c r="AJ5" s="846">
        <v>30.6</v>
      </c>
      <c r="AK5" s="846">
        <v>31.54</v>
      </c>
      <c r="AL5" s="846">
        <v>32.41</v>
      </c>
      <c r="AM5" s="846">
        <v>33.23</v>
      </c>
      <c r="AN5" s="846">
        <v>34.04</v>
      </c>
      <c r="AO5" s="846">
        <v>34.88</v>
      </c>
      <c r="AP5" s="846">
        <v>35.77</v>
      </c>
      <c r="AQ5" s="846">
        <v>36.68</v>
      </c>
      <c r="AR5" s="846">
        <v>37.62</v>
      </c>
      <c r="AS5" s="846">
        <v>38.56</v>
      </c>
      <c r="AT5" s="846">
        <v>39.49</v>
      </c>
      <c r="AU5" s="616"/>
      <c r="AV5" s="616"/>
      <c r="AW5" s="616"/>
      <c r="AX5" s="616"/>
      <c r="AY5" s="616"/>
      <c r="AZ5" s="616"/>
      <c r="BA5" s="616"/>
      <c r="BB5" s="616"/>
      <c r="BC5" s="616"/>
      <c r="BD5" s="616"/>
      <c r="BE5" s="616"/>
      <c r="BF5" s="616"/>
      <c r="BG5" s="616"/>
      <c r="BH5" s="616"/>
    </row>
    <row r="6" ht="14.25" customHeight="1">
      <c r="A6" s="50" t="s">
        <v>2249</v>
      </c>
      <c r="B6" s="52"/>
      <c r="C6" s="52"/>
      <c r="D6" s="50">
        <v>36.0</v>
      </c>
      <c r="E6" s="50" t="s">
        <v>19</v>
      </c>
      <c r="F6" s="52"/>
      <c r="G6" s="50" t="s">
        <v>2250</v>
      </c>
      <c r="H6" s="52"/>
      <c r="I6" s="52"/>
      <c r="J6" s="52"/>
      <c r="K6" s="35" t="s">
        <v>2251</v>
      </c>
      <c r="L6" s="21">
        <v>36.0</v>
      </c>
      <c r="M6" s="901">
        <f>L2*M5</f>
        <v>39.47624923</v>
      </c>
      <c r="N6" s="21"/>
      <c r="O6" s="52"/>
      <c r="P6" s="52"/>
      <c r="Q6" s="52"/>
      <c r="R6" s="52"/>
      <c r="S6" s="52"/>
      <c r="T6" s="52"/>
      <c r="U6" s="52"/>
      <c r="V6" s="52"/>
      <c r="W6" s="52"/>
      <c r="X6" s="52"/>
      <c r="Y6" s="52"/>
      <c r="Z6" s="52"/>
      <c r="AA6" s="52"/>
      <c r="AB6" s="52"/>
      <c r="AC6" s="52"/>
      <c r="AD6" s="52"/>
      <c r="AE6" s="52"/>
      <c r="AF6" s="52"/>
      <c r="AG6" s="52"/>
      <c r="AH6" s="616"/>
      <c r="AI6" s="616"/>
      <c r="AJ6" s="616"/>
      <c r="AK6" s="616"/>
      <c r="AL6" s="616"/>
      <c r="AM6" s="616"/>
      <c r="AN6" s="616"/>
      <c r="AO6" s="616"/>
      <c r="AP6" s="616"/>
      <c r="AQ6" s="616"/>
      <c r="AR6" s="616"/>
      <c r="AS6" s="616"/>
      <c r="AT6" s="616"/>
      <c r="AU6" s="616"/>
      <c r="AV6" s="616"/>
      <c r="AW6" s="616"/>
      <c r="AX6" s="616"/>
      <c r="AY6" s="616"/>
      <c r="AZ6" s="616"/>
      <c r="BA6" s="616"/>
      <c r="BB6" s="616"/>
      <c r="BC6" s="616"/>
      <c r="BD6" s="616"/>
      <c r="BE6" s="616"/>
      <c r="BF6" s="616"/>
      <c r="BG6" s="616"/>
      <c r="BH6" s="616"/>
    </row>
    <row r="7" ht="14.25" customHeight="1">
      <c r="A7" s="52"/>
      <c r="B7" s="52"/>
      <c r="C7" s="52"/>
      <c r="D7" s="52"/>
      <c r="E7" s="52"/>
      <c r="F7" s="52"/>
      <c r="G7" s="52"/>
      <c r="H7" s="52"/>
      <c r="I7" s="52"/>
      <c r="J7" s="52"/>
      <c r="K7" s="894" t="s">
        <v>722</v>
      </c>
      <c r="L7" s="895" t="s">
        <v>2246</v>
      </c>
      <c r="M7" s="895" t="s">
        <v>2252</v>
      </c>
      <c r="N7" s="895"/>
      <c r="O7" s="52"/>
      <c r="P7" s="52"/>
      <c r="Q7" s="52"/>
      <c r="R7" s="52"/>
      <c r="S7" s="50" t="s">
        <v>2253</v>
      </c>
      <c r="T7" s="50">
        <v>2019.0</v>
      </c>
      <c r="U7" s="50">
        <v>2020.0</v>
      </c>
      <c r="V7" s="50">
        <v>2021.0</v>
      </c>
      <c r="W7" s="50">
        <v>2022.0</v>
      </c>
      <c r="X7" s="50">
        <v>2023.0</v>
      </c>
      <c r="Y7" s="50">
        <v>2024.0</v>
      </c>
      <c r="Z7" s="50">
        <v>2025.0</v>
      </c>
      <c r="AA7" s="50">
        <v>2026.0</v>
      </c>
      <c r="AB7" s="50">
        <v>2027.0</v>
      </c>
      <c r="AC7" s="50">
        <v>2028.0</v>
      </c>
      <c r="AD7" s="50">
        <v>2029.0</v>
      </c>
      <c r="AE7" s="50">
        <v>2030.0</v>
      </c>
      <c r="AF7" s="52"/>
      <c r="AG7" s="52"/>
      <c r="AH7" s="616"/>
      <c r="AI7" s="616"/>
      <c r="AJ7" s="616"/>
      <c r="AK7" s="616"/>
      <c r="AL7" s="616"/>
      <c r="AM7" s="616"/>
      <c r="AN7" s="616"/>
      <c r="AO7" s="616"/>
      <c r="AP7" s="616"/>
      <c r="AQ7" s="616"/>
      <c r="AR7" s="616"/>
      <c r="AS7" s="616"/>
      <c r="AT7" s="616"/>
      <c r="AU7" s="616"/>
      <c r="AV7" s="616"/>
      <c r="AW7" s="616"/>
      <c r="AX7" s="616"/>
      <c r="AY7" s="616"/>
      <c r="AZ7" s="616"/>
      <c r="BA7" s="616"/>
      <c r="BB7" s="616"/>
      <c r="BC7" s="616"/>
      <c r="BD7" s="616"/>
      <c r="BE7" s="616"/>
      <c r="BF7" s="616"/>
      <c r="BG7" s="616"/>
      <c r="BH7" s="616"/>
    </row>
    <row r="8" ht="14.25" customHeight="1">
      <c r="A8" s="50" t="s">
        <v>2254</v>
      </c>
      <c r="B8" s="52"/>
      <c r="C8" s="52"/>
      <c r="D8" s="50">
        <v>13.0</v>
      </c>
      <c r="E8" s="50" t="s">
        <v>2255</v>
      </c>
      <c r="F8" s="52"/>
      <c r="G8" s="50" t="s">
        <v>2256</v>
      </c>
      <c r="H8" s="52"/>
      <c r="I8" s="52"/>
      <c r="J8" s="52"/>
      <c r="K8" s="52"/>
      <c r="L8" s="892"/>
      <c r="M8" s="892"/>
      <c r="N8" s="52"/>
      <c r="O8" s="52"/>
      <c r="P8" s="52"/>
      <c r="Q8" s="52"/>
      <c r="R8" s="52"/>
      <c r="S8" s="50" t="s">
        <v>336</v>
      </c>
      <c r="T8" s="50">
        <v>1.0846463E7</v>
      </c>
      <c r="U8" s="50">
        <v>1.1219869E7</v>
      </c>
      <c r="V8" s="50">
        <v>1.1575476E7</v>
      </c>
      <c r="W8" s="50">
        <v>1.1890633E7</v>
      </c>
      <c r="X8" s="50">
        <v>1.2187355E7</v>
      </c>
      <c r="Y8" s="50">
        <v>1.248201E7</v>
      </c>
      <c r="Z8" s="50">
        <v>1.2801358E7</v>
      </c>
      <c r="AA8" s="50">
        <v>1.3121797E7</v>
      </c>
      <c r="AB8" s="50">
        <v>1.345351E7</v>
      </c>
      <c r="AC8" s="50">
        <v>1.3793027E7</v>
      </c>
      <c r="AD8" s="50">
        <v>1.4148627E7</v>
      </c>
      <c r="AE8" s="50">
        <v>1.4485193E7</v>
      </c>
      <c r="AF8" s="52"/>
      <c r="AG8" s="52"/>
      <c r="AH8" s="616" t="s">
        <v>448</v>
      </c>
      <c r="AI8" s="846">
        <v>2019.0</v>
      </c>
      <c r="AJ8" s="846">
        <v>2020.0</v>
      </c>
      <c r="AK8" s="846">
        <v>2021.0</v>
      </c>
      <c r="AL8" s="846">
        <v>2022.0</v>
      </c>
      <c r="AM8" s="846">
        <v>2023.0</v>
      </c>
      <c r="AN8" s="846">
        <v>2024.0</v>
      </c>
      <c r="AO8" s="846">
        <v>2025.0</v>
      </c>
      <c r="AP8" s="846">
        <v>2026.0</v>
      </c>
      <c r="AQ8" s="846">
        <v>2027.0</v>
      </c>
      <c r="AR8" s="846">
        <v>2028.0</v>
      </c>
      <c r="AS8" s="846">
        <v>2029.0</v>
      </c>
      <c r="AT8" s="846">
        <v>2030.0</v>
      </c>
      <c r="AU8" s="616"/>
      <c r="AV8" s="616"/>
      <c r="AW8" s="616"/>
      <c r="AX8" s="616"/>
      <c r="AY8" s="616"/>
      <c r="AZ8" s="616"/>
      <c r="BA8" s="616"/>
      <c r="BB8" s="616"/>
      <c r="BC8" s="616"/>
      <c r="BD8" s="616"/>
      <c r="BE8" s="616"/>
      <c r="BF8" s="616"/>
      <c r="BG8" s="616"/>
      <c r="BH8" s="616"/>
    </row>
    <row r="9" ht="14.25" customHeight="1">
      <c r="A9" s="50" t="s">
        <v>2257</v>
      </c>
      <c r="B9" s="52"/>
      <c r="C9" s="52"/>
      <c r="D9" s="50">
        <v>1.0</v>
      </c>
      <c r="E9" s="50" t="s">
        <v>2258</v>
      </c>
      <c r="F9" s="52"/>
      <c r="G9" s="50" t="s">
        <v>2259</v>
      </c>
      <c r="H9" s="52"/>
      <c r="I9" s="52"/>
      <c r="J9" s="52"/>
      <c r="K9" s="52"/>
      <c r="L9" s="892"/>
      <c r="M9" s="892"/>
      <c r="N9" s="52"/>
      <c r="O9" s="52"/>
      <c r="P9" s="52"/>
      <c r="Q9" s="52"/>
      <c r="R9" s="52"/>
      <c r="S9" s="50" t="s">
        <v>337</v>
      </c>
      <c r="T9" s="50">
        <v>1885293.0</v>
      </c>
      <c r="U9" s="50">
        <v>1910555.0</v>
      </c>
      <c r="V9" s="50">
        <v>1931990.0</v>
      </c>
      <c r="W9" s="50">
        <v>1944510.0</v>
      </c>
      <c r="X9" s="50">
        <v>1952925.0</v>
      </c>
      <c r="Y9" s="50">
        <v>1960039.0</v>
      </c>
      <c r="Z9" s="50">
        <v>1970848.0</v>
      </c>
      <c r="AA9" s="50">
        <v>1979991.0</v>
      </c>
      <c r="AB9" s="50">
        <v>1989825.0</v>
      </c>
      <c r="AC9" s="50">
        <v>2002742.0</v>
      </c>
      <c r="AD9" s="50">
        <v>2011882.0</v>
      </c>
      <c r="AE9" s="50">
        <v>2019486.0</v>
      </c>
      <c r="AF9" s="52"/>
      <c r="AG9" s="52"/>
      <c r="AH9" s="616" t="s">
        <v>1611</v>
      </c>
      <c r="AI9" s="846">
        <v>1.32</v>
      </c>
      <c r="AJ9" s="846">
        <v>1.33</v>
      </c>
      <c r="AK9" s="846">
        <v>1.35</v>
      </c>
      <c r="AL9" s="846">
        <v>1.36</v>
      </c>
      <c r="AM9" s="846">
        <v>1.36</v>
      </c>
      <c r="AN9" s="846">
        <v>1.37</v>
      </c>
      <c r="AO9" s="846">
        <v>1.37</v>
      </c>
      <c r="AP9" s="846">
        <v>1.38</v>
      </c>
      <c r="AQ9" s="846">
        <v>1.39</v>
      </c>
      <c r="AR9" s="846">
        <v>1.4</v>
      </c>
      <c r="AS9" s="846">
        <v>1.4</v>
      </c>
      <c r="AT9" s="846">
        <v>1.41</v>
      </c>
      <c r="AU9" s="616"/>
      <c r="AV9" s="616"/>
      <c r="AW9" s="616"/>
      <c r="AX9" s="616"/>
      <c r="AY9" s="616"/>
      <c r="AZ9" s="616"/>
      <c r="BA9" s="616"/>
      <c r="BB9" s="616"/>
      <c r="BC9" s="616"/>
      <c r="BD9" s="616"/>
      <c r="BE9" s="616"/>
      <c r="BF9" s="616"/>
      <c r="BG9" s="616"/>
      <c r="BH9" s="616"/>
    </row>
    <row r="10" ht="14.25" customHeight="1">
      <c r="A10" s="50" t="s">
        <v>2260</v>
      </c>
      <c r="B10" s="52"/>
      <c r="C10" s="902" t="s">
        <v>2261</v>
      </c>
      <c r="D10" s="52"/>
      <c r="E10" s="52"/>
      <c r="F10" s="52"/>
      <c r="G10" s="50" t="s">
        <v>2262</v>
      </c>
      <c r="H10" s="52"/>
      <c r="I10" s="52"/>
      <c r="J10" s="52"/>
      <c r="K10" s="35" t="s">
        <v>2263</v>
      </c>
      <c r="L10" s="903">
        <f t="shared" ref="L10:M10" si="1">1-L19/L18</f>
        <v>0.5345061692</v>
      </c>
      <c r="M10" s="900">
        <f t="shared" si="1"/>
        <v>0.5340751043</v>
      </c>
      <c r="N10" s="52"/>
      <c r="O10" s="52"/>
      <c r="P10" s="52"/>
      <c r="Q10" s="52"/>
      <c r="R10" s="52"/>
      <c r="S10" s="52"/>
      <c r="T10" s="52"/>
      <c r="U10" s="52"/>
      <c r="V10" s="52"/>
      <c r="W10" s="52"/>
      <c r="X10" s="52"/>
      <c r="Y10" s="52"/>
      <c r="Z10" s="52"/>
      <c r="AA10" s="52"/>
      <c r="AB10" s="52"/>
      <c r="AC10" s="52"/>
      <c r="AD10" s="52"/>
      <c r="AE10" s="52"/>
      <c r="AF10" s="52"/>
      <c r="AG10" s="52"/>
      <c r="AH10" s="616"/>
      <c r="AI10" s="616"/>
      <c r="AJ10" s="616"/>
      <c r="AK10" s="616"/>
      <c r="AL10" s="616"/>
      <c r="AM10" s="616"/>
      <c r="AN10" s="616"/>
      <c r="AO10" s="616"/>
      <c r="AP10" s="616"/>
      <c r="AQ10" s="616"/>
      <c r="AR10" s="616"/>
      <c r="AS10" s="616"/>
      <c r="AT10" s="616"/>
      <c r="AU10" s="616"/>
      <c r="AV10" s="616"/>
      <c r="AW10" s="846"/>
      <c r="AX10" s="846"/>
      <c r="AY10" s="846"/>
      <c r="AZ10" s="846"/>
      <c r="BA10" s="846"/>
      <c r="BB10" s="846"/>
      <c r="BC10" s="846"/>
      <c r="BD10" s="846"/>
      <c r="BE10" s="846"/>
      <c r="BF10" s="846"/>
      <c r="BG10" s="846"/>
      <c r="BH10" s="846"/>
    </row>
    <row r="11" ht="14.25" customHeight="1">
      <c r="A11" s="52"/>
      <c r="B11" s="52"/>
      <c r="C11" s="52"/>
      <c r="D11" s="52"/>
      <c r="E11" s="52"/>
      <c r="F11" s="52"/>
      <c r="G11" s="52"/>
      <c r="H11" s="52"/>
      <c r="I11" s="52"/>
      <c r="J11" s="52"/>
      <c r="K11" s="35" t="s">
        <v>759</v>
      </c>
      <c r="L11" s="904">
        <f t="shared" ref="L11:M11" si="2">L6*L10</f>
        <v>19.24222209</v>
      </c>
      <c r="M11" s="901">
        <f t="shared" si="2"/>
        <v>21.08328192</v>
      </c>
      <c r="N11" s="52"/>
      <c r="O11" s="52"/>
      <c r="P11" s="52"/>
      <c r="Q11" s="52"/>
      <c r="R11" s="52"/>
      <c r="S11" s="52"/>
      <c r="T11" s="52"/>
      <c r="U11" s="52"/>
      <c r="V11" s="52"/>
      <c r="W11" s="52"/>
      <c r="X11" s="52"/>
      <c r="Y11" s="52"/>
      <c r="Z11" s="52"/>
      <c r="AA11" s="52"/>
      <c r="AB11" s="52"/>
      <c r="AC11" s="52"/>
      <c r="AD11" s="52"/>
      <c r="AE11" s="52"/>
      <c r="AF11" s="52"/>
      <c r="AG11" s="52"/>
      <c r="AH11" s="616"/>
      <c r="AI11" s="616"/>
      <c r="AJ11" s="616"/>
      <c r="AK11" s="616"/>
      <c r="AL11" s="616"/>
      <c r="AM11" s="616"/>
      <c r="AN11" s="616"/>
      <c r="AO11" s="616"/>
      <c r="AP11" s="616"/>
      <c r="AQ11" s="616"/>
      <c r="AR11" s="616"/>
      <c r="AS11" s="616"/>
      <c r="AT11" s="616"/>
      <c r="AU11" s="616"/>
      <c r="AV11" s="616"/>
      <c r="AW11" s="846"/>
      <c r="AX11" s="846"/>
      <c r="AY11" s="846"/>
      <c r="AZ11" s="846"/>
      <c r="BA11" s="846"/>
      <c r="BB11" s="846"/>
      <c r="BC11" s="846"/>
      <c r="BD11" s="846"/>
      <c r="BE11" s="846"/>
      <c r="BF11" s="846"/>
      <c r="BG11" s="846"/>
      <c r="BH11" s="846"/>
    </row>
    <row r="12" ht="14.25" customHeight="1">
      <c r="A12" s="52"/>
      <c r="B12" s="52"/>
      <c r="C12" s="52"/>
      <c r="D12" s="52"/>
      <c r="E12" s="52"/>
      <c r="F12" s="52"/>
      <c r="G12" s="52"/>
      <c r="H12" s="52"/>
      <c r="I12" s="52"/>
      <c r="J12" s="52"/>
      <c r="K12" s="894" t="s">
        <v>722</v>
      </c>
      <c r="L12" s="905" t="s">
        <v>986</v>
      </c>
      <c r="M12" s="895" t="s">
        <v>2264</v>
      </c>
      <c r="N12" s="52"/>
      <c r="O12" s="52"/>
      <c r="P12" s="52"/>
      <c r="Q12" s="52"/>
      <c r="R12" s="52"/>
      <c r="S12" s="50" t="s">
        <v>2265</v>
      </c>
      <c r="T12" s="52"/>
      <c r="U12" s="52"/>
      <c r="V12" s="52"/>
      <c r="W12" s="52"/>
      <c r="X12" s="52"/>
      <c r="Y12" s="52"/>
      <c r="Z12" s="52"/>
      <c r="AA12" s="52"/>
      <c r="AB12" s="52"/>
      <c r="AC12" s="52"/>
      <c r="AD12" s="52"/>
      <c r="AE12" s="52"/>
      <c r="AF12" s="52"/>
      <c r="AG12" s="52"/>
      <c r="AH12" s="616"/>
      <c r="AI12" s="846">
        <v>2019.0</v>
      </c>
      <c r="AJ12" s="846">
        <v>2020.0</v>
      </c>
      <c r="AK12" s="846">
        <v>2021.0</v>
      </c>
      <c r="AL12" s="846">
        <v>2022.0</v>
      </c>
      <c r="AM12" s="846">
        <v>2023.0</v>
      </c>
      <c r="AN12" s="846">
        <v>2024.0</v>
      </c>
      <c r="AO12" s="846">
        <v>2025.0</v>
      </c>
      <c r="AP12" s="846">
        <v>2026.0</v>
      </c>
      <c r="AQ12" s="846">
        <v>2027.0</v>
      </c>
      <c r="AR12" s="846">
        <v>2028.0</v>
      </c>
      <c r="AS12" s="846">
        <v>2029.0</v>
      </c>
      <c r="AT12" s="846">
        <v>2030.0</v>
      </c>
      <c r="AU12" s="616"/>
      <c r="AV12" s="616"/>
      <c r="AW12" s="846"/>
      <c r="AX12" s="846"/>
      <c r="AY12" s="846"/>
      <c r="AZ12" s="846"/>
      <c r="BA12" s="846"/>
      <c r="BB12" s="846"/>
      <c r="BC12" s="846"/>
      <c r="BD12" s="846"/>
      <c r="BE12" s="846"/>
      <c r="BF12" s="846"/>
      <c r="BG12" s="846"/>
      <c r="BH12" s="846"/>
    </row>
    <row r="13" ht="14.25" customHeight="1">
      <c r="A13" s="52"/>
      <c r="B13" s="897"/>
      <c r="C13" s="52"/>
      <c r="D13" s="52"/>
      <c r="E13" s="52"/>
      <c r="F13" s="52"/>
      <c r="G13" s="52"/>
      <c r="H13" s="52"/>
      <c r="I13" s="52"/>
      <c r="J13" s="52"/>
      <c r="K13" s="52"/>
      <c r="L13" s="892"/>
      <c r="M13" s="892"/>
      <c r="N13" s="52"/>
      <c r="O13" s="52"/>
      <c r="P13" s="52"/>
      <c r="Q13" s="52"/>
      <c r="R13" s="52"/>
      <c r="S13" s="50" t="s">
        <v>447</v>
      </c>
      <c r="T13" s="52"/>
      <c r="U13" s="52"/>
      <c r="V13" s="52"/>
      <c r="W13" s="52"/>
      <c r="X13" s="52"/>
      <c r="Y13" s="52"/>
      <c r="Z13" s="52"/>
      <c r="AA13" s="52"/>
      <c r="AB13" s="52"/>
      <c r="AC13" s="52"/>
      <c r="AD13" s="52"/>
      <c r="AE13" s="52"/>
      <c r="AF13" s="52"/>
      <c r="AG13" s="52"/>
      <c r="AH13" s="616" t="s">
        <v>1609</v>
      </c>
      <c r="AI13" s="846">
        <v>31.66</v>
      </c>
      <c r="AJ13" s="846">
        <v>31.93</v>
      </c>
      <c r="AK13" s="846">
        <v>32.89</v>
      </c>
      <c r="AL13" s="846">
        <v>33.77</v>
      </c>
      <c r="AM13" s="846">
        <v>34.59</v>
      </c>
      <c r="AN13" s="846">
        <v>35.41</v>
      </c>
      <c r="AO13" s="846">
        <v>36.25</v>
      </c>
      <c r="AP13" s="846">
        <v>37.15</v>
      </c>
      <c r="AQ13" s="846">
        <v>38.07</v>
      </c>
      <c r="AR13" s="846">
        <v>39.02</v>
      </c>
      <c r="AS13" s="846">
        <v>39.96</v>
      </c>
      <c r="AT13" s="846">
        <v>40.9</v>
      </c>
      <c r="AU13" s="616"/>
      <c r="AV13" s="616"/>
      <c r="AW13" s="846"/>
      <c r="AX13" s="846"/>
      <c r="AY13" s="846"/>
      <c r="AZ13" s="846"/>
      <c r="BA13" s="846"/>
      <c r="BB13" s="846"/>
      <c r="BC13" s="846"/>
      <c r="BD13" s="846"/>
      <c r="BE13" s="846"/>
      <c r="BF13" s="846"/>
      <c r="BG13" s="846"/>
      <c r="BH13" s="846"/>
    </row>
    <row r="14" ht="14.25" customHeight="1">
      <c r="A14" s="52"/>
      <c r="B14" s="897"/>
      <c r="C14" s="52"/>
      <c r="D14" s="52"/>
      <c r="E14" s="52"/>
      <c r="F14" s="52"/>
      <c r="G14" s="52"/>
      <c r="H14" s="52"/>
      <c r="I14" s="52"/>
      <c r="J14" s="52"/>
      <c r="K14" s="35" t="s">
        <v>2266</v>
      </c>
      <c r="L14" s="491">
        <v>13.2</v>
      </c>
      <c r="M14" s="906">
        <f>13480729*0.881/1000000</f>
        <v>11.87652225</v>
      </c>
      <c r="N14" s="907">
        <f>L6*1000000000000/3600/M18/12/1000000</f>
        <v>11.59017153</v>
      </c>
      <c r="O14" s="908">
        <f>M6*1000000000000/3600/M18/12/1000000</f>
        <v>12.70934723</v>
      </c>
      <c r="P14" s="52"/>
      <c r="Q14" s="52"/>
      <c r="R14" s="52"/>
      <c r="S14" s="50" t="s">
        <v>448</v>
      </c>
      <c r="T14" s="52"/>
      <c r="U14" s="52"/>
      <c r="V14" s="52"/>
      <c r="W14" s="52"/>
      <c r="X14" s="52"/>
      <c r="Y14" s="52"/>
      <c r="Z14" s="52"/>
      <c r="AA14" s="52"/>
      <c r="AB14" s="52"/>
      <c r="AC14" s="52"/>
      <c r="AD14" s="52"/>
      <c r="AE14" s="52"/>
      <c r="AF14" s="52"/>
      <c r="AG14" s="52"/>
      <c r="AH14" s="616"/>
      <c r="AI14" s="616"/>
      <c r="AJ14" s="616"/>
      <c r="AK14" s="616"/>
      <c r="AL14" s="616"/>
      <c r="AM14" s="616"/>
      <c r="AN14" s="616"/>
      <c r="AO14" s="616"/>
      <c r="AP14" s="616"/>
      <c r="AQ14" s="616"/>
      <c r="AR14" s="616"/>
      <c r="AS14" s="616"/>
      <c r="AT14" s="616"/>
      <c r="AU14" s="616"/>
      <c r="AV14" s="616"/>
      <c r="AW14" s="846"/>
      <c r="AX14" s="846"/>
      <c r="AY14" s="909"/>
      <c r="AZ14" s="846"/>
      <c r="BA14" s="910"/>
      <c r="BB14" s="846"/>
      <c r="BC14" s="910"/>
      <c r="BD14" s="846"/>
      <c r="BE14" s="846"/>
      <c r="BF14" s="846"/>
      <c r="BG14" s="846"/>
      <c r="BH14" s="846"/>
    </row>
    <row r="15" ht="14.25" customHeight="1">
      <c r="A15" s="52"/>
      <c r="B15" s="897"/>
      <c r="C15" s="52"/>
      <c r="D15" s="52"/>
      <c r="E15" s="52"/>
      <c r="F15" s="52"/>
      <c r="G15" s="52"/>
      <c r="H15" s="52"/>
      <c r="I15" s="52"/>
      <c r="J15" s="52"/>
      <c r="K15" s="894" t="s">
        <v>722</v>
      </c>
      <c r="L15" s="905" t="s">
        <v>986</v>
      </c>
      <c r="M15" s="895" t="s">
        <v>2267</v>
      </c>
      <c r="N15" s="895" t="s">
        <v>2268</v>
      </c>
      <c r="O15" s="895" t="s">
        <v>2269</v>
      </c>
      <c r="P15" s="52"/>
      <c r="Q15" s="52"/>
      <c r="R15" s="52"/>
      <c r="S15" s="52"/>
      <c r="T15" s="52"/>
      <c r="U15" s="52"/>
      <c r="V15" s="52"/>
      <c r="W15" s="52"/>
      <c r="X15" s="52"/>
      <c r="Y15" s="52"/>
      <c r="Z15" s="52"/>
      <c r="AA15" s="52"/>
      <c r="AB15" s="52"/>
      <c r="AC15" s="52"/>
      <c r="AD15" s="52"/>
      <c r="AE15" s="52"/>
      <c r="AF15" s="52"/>
      <c r="AG15" s="52"/>
      <c r="AH15" s="616"/>
      <c r="AI15" s="616"/>
      <c r="AJ15" s="616"/>
      <c r="AK15" s="616"/>
      <c r="AL15" s="616"/>
      <c r="AM15" s="616"/>
      <c r="AN15" s="616"/>
      <c r="AO15" s="616"/>
      <c r="AP15" s="616"/>
      <c r="AQ15" s="616"/>
      <c r="AR15" s="616"/>
      <c r="AS15" s="616"/>
      <c r="AT15" s="616"/>
      <c r="AU15" s="616"/>
      <c r="AV15" s="616"/>
      <c r="AW15" s="616"/>
      <c r="AX15" s="616"/>
      <c r="AY15" s="616"/>
      <c r="AZ15" s="616"/>
      <c r="BA15" s="616"/>
      <c r="BB15" s="616"/>
      <c r="BC15" s="616"/>
      <c r="BD15" s="616"/>
      <c r="BE15" s="616"/>
      <c r="BF15" s="616"/>
      <c r="BG15" s="616"/>
      <c r="BH15" s="616"/>
    </row>
    <row r="16" ht="14.25" customHeight="1">
      <c r="A16" s="52"/>
      <c r="B16" s="897"/>
      <c r="C16" s="52"/>
      <c r="D16" s="52"/>
      <c r="E16" s="52"/>
      <c r="F16" s="52"/>
      <c r="G16" s="52"/>
      <c r="H16" s="52"/>
      <c r="I16" s="52"/>
      <c r="J16" s="52"/>
      <c r="K16" s="911"/>
      <c r="L16" s="912"/>
      <c r="M16" s="892"/>
      <c r="N16" s="52"/>
      <c r="O16" s="52"/>
      <c r="P16" s="52"/>
      <c r="Q16" s="52"/>
      <c r="R16" s="52"/>
      <c r="S16" s="50" t="s">
        <v>2270</v>
      </c>
      <c r="T16" s="52"/>
      <c r="U16" s="52"/>
      <c r="V16" s="52"/>
      <c r="W16" s="52"/>
      <c r="X16" s="52"/>
      <c r="Y16" s="52"/>
      <c r="Z16" s="52"/>
      <c r="AA16" s="52"/>
      <c r="AB16" s="52"/>
      <c r="AC16" s="52"/>
      <c r="AD16" s="52"/>
      <c r="AE16" s="52"/>
      <c r="AF16" s="52"/>
      <c r="AG16" s="52"/>
      <c r="AH16" s="896" t="s">
        <v>2270</v>
      </c>
      <c r="AU16" s="616"/>
      <c r="AV16" s="896" t="s">
        <v>2270</v>
      </c>
    </row>
    <row r="17" ht="14.25" customHeight="1">
      <c r="A17" s="52"/>
      <c r="B17" s="897"/>
      <c r="C17" s="52"/>
      <c r="D17" s="52"/>
      <c r="E17" s="52"/>
      <c r="F17" s="52"/>
      <c r="G17" s="52"/>
      <c r="H17" s="52"/>
      <c r="I17" s="52"/>
      <c r="J17" s="52"/>
      <c r="K17" s="52"/>
      <c r="L17" s="913" t="s">
        <v>2271</v>
      </c>
      <c r="M17" s="913" t="s">
        <v>2272</v>
      </c>
      <c r="N17" s="52"/>
      <c r="O17" s="52"/>
      <c r="P17" s="52"/>
      <c r="Q17" s="52"/>
      <c r="R17" s="52"/>
      <c r="S17" s="50" t="s">
        <v>447</v>
      </c>
      <c r="T17" s="50">
        <v>373406.0</v>
      </c>
      <c r="U17" s="50">
        <v>355607.0</v>
      </c>
      <c r="V17" s="50">
        <v>315157.0</v>
      </c>
      <c r="W17" s="50">
        <v>296722.0</v>
      </c>
      <c r="X17" s="50">
        <v>294654.0</v>
      </c>
      <c r="Y17" s="50">
        <v>319349.0</v>
      </c>
      <c r="Z17" s="50">
        <v>320439.0</v>
      </c>
      <c r="AA17" s="50">
        <v>331713.0</v>
      </c>
      <c r="AB17" s="50">
        <v>339517.0</v>
      </c>
      <c r="AC17" s="50">
        <v>355600.0</v>
      </c>
      <c r="AD17" s="50">
        <v>336566.0</v>
      </c>
      <c r="AE17" s="52"/>
      <c r="AF17" s="52"/>
      <c r="AG17" s="52"/>
      <c r="AH17" s="616" t="s">
        <v>447</v>
      </c>
      <c r="AI17" s="846">
        <v>2019.0</v>
      </c>
      <c r="AJ17" s="846">
        <v>2020.0</v>
      </c>
      <c r="AK17" s="846">
        <v>2021.0</v>
      </c>
      <c r="AL17" s="846">
        <v>2022.0</v>
      </c>
      <c r="AM17" s="846">
        <v>2023.0</v>
      </c>
      <c r="AN17" s="846">
        <v>2024.0</v>
      </c>
      <c r="AO17" s="846">
        <v>2025.0</v>
      </c>
      <c r="AP17" s="846">
        <v>2026.0</v>
      </c>
      <c r="AQ17" s="846">
        <v>2027.0</v>
      </c>
      <c r="AR17" s="846">
        <v>2028.0</v>
      </c>
      <c r="AS17" s="846">
        <v>2029.0</v>
      </c>
      <c r="AT17" s="846">
        <v>2030.0</v>
      </c>
      <c r="AU17" s="616"/>
      <c r="AV17" s="616" t="s">
        <v>447</v>
      </c>
      <c r="AW17" s="846">
        <v>2019.0</v>
      </c>
      <c r="AX17" s="846">
        <v>2020.0</v>
      </c>
      <c r="AY17" s="846">
        <v>2021.0</v>
      </c>
      <c r="AZ17" s="846">
        <v>2022.0</v>
      </c>
      <c r="BA17" s="846">
        <v>2023.0</v>
      </c>
      <c r="BB17" s="846">
        <v>2024.0</v>
      </c>
      <c r="BC17" s="846">
        <v>2025.0</v>
      </c>
      <c r="BD17" s="846">
        <v>2026.0</v>
      </c>
      <c r="BE17" s="846">
        <v>2027.0</v>
      </c>
      <c r="BF17" s="846">
        <v>2028.0</v>
      </c>
      <c r="BG17" s="846">
        <v>2029.0</v>
      </c>
      <c r="BH17" s="846">
        <v>2030.0</v>
      </c>
    </row>
    <row r="18" ht="14.25" customHeight="1">
      <c r="A18" s="52"/>
      <c r="B18" s="897"/>
      <c r="C18" s="52"/>
      <c r="D18" s="52"/>
      <c r="E18" s="52"/>
      <c r="F18" s="52"/>
      <c r="G18" s="52"/>
      <c r="H18" s="52"/>
      <c r="I18" s="52"/>
      <c r="J18" s="52"/>
      <c r="K18" s="35" t="s">
        <v>2273</v>
      </c>
      <c r="L18" s="491">
        <v>846.95</v>
      </c>
      <c r="M18" s="491">
        <f>71.9</f>
        <v>71.9</v>
      </c>
      <c r="N18" s="52"/>
      <c r="O18" s="52"/>
      <c r="P18" s="52"/>
      <c r="Q18" s="52"/>
      <c r="R18" s="52"/>
      <c r="S18" s="50" t="s">
        <v>448</v>
      </c>
      <c r="T18" s="50">
        <v>25262.0</v>
      </c>
      <c r="U18" s="50">
        <v>21435.0</v>
      </c>
      <c r="V18" s="50">
        <v>12520.0</v>
      </c>
      <c r="W18" s="50">
        <v>8416.0</v>
      </c>
      <c r="X18" s="50">
        <v>7114.0</v>
      </c>
      <c r="Y18" s="50">
        <v>10808.0</v>
      </c>
      <c r="Z18" s="50">
        <v>9143.0</v>
      </c>
      <c r="AA18" s="50">
        <v>9834.0</v>
      </c>
      <c r="AB18" s="50">
        <v>12917.0</v>
      </c>
      <c r="AC18" s="50">
        <v>9140.0</v>
      </c>
      <c r="AD18" s="50">
        <v>7604.0</v>
      </c>
      <c r="AE18" s="52"/>
      <c r="AF18" s="52"/>
      <c r="AG18" s="52"/>
      <c r="AH18" s="616" t="s">
        <v>1611</v>
      </c>
      <c r="AI18" s="846">
        <v>30.34</v>
      </c>
      <c r="AJ18" s="846">
        <v>30.12</v>
      </c>
      <c r="AK18" s="846">
        <v>31.09</v>
      </c>
      <c r="AL18" s="846">
        <v>32.01</v>
      </c>
      <c r="AM18" s="846">
        <v>32.85</v>
      </c>
      <c r="AN18" s="846">
        <v>33.67</v>
      </c>
      <c r="AO18" s="846">
        <v>34.48</v>
      </c>
      <c r="AP18" s="846">
        <v>35.36</v>
      </c>
      <c r="AQ18" s="846">
        <v>36.26</v>
      </c>
      <c r="AR18" s="846">
        <v>37.19</v>
      </c>
      <c r="AS18" s="846">
        <v>38.11</v>
      </c>
      <c r="AT18" s="846">
        <v>39.06</v>
      </c>
      <c r="AU18" s="616"/>
      <c r="AV18" s="616" t="s">
        <v>1611</v>
      </c>
      <c r="AW18" s="846">
        <f t="shared" ref="AW18:BH18" si="3">AI5-AI18</f>
        <v>0</v>
      </c>
      <c r="AX18" s="846">
        <f t="shared" si="3"/>
        <v>0.48</v>
      </c>
      <c r="AY18" s="846">
        <f t="shared" si="3"/>
        <v>0.45</v>
      </c>
      <c r="AZ18" s="846">
        <f t="shared" si="3"/>
        <v>0.4</v>
      </c>
      <c r="BA18" s="846">
        <f t="shared" si="3"/>
        <v>0.38</v>
      </c>
      <c r="BB18" s="846">
        <f t="shared" si="3"/>
        <v>0.37</v>
      </c>
      <c r="BC18" s="846">
        <f t="shared" si="3"/>
        <v>0.4</v>
      </c>
      <c r="BD18" s="846">
        <f t="shared" si="3"/>
        <v>0.41</v>
      </c>
      <c r="BE18" s="846">
        <f t="shared" si="3"/>
        <v>0.42</v>
      </c>
      <c r="BF18" s="846">
        <f t="shared" si="3"/>
        <v>0.43</v>
      </c>
      <c r="BG18" s="846">
        <f t="shared" si="3"/>
        <v>0.45</v>
      </c>
      <c r="BH18" s="846">
        <f t="shared" si="3"/>
        <v>0.43</v>
      </c>
    </row>
    <row r="19" ht="14.25" customHeight="1">
      <c r="A19" s="52"/>
      <c r="B19" s="897"/>
      <c r="C19" s="52"/>
      <c r="D19" s="52"/>
      <c r="E19" s="52"/>
      <c r="F19" s="52"/>
      <c r="G19" s="52"/>
      <c r="H19" s="52"/>
      <c r="I19" s="52"/>
      <c r="J19" s="52"/>
      <c r="K19" s="35" t="s">
        <v>2274</v>
      </c>
      <c r="L19" s="491">
        <v>394.25</v>
      </c>
      <c r="M19" s="491">
        <f>33.5</f>
        <v>33.5</v>
      </c>
      <c r="N19" s="52"/>
      <c r="O19" s="52"/>
      <c r="P19" s="52"/>
      <c r="Q19" s="52"/>
      <c r="R19" s="52"/>
      <c r="S19" s="52"/>
      <c r="T19" s="52"/>
      <c r="U19" s="52"/>
      <c r="V19" s="52"/>
      <c r="W19" s="52"/>
      <c r="X19" s="52"/>
      <c r="Y19" s="52"/>
      <c r="Z19" s="52"/>
      <c r="AA19" s="52"/>
      <c r="AB19" s="52"/>
      <c r="AC19" s="52"/>
      <c r="AD19" s="52"/>
      <c r="AE19" s="52"/>
      <c r="AF19" s="52"/>
      <c r="AG19" s="52"/>
      <c r="AH19" s="616"/>
      <c r="AI19" s="616"/>
      <c r="AJ19" s="616"/>
      <c r="AK19" s="616"/>
      <c r="AL19" s="616"/>
      <c r="AM19" s="616"/>
      <c r="AN19" s="616"/>
      <c r="AO19" s="616"/>
      <c r="AP19" s="616"/>
      <c r="AQ19" s="616"/>
      <c r="AR19" s="616"/>
      <c r="AS19" s="616"/>
      <c r="AT19" s="616"/>
      <c r="AU19" s="616"/>
      <c r="AV19" s="616"/>
      <c r="AW19" s="616"/>
      <c r="AX19" s="616"/>
      <c r="AY19" s="616"/>
      <c r="AZ19" s="616"/>
      <c r="BA19" s="616"/>
      <c r="BB19" s="616"/>
      <c r="BC19" s="616"/>
      <c r="BD19" s="616"/>
      <c r="BE19" s="616"/>
      <c r="BF19" s="616"/>
      <c r="BG19" s="616"/>
      <c r="BH19" s="616"/>
    </row>
    <row r="20" ht="14.25" customHeight="1">
      <c r="A20" s="52"/>
      <c r="B20" s="897"/>
      <c r="C20" s="52"/>
      <c r="D20" s="52"/>
      <c r="E20" s="52"/>
      <c r="F20" s="52"/>
      <c r="G20" s="52"/>
      <c r="H20" s="52"/>
      <c r="I20" s="52"/>
      <c r="J20" s="52"/>
      <c r="K20" s="894" t="s">
        <v>722</v>
      </c>
      <c r="L20" s="905" t="s">
        <v>986</v>
      </c>
      <c r="M20" s="895" t="s">
        <v>987</v>
      </c>
      <c r="N20" s="52"/>
      <c r="O20" s="52"/>
      <c r="P20" s="52"/>
      <c r="Q20" s="52"/>
      <c r="R20" s="52"/>
      <c r="S20" s="52"/>
      <c r="T20" s="52"/>
      <c r="U20" s="52"/>
      <c r="V20" s="52"/>
      <c r="W20" s="52"/>
      <c r="X20" s="52"/>
      <c r="Y20" s="52"/>
      <c r="Z20" s="52"/>
      <c r="AA20" s="52"/>
      <c r="AB20" s="52"/>
      <c r="AC20" s="52"/>
      <c r="AD20" s="52"/>
      <c r="AE20" s="52"/>
      <c r="AF20" s="52"/>
      <c r="AG20" s="52"/>
      <c r="AH20" s="616"/>
      <c r="AI20" s="616"/>
      <c r="AJ20" s="616"/>
      <c r="AK20" s="616"/>
      <c r="AL20" s="616"/>
      <c r="AM20" s="616"/>
      <c r="AN20" s="616"/>
      <c r="AO20" s="616"/>
      <c r="AP20" s="616"/>
      <c r="AQ20" s="616"/>
      <c r="AR20" s="616"/>
      <c r="AS20" s="616"/>
      <c r="AT20" s="616"/>
      <c r="AU20" s="616"/>
      <c r="AV20" s="616"/>
      <c r="AW20" s="616"/>
      <c r="AX20" s="616"/>
      <c r="AY20" s="616"/>
      <c r="AZ20" s="616"/>
      <c r="BA20" s="616"/>
      <c r="BB20" s="616"/>
      <c r="BC20" s="616"/>
      <c r="BD20" s="616"/>
      <c r="BE20" s="616"/>
      <c r="BF20" s="616"/>
      <c r="BG20" s="616"/>
      <c r="BH20" s="616"/>
    </row>
    <row r="21" ht="14.25" customHeight="1">
      <c r="A21" s="52"/>
      <c r="B21" s="897"/>
      <c r="C21" s="52"/>
      <c r="D21" s="52"/>
      <c r="E21" s="52"/>
      <c r="F21" s="52"/>
      <c r="G21" s="52"/>
      <c r="H21" s="52"/>
      <c r="I21" s="52"/>
      <c r="J21" s="52"/>
      <c r="K21" s="52"/>
      <c r="L21" s="892"/>
      <c r="M21" s="892"/>
      <c r="N21" s="52"/>
      <c r="O21" s="52"/>
      <c r="P21" s="52"/>
      <c r="Q21" s="52"/>
      <c r="R21" s="52"/>
      <c r="S21" s="52"/>
      <c r="T21" s="52"/>
      <c r="U21" s="52"/>
      <c r="V21" s="52"/>
      <c r="W21" s="52"/>
      <c r="X21" s="52"/>
      <c r="Y21" s="52"/>
      <c r="Z21" s="52"/>
      <c r="AA21" s="52"/>
      <c r="AB21" s="52"/>
      <c r="AC21" s="52"/>
      <c r="AD21" s="52"/>
      <c r="AE21" s="52"/>
      <c r="AF21" s="52"/>
      <c r="AG21" s="52"/>
      <c r="AH21" s="616" t="s">
        <v>448</v>
      </c>
      <c r="AI21" s="846">
        <v>2019.0</v>
      </c>
      <c r="AJ21" s="846">
        <v>2020.0</v>
      </c>
      <c r="AK21" s="846">
        <v>2021.0</v>
      </c>
      <c r="AL21" s="846">
        <v>2022.0</v>
      </c>
      <c r="AM21" s="846">
        <v>2023.0</v>
      </c>
      <c r="AN21" s="846">
        <v>2024.0</v>
      </c>
      <c r="AO21" s="846">
        <v>2025.0</v>
      </c>
      <c r="AP21" s="846">
        <v>2026.0</v>
      </c>
      <c r="AQ21" s="846">
        <v>2027.0</v>
      </c>
      <c r="AR21" s="846">
        <v>2028.0</v>
      </c>
      <c r="AS21" s="846">
        <v>2029.0</v>
      </c>
      <c r="AT21" s="846">
        <v>2030.0</v>
      </c>
      <c r="AU21" s="616"/>
      <c r="AV21" s="616" t="s">
        <v>448</v>
      </c>
      <c r="AW21" s="846">
        <v>2019.0</v>
      </c>
      <c r="AX21" s="846">
        <v>2020.0</v>
      </c>
      <c r="AY21" s="846">
        <v>2021.0</v>
      </c>
      <c r="AZ21" s="846">
        <v>2022.0</v>
      </c>
      <c r="BA21" s="846">
        <v>2023.0</v>
      </c>
      <c r="BB21" s="846">
        <v>2024.0</v>
      </c>
      <c r="BC21" s="846">
        <v>2025.0</v>
      </c>
      <c r="BD21" s="846">
        <v>2026.0</v>
      </c>
      <c r="BE21" s="846">
        <v>2027.0</v>
      </c>
      <c r="BF21" s="846">
        <v>2028.0</v>
      </c>
      <c r="BG21" s="846">
        <v>2029.0</v>
      </c>
      <c r="BH21" s="846">
        <v>2030.0</v>
      </c>
    </row>
    <row r="22" ht="14.25" customHeight="1">
      <c r="A22" s="52"/>
      <c r="B22" s="897"/>
      <c r="C22" s="52"/>
      <c r="D22" s="52"/>
      <c r="E22" s="52"/>
      <c r="F22" s="52"/>
      <c r="G22" s="52"/>
      <c r="H22" s="52"/>
      <c r="I22" s="52"/>
      <c r="J22" s="52"/>
      <c r="K22" s="52"/>
      <c r="L22" s="913" t="s">
        <v>2275</v>
      </c>
      <c r="M22" s="913" t="s">
        <v>967</v>
      </c>
      <c r="N22" s="913" t="s">
        <v>967</v>
      </c>
      <c r="O22" s="913" t="s">
        <v>968</v>
      </c>
      <c r="P22" s="914" t="s">
        <v>2276</v>
      </c>
      <c r="Q22" s="914" t="s">
        <v>2277</v>
      </c>
      <c r="R22" s="52"/>
      <c r="S22" s="52"/>
      <c r="T22" s="52"/>
      <c r="U22" s="52"/>
      <c r="V22" s="52"/>
      <c r="W22" s="52"/>
      <c r="X22" s="52"/>
      <c r="Y22" s="52"/>
      <c r="Z22" s="52"/>
      <c r="AA22" s="52"/>
      <c r="AB22" s="52"/>
      <c r="AC22" s="52"/>
      <c r="AD22" s="52"/>
      <c r="AE22" s="52"/>
      <c r="AF22" s="52"/>
      <c r="AG22" s="52"/>
      <c r="AH22" s="616" t="s">
        <v>1611</v>
      </c>
      <c r="AI22" s="846">
        <v>1.32</v>
      </c>
      <c r="AJ22" s="846">
        <v>1.32</v>
      </c>
      <c r="AK22" s="846">
        <v>1.34</v>
      </c>
      <c r="AL22" s="846">
        <v>1.35</v>
      </c>
      <c r="AM22" s="846">
        <v>1.36</v>
      </c>
      <c r="AN22" s="846">
        <v>1.37</v>
      </c>
      <c r="AO22" s="846">
        <v>1.37</v>
      </c>
      <c r="AP22" s="846">
        <v>1.38</v>
      </c>
      <c r="AQ22" s="846">
        <v>1.39</v>
      </c>
      <c r="AR22" s="846">
        <v>1.39</v>
      </c>
      <c r="AS22" s="846">
        <v>1.4</v>
      </c>
      <c r="AT22" s="846">
        <v>1.41</v>
      </c>
      <c r="AU22" s="616"/>
      <c r="AV22" s="616" t="s">
        <v>1611</v>
      </c>
      <c r="AW22" s="846">
        <f t="shared" ref="AW22:BH22" si="4">AI9-AI22</f>
        <v>0</v>
      </c>
      <c r="AX22" s="846">
        <f t="shared" si="4"/>
        <v>0.01</v>
      </c>
      <c r="AY22" s="846">
        <f t="shared" si="4"/>
        <v>0.01</v>
      </c>
      <c r="AZ22" s="846">
        <f t="shared" si="4"/>
        <v>0.01</v>
      </c>
      <c r="BA22" s="846">
        <f t="shared" si="4"/>
        <v>0</v>
      </c>
      <c r="BB22" s="846">
        <f t="shared" si="4"/>
        <v>0</v>
      </c>
      <c r="BC22" s="846">
        <f t="shared" si="4"/>
        <v>0</v>
      </c>
      <c r="BD22" s="846">
        <f t="shared" si="4"/>
        <v>0</v>
      </c>
      <c r="BE22" s="846">
        <f t="shared" si="4"/>
        <v>0</v>
      </c>
      <c r="BF22" s="846">
        <f t="shared" si="4"/>
        <v>0.01</v>
      </c>
      <c r="BG22" s="846">
        <f t="shared" si="4"/>
        <v>0</v>
      </c>
      <c r="BH22" s="846">
        <f t="shared" si="4"/>
        <v>0</v>
      </c>
    </row>
    <row r="23" ht="14.25" customHeight="1">
      <c r="A23" s="52"/>
      <c r="B23" s="897"/>
      <c r="C23" s="52"/>
      <c r="D23" s="52"/>
      <c r="E23" s="52"/>
      <c r="F23" s="52"/>
      <c r="G23" s="52"/>
      <c r="H23" s="52"/>
      <c r="I23" s="52"/>
      <c r="J23" s="52"/>
      <c r="K23" s="35" t="s">
        <v>975</v>
      </c>
      <c r="L23" s="915">
        <v>0.07</v>
      </c>
      <c r="M23" s="916">
        <v>903980.0000000001</v>
      </c>
      <c r="N23" s="916">
        <f t="shared" ref="N23:N32" si="5">L23*$M$14*1000000</f>
        <v>831356.5574</v>
      </c>
      <c r="O23" s="916">
        <f t="shared" ref="O23:O32" si="6">M23*$M$18*$M$10*12</f>
        <v>416553984</v>
      </c>
      <c r="P23" s="917">
        <f t="shared" ref="P23:P32" si="7">M23*$M$18*12</f>
        <v>779953944</v>
      </c>
      <c r="Q23" s="917">
        <f t="shared" ref="Q23:Q32" si="8">P23-O23</f>
        <v>363399960</v>
      </c>
      <c r="R23" s="52"/>
      <c r="S23" s="52"/>
      <c r="T23" s="52"/>
      <c r="U23" s="52"/>
      <c r="V23" s="52"/>
      <c r="W23" s="52"/>
      <c r="X23" s="52"/>
      <c r="Y23" s="52"/>
      <c r="Z23" s="52"/>
      <c r="AA23" s="52"/>
      <c r="AB23" s="52"/>
      <c r="AC23" s="52"/>
      <c r="AD23" s="52"/>
      <c r="AE23" s="52"/>
      <c r="AF23" s="52"/>
      <c r="AG23" s="52"/>
      <c r="AH23" s="616"/>
      <c r="AI23" s="616"/>
      <c r="AJ23" s="616"/>
      <c r="AK23" s="616"/>
      <c r="AL23" s="616"/>
      <c r="AM23" s="616"/>
      <c r="AN23" s="616"/>
      <c r="AO23" s="616"/>
      <c r="AP23" s="616"/>
      <c r="AQ23" s="616"/>
      <c r="AR23" s="616"/>
      <c r="AS23" s="616"/>
      <c r="AT23" s="616"/>
      <c r="AU23" s="616"/>
      <c r="AV23" s="616"/>
      <c r="AW23" s="616"/>
      <c r="AX23" s="616"/>
      <c r="AY23" s="616"/>
      <c r="AZ23" s="616"/>
      <c r="BA23" s="616"/>
      <c r="BB23" s="616"/>
      <c r="BC23" s="616"/>
      <c r="BD23" s="616"/>
      <c r="BE23" s="616"/>
      <c r="BF23" s="616"/>
      <c r="BG23" s="616"/>
      <c r="BH23" s="616"/>
    </row>
    <row r="24" ht="14.25" customHeight="1">
      <c r="A24" s="52"/>
      <c r="B24" s="897"/>
      <c r="C24" s="52"/>
      <c r="D24" s="52"/>
      <c r="E24" s="52"/>
      <c r="F24" s="52"/>
      <c r="G24" s="52"/>
      <c r="H24" s="52"/>
      <c r="I24" s="52"/>
      <c r="J24" s="52"/>
      <c r="K24" s="35" t="s">
        <v>976</v>
      </c>
      <c r="L24" s="915">
        <v>0.07</v>
      </c>
      <c r="M24" s="916">
        <v>903980.0000000001</v>
      </c>
      <c r="N24" s="916">
        <f t="shared" si="5"/>
        <v>831356.5574</v>
      </c>
      <c r="O24" s="916">
        <f t="shared" si="6"/>
        <v>416553984</v>
      </c>
      <c r="P24" s="917">
        <f t="shared" si="7"/>
        <v>779953944</v>
      </c>
      <c r="Q24" s="917">
        <f t="shared" si="8"/>
        <v>363399960</v>
      </c>
      <c r="R24" s="52"/>
      <c r="S24" s="52"/>
      <c r="T24" s="52"/>
      <c r="U24" s="52"/>
      <c r="V24" s="52"/>
      <c r="W24" s="52"/>
      <c r="X24" s="52"/>
      <c r="Y24" s="52"/>
      <c r="Z24" s="52"/>
      <c r="AA24" s="52"/>
      <c r="AB24" s="52"/>
      <c r="AC24" s="52"/>
      <c r="AD24" s="52"/>
      <c r="AE24" s="52"/>
      <c r="AF24" s="52"/>
      <c r="AG24" s="52"/>
      <c r="AH24" s="616"/>
      <c r="AI24" s="616"/>
      <c r="AJ24" s="616"/>
      <c r="AK24" s="616"/>
      <c r="AL24" s="616"/>
      <c r="AM24" s="616"/>
      <c r="AN24" s="616"/>
      <c r="AO24" s="616"/>
      <c r="AP24" s="616"/>
      <c r="AQ24" s="616"/>
      <c r="AR24" s="616"/>
      <c r="AS24" s="616"/>
      <c r="AT24" s="616"/>
      <c r="AU24" s="616"/>
      <c r="AV24" s="616"/>
      <c r="AW24" s="616"/>
      <c r="AX24" s="616"/>
      <c r="AY24" s="616"/>
      <c r="AZ24" s="616"/>
      <c r="BA24" s="616"/>
      <c r="BB24" s="616"/>
      <c r="BC24" s="616"/>
      <c r="BD24" s="616"/>
      <c r="BE24" s="616"/>
      <c r="BF24" s="616"/>
      <c r="BG24" s="616"/>
      <c r="BH24" s="616"/>
    </row>
    <row r="25" ht="14.25" customHeight="1">
      <c r="A25" s="52"/>
      <c r="B25" s="897"/>
      <c r="C25" s="52"/>
      <c r="D25" s="52"/>
      <c r="E25" s="52"/>
      <c r="F25" s="52"/>
      <c r="G25" s="52"/>
      <c r="H25" s="52"/>
      <c r="I25" s="52"/>
      <c r="J25" s="52"/>
      <c r="K25" s="35" t="s">
        <v>977</v>
      </c>
      <c r="L25" s="915">
        <v>0.025</v>
      </c>
      <c r="M25" s="916">
        <v>322850.0</v>
      </c>
      <c r="N25" s="916">
        <f t="shared" si="5"/>
        <v>296913.0562</v>
      </c>
      <c r="O25" s="916">
        <f t="shared" si="6"/>
        <v>148769280</v>
      </c>
      <c r="P25" s="917">
        <f t="shared" si="7"/>
        <v>278554980</v>
      </c>
      <c r="Q25" s="917">
        <f t="shared" si="8"/>
        <v>129785700</v>
      </c>
      <c r="R25" s="52"/>
      <c r="S25" s="52"/>
      <c r="T25" s="52"/>
      <c r="U25" s="52"/>
      <c r="V25" s="52"/>
      <c r="W25" s="52"/>
      <c r="X25" s="52"/>
      <c r="Y25" s="52"/>
      <c r="Z25" s="52"/>
      <c r="AA25" s="52"/>
      <c r="AB25" s="52"/>
      <c r="AC25" s="52"/>
      <c r="AD25" s="52"/>
      <c r="AE25" s="52"/>
      <c r="AF25" s="52"/>
      <c r="AG25" s="52"/>
      <c r="AH25" s="616" t="s">
        <v>24</v>
      </c>
      <c r="AI25" s="846">
        <v>2019.0</v>
      </c>
      <c r="AJ25" s="846">
        <v>2020.0</v>
      </c>
      <c r="AK25" s="846">
        <v>2021.0</v>
      </c>
      <c r="AL25" s="846">
        <v>2022.0</v>
      </c>
      <c r="AM25" s="846">
        <v>2023.0</v>
      </c>
      <c r="AN25" s="846">
        <v>2024.0</v>
      </c>
      <c r="AO25" s="846">
        <v>2025.0</v>
      </c>
      <c r="AP25" s="846">
        <v>2026.0</v>
      </c>
      <c r="AQ25" s="846">
        <v>2027.0</v>
      </c>
      <c r="AR25" s="846">
        <v>2028.0</v>
      </c>
      <c r="AS25" s="846">
        <v>2029.0</v>
      </c>
      <c r="AT25" s="846">
        <v>2030.0</v>
      </c>
      <c r="AU25" s="616"/>
      <c r="AV25" s="616"/>
      <c r="AW25" s="846">
        <v>2019.0</v>
      </c>
      <c r="AX25" s="846">
        <v>2020.0</v>
      </c>
      <c r="AY25" s="846">
        <v>2021.0</v>
      </c>
      <c r="AZ25" s="846">
        <v>2022.0</v>
      </c>
      <c r="BA25" s="846">
        <v>2023.0</v>
      </c>
      <c r="BB25" s="846">
        <v>2024.0</v>
      </c>
      <c r="BC25" s="846">
        <v>2025.0</v>
      </c>
      <c r="BD25" s="846">
        <v>2026.0</v>
      </c>
      <c r="BE25" s="846">
        <v>2027.0</v>
      </c>
      <c r="BF25" s="846">
        <v>2028.0</v>
      </c>
      <c r="BG25" s="846">
        <v>2029.0</v>
      </c>
      <c r="BH25" s="846">
        <v>2030.0</v>
      </c>
    </row>
    <row r="26" ht="14.25" customHeight="1">
      <c r="A26" s="52"/>
      <c r="B26" s="897"/>
      <c r="C26" s="52"/>
      <c r="D26" s="52"/>
      <c r="E26" s="52"/>
      <c r="F26" s="52"/>
      <c r="G26" s="52"/>
      <c r="H26" s="52"/>
      <c r="I26" s="52"/>
      <c r="J26" s="52"/>
      <c r="K26" s="35" t="s">
        <v>978</v>
      </c>
      <c r="L26" s="915">
        <v>0.05</v>
      </c>
      <c r="M26" s="916">
        <v>645700.0</v>
      </c>
      <c r="N26" s="916">
        <f t="shared" si="5"/>
        <v>593826.1125</v>
      </c>
      <c r="O26" s="916">
        <f t="shared" si="6"/>
        <v>297538560</v>
      </c>
      <c r="P26" s="917">
        <f t="shared" si="7"/>
        <v>557109960</v>
      </c>
      <c r="Q26" s="917">
        <f t="shared" si="8"/>
        <v>259571400</v>
      </c>
      <c r="R26" s="52"/>
      <c r="S26" s="52"/>
      <c r="T26" s="52"/>
      <c r="U26" s="52"/>
      <c r="V26" s="52"/>
      <c r="W26" s="52"/>
      <c r="X26" s="52"/>
      <c r="Y26" s="52"/>
      <c r="Z26" s="52"/>
      <c r="AA26" s="52"/>
      <c r="AB26" s="52"/>
      <c r="AC26" s="52"/>
      <c r="AD26" s="52"/>
      <c r="AE26" s="52"/>
      <c r="AF26" s="52"/>
      <c r="AG26" s="52"/>
      <c r="AH26" s="616" t="s">
        <v>2278</v>
      </c>
      <c r="AI26" s="846">
        <v>31.66</v>
      </c>
      <c r="AJ26" s="846">
        <v>31.44</v>
      </c>
      <c r="AK26" s="846">
        <v>32.43</v>
      </c>
      <c r="AL26" s="846">
        <v>33.36</v>
      </c>
      <c r="AM26" s="846">
        <v>34.21</v>
      </c>
      <c r="AN26" s="846">
        <v>35.04</v>
      </c>
      <c r="AO26" s="846">
        <v>35.85</v>
      </c>
      <c r="AP26" s="846">
        <v>36.74</v>
      </c>
      <c r="AQ26" s="846">
        <v>37.65</v>
      </c>
      <c r="AR26" s="846">
        <v>38.58</v>
      </c>
      <c r="AS26" s="846">
        <v>39.51</v>
      </c>
      <c r="AT26" s="846">
        <v>40.47</v>
      </c>
      <c r="AU26" s="616"/>
      <c r="AV26" s="616" t="s">
        <v>2278</v>
      </c>
      <c r="AW26" s="846">
        <f t="shared" ref="AW26:BH26" si="9">AI13-AI26</f>
        <v>0</v>
      </c>
      <c r="AX26" s="846">
        <f t="shared" si="9"/>
        <v>0.49</v>
      </c>
      <c r="AY26" s="846">
        <f t="shared" si="9"/>
        <v>0.46</v>
      </c>
      <c r="AZ26" s="846">
        <f t="shared" si="9"/>
        <v>0.41</v>
      </c>
      <c r="BA26" s="846">
        <f t="shared" si="9"/>
        <v>0.38</v>
      </c>
      <c r="BB26" s="846">
        <f t="shared" si="9"/>
        <v>0.37</v>
      </c>
      <c r="BC26" s="846">
        <f t="shared" si="9"/>
        <v>0.4</v>
      </c>
      <c r="BD26" s="846">
        <f t="shared" si="9"/>
        <v>0.41</v>
      </c>
      <c r="BE26" s="846">
        <f t="shared" si="9"/>
        <v>0.42</v>
      </c>
      <c r="BF26" s="846">
        <f t="shared" si="9"/>
        <v>0.44</v>
      </c>
      <c r="BG26" s="846">
        <f t="shared" si="9"/>
        <v>0.45</v>
      </c>
      <c r="BH26" s="846">
        <f t="shared" si="9"/>
        <v>0.43</v>
      </c>
    </row>
    <row r="27" ht="14.25" customHeight="1">
      <c r="A27" s="52"/>
      <c r="B27" s="897"/>
      <c r="C27" s="52"/>
      <c r="D27" s="52"/>
      <c r="E27" s="52"/>
      <c r="F27" s="52"/>
      <c r="G27" s="52"/>
      <c r="H27" s="52"/>
      <c r="I27" s="52"/>
      <c r="J27" s="52"/>
      <c r="K27" s="35" t="s">
        <v>979</v>
      </c>
      <c r="L27" s="918">
        <v>0.045</v>
      </c>
      <c r="M27" s="916">
        <v>581130.0</v>
      </c>
      <c r="N27" s="916">
        <f t="shared" si="5"/>
        <v>534443.5012</v>
      </c>
      <c r="O27" s="916">
        <f t="shared" si="6"/>
        <v>267784704</v>
      </c>
      <c r="P27" s="917">
        <f t="shared" si="7"/>
        <v>501398964</v>
      </c>
      <c r="Q27" s="917">
        <f t="shared" si="8"/>
        <v>233614260</v>
      </c>
      <c r="R27" s="52"/>
      <c r="S27" s="52"/>
      <c r="T27" s="52"/>
      <c r="U27" s="52"/>
      <c r="V27" s="52"/>
      <c r="W27" s="52"/>
      <c r="X27" s="52"/>
      <c r="Y27" s="52"/>
      <c r="Z27" s="52"/>
      <c r="AA27" s="52"/>
      <c r="AB27" s="52"/>
      <c r="AC27" s="52"/>
      <c r="AD27" s="52"/>
      <c r="AE27" s="52"/>
      <c r="AF27" s="52"/>
      <c r="AG27" s="52"/>
      <c r="AH27" s="616"/>
      <c r="AI27" s="616"/>
      <c r="AJ27" s="616"/>
      <c r="AK27" s="616"/>
      <c r="AL27" s="616"/>
      <c r="AM27" s="616"/>
      <c r="AN27" s="616"/>
      <c r="AO27" s="616"/>
      <c r="AP27" s="616"/>
      <c r="AQ27" s="616"/>
      <c r="AR27" s="616"/>
      <c r="AS27" s="616"/>
      <c r="AT27" s="616"/>
      <c r="AU27" s="616"/>
      <c r="AV27" s="616"/>
      <c r="AW27" s="616"/>
      <c r="AX27" s="616"/>
      <c r="AY27" s="616"/>
      <c r="AZ27" s="616"/>
      <c r="BA27" s="616"/>
      <c r="BB27" s="616"/>
      <c r="BC27" s="616"/>
      <c r="BD27" s="616"/>
      <c r="BE27" s="616"/>
      <c r="BF27" s="616"/>
      <c r="BG27" s="616"/>
      <c r="BH27" s="616"/>
    </row>
    <row r="28" ht="14.25" customHeight="1">
      <c r="A28" s="52"/>
      <c r="B28" s="52"/>
      <c r="C28" s="52"/>
      <c r="D28" s="52"/>
      <c r="E28" s="52"/>
      <c r="F28" s="52"/>
      <c r="G28" s="52"/>
      <c r="H28" s="52"/>
      <c r="I28" s="52"/>
      <c r="J28" s="52"/>
      <c r="K28" s="35" t="s">
        <v>980</v>
      </c>
      <c r="L28" s="918">
        <v>0.065</v>
      </c>
      <c r="M28" s="916">
        <v>839410.0000000001</v>
      </c>
      <c r="N28" s="916">
        <f t="shared" si="5"/>
        <v>771973.9462</v>
      </c>
      <c r="O28" s="916">
        <f t="shared" si="6"/>
        <v>386800128</v>
      </c>
      <c r="P28" s="917">
        <f t="shared" si="7"/>
        <v>724242948</v>
      </c>
      <c r="Q28" s="917">
        <f t="shared" si="8"/>
        <v>337442820</v>
      </c>
      <c r="R28" s="52"/>
      <c r="S28" s="52"/>
      <c r="T28" s="52"/>
      <c r="U28" s="52"/>
      <c r="V28" s="52"/>
      <c r="W28" s="52"/>
      <c r="X28" s="52"/>
      <c r="Y28" s="52"/>
      <c r="Z28" s="52"/>
      <c r="AA28" s="52"/>
      <c r="AB28" s="52"/>
      <c r="AC28" s="52"/>
      <c r="AD28" s="52"/>
      <c r="AE28" s="52"/>
      <c r="AF28" s="52"/>
      <c r="AG28" s="52"/>
      <c r="AH28" s="616"/>
      <c r="AI28" s="616"/>
      <c r="AJ28" s="616"/>
      <c r="AK28" s="616"/>
      <c r="AL28" s="616"/>
      <c r="AM28" s="616"/>
      <c r="AN28" s="616"/>
      <c r="AO28" s="616"/>
      <c r="AP28" s="616"/>
      <c r="AQ28" s="616"/>
      <c r="AR28" s="616"/>
      <c r="AS28" s="616"/>
      <c r="AT28" s="616"/>
      <c r="AU28" s="616"/>
      <c r="AV28" s="616"/>
      <c r="AW28" s="616"/>
      <c r="AX28" s="616"/>
      <c r="AY28" s="616"/>
      <c r="AZ28" s="616"/>
      <c r="BA28" s="616"/>
      <c r="BB28" s="616"/>
      <c r="BC28" s="616"/>
      <c r="BD28" s="616"/>
      <c r="BE28" s="616"/>
      <c r="BF28" s="616"/>
      <c r="BG28" s="616"/>
      <c r="BH28" s="616"/>
    </row>
    <row r="29" ht="14.25" customHeight="1">
      <c r="A29" s="52"/>
      <c r="B29" s="52"/>
      <c r="C29" s="52"/>
      <c r="D29" s="52"/>
      <c r="E29" s="52"/>
      <c r="F29" s="52"/>
      <c r="G29" s="52"/>
      <c r="H29" s="52"/>
      <c r="I29" s="52"/>
      <c r="J29" s="52"/>
      <c r="K29" s="35" t="s">
        <v>981</v>
      </c>
      <c r="L29" s="918">
        <v>0.125</v>
      </c>
      <c r="M29" s="916">
        <v>1614250.0</v>
      </c>
      <c r="N29" s="916">
        <f t="shared" si="5"/>
        <v>1484565.281</v>
      </c>
      <c r="O29" s="916">
        <f t="shared" si="6"/>
        <v>743846400</v>
      </c>
      <c r="P29" s="917">
        <f t="shared" si="7"/>
        <v>1392774900</v>
      </c>
      <c r="Q29" s="917">
        <f t="shared" si="8"/>
        <v>648928500</v>
      </c>
      <c r="R29" s="52"/>
      <c r="S29" s="52"/>
      <c r="T29" s="52"/>
      <c r="U29" s="52"/>
      <c r="V29" s="52"/>
      <c r="W29" s="52"/>
      <c r="X29" s="52"/>
      <c r="Y29" s="52"/>
      <c r="Z29" s="52"/>
      <c r="AA29" s="52"/>
      <c r="AB29" s="52"/>
      <c r="AC29" s="52"/>
      <c r="AD29" s="52"/>
      <c r="AE29" s="52"/>
      <c r="AF29" s="52"/>
      <c r="AG29" s="52"/>
      <c r="AH29" s="896" t="s">
        <v>2279</v>
      </c>
      <c r="AU29" s="616"/>
      <c r="AV29" s="896" t="s">
        <v>2279</v>
      </c>
    </row>
    <row r="30" ht="14.25" customHeight="1">
      <c r="A30" s="52"/>
      <c r="B30" s="52"/>
      <c r="C30" s="52"/>
      <c r="D30" s="52"/>
      <c r="E30" s="52"/>
      <c r="F30" s="52"/>
      <c r="G30" s="52"/>
      <c r="H30" s="52"/>
      <c r="I30" s="52"/>
      <c r="J30" s="52"/>
      <c r="K30" s="35" t="s">
        <v>982</v>
      </c>
      <c r="L30" s="915">
        <v>0.135</v>
      </c>
      <c r="M30" s="916">
        <v>1743390.0</v>
      </c>
      <c r="N30" s="916">
        <f t="shared" si="5"/>
        <v>1603330.504</v>
      </c>
      <c r="O30" s="916">
        <f t="shared" si="6"/>
        <v>803354112</v>
      </c>
      <c r="P30" s="917">
        <f t="shared" si="7"/>
        <v>1504196892</v>
      </c>
      <c r="Q30" s="917">
        <f t="shared" si="8"/>
        <v>700842780</v>
      </c>
      <c r="R30" s="52"/>
      <c r="S30" s="52"/>
      <c r="T30" s="52"/>
      <c r="U30" s="52"/>
      <c r="V30" s="52"/>
      <c r="W30" s="52"/>
      <c r="X30" s="52"/>
      <c r="Y30" s="52"/>
      <c r="Z30" s="52"/>
      <c r="AA30" s="52"/>
      <c r="AB30" s="52"/>
      <c r="AC30" s="52"/>
      <c r="AD30" s="52"/>
      <c r="AE30" s="52"/>
      <c r="AF30" s="52"/>
      <c r="AG30" s="52"/>
      <c r="AH30" s="616" t="s">
        <v>447</v>
      </c>
      <c r="AI30" s="846">
        <v>2019.0</v>
      </c>
      <c r="AJ30" s="846">
        <v>2020.0</v>
      </c>
      <c r="AK30" s="846">
        <v>2021.0</v>
      </c>
      <c r="AL30" s="846">
        <v>2022.0</v>
      </c>
      <c r="AM30" s="846">
        <v>2023.0</v>
      </c>
      <c r="AN30" s="846">
        <v>2024.0</v>
      </c>
      <c r="AO30" s="846">
        <v>2025.0</v>
      </c>
      <c r="AP30" s="846">
        <v>2026.0</v>
      </c>
      <c r="AQ30" s="846">
        <v>2027.0</v>
      </c>
      <c r="AR30" s="846">
        <v>2028.0</v>
      </c>
      <c r="AS30" s="846">
        <v>2029.0</v>
      </c>
      <c r="AT30" s="846">
        <v>2030.0</v>
      </c>
      <c r="AU30" s="616"/>
      <c r="AV30" s="616" t="s">
        <v>447</v>
      </c>
      <c r="AW30" s="846">
        <v>2019.0</v>
      </c>
      <c r="AX30" s="846">
        <v>2020.0</v>
      </c>
      <c r="AY30" s="846">
        <v>2021.0</v>
      </c>
      <c r="AZ30" s="846">
        <v>2022.0</v>
      </c>
      <c r="BA30" s="846">
        <v>2023.0</v>
      </c>
      <c r="BB30" s="846">
        <v>2024.0</v>
      </c>
      <c r="BC30" s="846">
        <v>2025.0</v>
      </c>
      <c r="BD30" s="846">
        <v>2026.0</v>
      </c>
      <c r="BE30" s="846">
        <v>2027.0</v>
      </c>
      <c r="BF30" s="846">
        <v>2028.0</v>
      </c>
      <c r="BG30" s="846">
        <v>2029.0</v>
      </c>
      <c r="BH30" s="846">
        <v>2030.0</v>
      </c>
    </row>
    <row r="31" ht="14.25" customHeight="1">
      <c r="A31" s="52"/>
      <c r="B31" s="52"/>
      <c r="C31" s="52"/>
      <c r="D31" s="52"/>
      <c r="E31" s="52"/>
      <c r="F31" s="52"/>
      <c r="G31" s="52"/>
      <c r="H31" s="52"/>
      <c r="I31" s="52"/>
      <c r="J31" s="52"/>
      <c r="K31" s="35" t="s">
        <v>983</v>
      </c>
      <c r="L31" s="918">
        <v>0.125</v>
      </c>
      <c r="M31" s="916">
        <v>1614250.0</v>
      </c>
      <c r="N31" s="916">
        <f t="shared" si="5"/>
        <v>1484565.281</v>
      </c>
      <c r="O31" s="916">
        <f t="shared" si="6"/>
        <v>743846400</v>
      </c>
      <c r="P31" s="917">
        <f t="shared" si="7"/>
        <v>1392774900</v>
      </c>
      <c r="Q31" s="917">
        <f t="shared" si="8"/>
        <v>648928500</v>
      </c>
      <c r="R31" s="52"/>
      <c r="S31" s="52"/>
      <c r="T31" s="52"/>
      <c r="U31" s="52"/>
      <c r="V31" s="52"/>
      <c r="W31" s="52"/>
      <c r="X31" s="52"/>
      <c r="Y31" s="52"/>
      <c r="Z31" s="52"/>
      <c r="AA31" s="52"/>
      <c r="AB31" s="52"/>
      <c r="AC31" s="52"/>
      <c r="AD31" s="52"/>
      <c r="AE31" s="52"/>
      <c r="AF31" s="52"/>
      <c r="AG31" s="52"/>
      <c r="AH31" s="616" t="s">
        <v>1611</v>
      </c>
      <c r="AI31" s="846">
        <v>30.34</v>
      </c>
      <c r="AJ31" s="846">
        <v>29.64</v>
      </c>
      <c r="AK31" s="846">
        <v>30.09</v>
      </c>
      <c r="AL31" s="846">
        <v>29.95</v>
      </c>
      <c r="AM31" s="846">
        <v>30.36</v>
      </c>
      <c r="AN31" s="846">
        <v>30.34</v>
      </c>
      <c r="AO31" s="846">
        <v>30.36</v>
      </c>
      <c r="AP31" s="846">
        <v>30.08</v>
      </c>
      <c r="AQ31" s="846">
        <v>28.77</v>
      </c>
      <c r="AR31" s="846">
        <v>27.2</v>
      </c>
      <c r="AS31" s="846">
        <v>25.69</v>
      </c>
      <c r="AT31" s="846">
        <v>21.11</v>
      </c>
      <c r="AU31" s="616"/>
      <c r="AV31" s="616" t="s">
        <v>1611</v>
      </c>
      <c r="AW31" s="846">
        <f t="shared" ref="AW31:BH31" si="10">AI5-AI31</f>
        <v>0</v>
      </c>
      <c r="AX31" s="846">
        <f t="shared" si="10"/>
        <v>0.96</v>
      </c>
      <c r="AY31" s="846">
        <f t="shared" si="10"/>
        <v>1.45</v>
      </c>
      <c r="AZ31" s="846">
        <f t="shared" si="10"/>
        <v>2.46</v>
      </c>
      <c r="BA31" s="846">
        <f t="shared" si="10"/>
        <v>2.87</v>
      </c>
      <c r="BB31" s="846">
        <f t="shared" si="10"/>
        <v>3.7</v>
      </c>
      <c r="BC31" s="846">
        <f t="shared" si="10"/>
        <v>4.52</v>
      </c>
      <c r="BD31" s="846">
        <f t="shared" si="10"/>
        <v>5.69</v>
      </c>
      <c r="BE31" s="846">
        <f t="shared" si="10"/>
        <v>7.91</v>
      </c>
      <c r="BF31" s="846">
        <f t="shared" si="10"/>
        <v>10.42</v>
      </c>
      <c r="BG31" s="846">
        <f t="shared" si="10"/>
        <v>12.87</v>
      </c>
      <c r="BH31" s="846">
        <f t="shared" si="10"/>
        <v>18.38</v>
      </c>
    </row>
    <row r="32" ht="14.25" customHeight="1">
      <c r="A32" s="52"/>
      <c r="B32" s="52"/>
      <c r="C32" s="52"/>
      <c r="D32" s="52"/>
      <c r="E32" s="52"/>
      <c r="F32" s="52"/>
      <c r="G32" s="52"/>
      <c r="H32" s="52"/>
      <c r="I32" s="52"/>
      <c r="J32" s="52"/>
      <c r="K32" s="35" t="s">
        <v>984</v>
      </c>
      <c r="L32" s="915">
        <v>0.29</v>
      </c>
      <c r="M32" s="916">
        <v>3745060.0</v>
      </c>
      <c r="N32" s="916">
        <f t="shared" si="5"/>
        <v>3444191.452</v>
      </c>
      <c r="O32" s="916">
        <f t="shared" si="6"/>
        <v>1725723648</v>
      </c>
      <c r="P32" s="917">
        <f t="shared" si="7"/>
        <v>3231237768</v>
      </c>
      <c r="Q32" s="917">
        <f t="shared" si="8"/>
        <v>1505514120</v>
      </c>
      <c r="R32" s="52"/>
      <c r="S32" s="52"/>
      <c r="T32" s="52"/>
      <c r="U32" s="52"/>
      <c r="V32" s="52"/>
      <c r="W32" s="52"/>
      <c r="X32" s="52"/>
      <c r="Y32" s="52"/>
      <c r="Z32" s="52"/>
      <c r="AA32" s="52"/>
      <c r="AB32" s="52"/>
      <c r="AC32" s="52"/>
      <c r="AD32" s="52"/>
      <c r="AE32" s="52"/>
      <c r="AF32" s="52"/>
      <c r="AG32" s="52"/>
      <c r="AH32" s="616"/>
      <c r="AI32" s="616"/>
      <c r="AJ32" s="616"/>
      <c r="AK32" s="616"/>
      <c r="AL32" s="616"/>
      <c r="AM32" s="616"/>
      <c r="AN32" s="616"/>
      <c r="AO32" s="616"/>
      <c r="AP32" s="616"/>
      <c r="AQ32" s="616"/>
      <c r="AR32" s="616"/>
      <c r="AS32" s="616"/>
      <c r="AT32" s="616"/>
      <c r="AU32" s="616"/>
      <c r="AV32" s="616"/>
      <c r="AW32" s="616"/>
      <c r="AX32" s="616"/>
      <c r="AY32" s="616"/>
      <c r="AZ32" s="616"/>
      <c r="BA32" s="616"/>
      <c r="BB32" s="616"/>
      <c r="BC32" s="616"/>
      <c r="BD32" s="616"/>
      <c r="BE32" s="616"/>
      <c r="BF32" s="616"/>
      <c r="BG32" s="616"/>
      <c r="BH32" s="616"/>
    </row>
    <row r="33" ht="14.25" customHeight="1">
      <c r="A33" s="52"/>
      <c r="B33" s="52"/>
      <c r="C33" s="52"/>
      <c r="D33" s="52"/>
      <c r="E33" s="52"/>
      <c r="F33" s="52"/>
      <c r="G33" s="52"/>
      <c r="H33" s="52"/>
      <c r="I33" s="52"/>
      <c r="J33" s="52"/>
      <c r="K33" s="894" t="s">
        <v>722</v>
      </c>
      <c r="L33" s="895" t="s">
        <v>985</v>
      </c>
      <c r="M33" s="905" t="s">
        <v>986</v>
      </c>
      <c r="N33" s="905"/>
      <c r="O33" s="919">
        <f>SUM(O23:O32)</f>
        <v>5950771200</v>
      </c>
      <c r="P33" s="919"/>
      <c r="Q33" s="52"/>
      <c r="R33" s="52"/>
      <c r="S33" s="52"/>
      <c r="T33" s="52"/>
      <c r="U33" s="52"/>
      <c r="V33" s="52"/>
      <c r="W33" s="52"/>
      <c r="X33" s="52"/>
      <c r="Y33" s="52"/>
      <c r="Z33" s="52"/>
      <c r="AA33" s="52"/>
      <c r="AB33" s="52"/>
      <c r="AC33" s="52"/>
      <c r="AD33" s="52"/>
      <c r="AE33" s="52"/>
      <c r="AF33" s="52"/>
      <c r="AG33" s="52"/>
      <c r="AH33" s="616"/>
      <c r="AI33" s="616"/>
      <c r="AJ33" s="616"/>
      <c r="AK33" s="616"/>
      <c r="AL33" s="616"/>
      <c r="AM33" s="616"/>
      <c r="AN33" s="616"/>
      <c r="AO33" s="616"/>
      <c r="AP33" s="616"/>
      <c r="AQ33" s="616"/>
      <c r="AR33" s="616"/>
      <c r="AS33" s="616"/>
      <c r="AT33" s="616"/>
      <c r="AU33" s="616"/>
      <c r="AV33" s="616"/>
      <c r="AW33" s="616"/>
      <c r="AX33" s="616"/>
      <c r="AY33" s="616"/>
      <c r="AZ33" s="616"/>
      <c r="BA33" s="616"/>
      <c r="BB33" s="616"/>
      <c r="BC33" s="616"/>
      <c r="BD33" s="616"/>
      <c r="BE33" s="616"/>
      <c r="BF33" s="616"/>
      <c r="BG33" s="616"/>
      <c r="BH33" s="616"/>
    </row>
    <row r="34" ht="14.25" customHeight="1">
      <c r="A34" s="52"/>
      <c r="B34" s="52"/>
      <c r="C34" s="52"/>
      <c r="D34" s="52"/>
      <c r="E34" s="52"/>
      <c r="F34" s="52"/>
      <c r="G34" s="52"/>
      <c r="H34" s="52"/>
      <c r="I34" s="52"/>
      <c r="J34" s="52"/>
      <c r="K34" s="52"/>
      <c r="L34" s="920"/>
      <c r="M34" s="892"/>
      <c r="N34" s="892"/>
      <c r="O34" s="905" t="s">
        <v>986</v>
      </c>
      <c r="P34" s="895"/>
      <c r="Q34" s="52"/>
      <c r="R34" s="52"/>
      <c r="S34" s="52"/>
      <c r="T34" s="52"/>
      <c r="U34" s="52"/>
      <c r="V34" s="52"/>
      <c r="W34" s="52"/>
      <c r="X34" s="52"/>
      <c r="Y34" s="52"/>
      <c r="Z34" s="52"/>
      <c r="AA34" s="52"/>
      <c r="AB34" s="52"/>
      <c r="AC34" s="52"/>
      <c r="AD34" s="52"/>
      <c r="AE34" s="52"/>
      <c r="AF34" s="52"/>
      <c r="AG34" s="52"/>
      <c r="AH34" s="616" t="s">
        <v>448</v>
      </c>
      <c r="AI34" s="846">
        <v>2019.0</v>
      </c>
      <c r="AJ34" s="846">
        <v>2020.0</v>
      </c>
      <c r="AK34" s="846">
        <v>2021.0</v>
      </c>
      <c r="AL34" s="846">
        <v>2022.0</v>
      </c>
      <c r="AM34" s="846">
        <v>2023.0</v>
      </c>
      <c r="AN34" s="846">
        <v>2024.0</v>
      </c>
      <c r="AO34" s="846">
        <v>2025.0</v>
      </c>
      <c r="AP34" s="846">
        <v>2026.0</v>
      </c>
      <c r="AQ34" s="846">
        <v>2027.0</v>
      </c>
      <c r="AR34" s="846">
        <v>2028.0</v>
      </c>
      <c r="AS34" s="846">
        <v>2029.0</v>
      </c>
      <c r="AT34" s="846">
        <v>2030.0</v>
      </c>
      <c r="AU34" s="616"/>
      <c r="AV34" s="616" t="s">
        <v>448</v>
      </c>
      <c r="AW34" s="846">
        <v>2019.0</v>
      </c>
      <c r="AX34" s="846">
        <v>2020.0</v>
      </c>
      <c r="AY34" s="846">
        <v>2021.0</v>
      </c>
      <c r="AZ34" s="846">
        <v>2022.0</v>
      </c>
      <c r="BA34" s="846">
        <v>2023.0</v>
      </c>
      <c r="BB34" s="846">
        <v>2024.0</v>
      </c>
      <c r="BC34" s="846">
        <v>2025.0</v>
      </c>
      <c r="BD34" s="846">
        <v>2026.0</v>
      </c>
      <c r="BE34" s="846">
        <v>2027.0</v>
      </c>
      <c r="BF34" s="846">
        <v>2028.0</v>
      </c>
      <c r="BG34" s="846">
        <v>2029.0</v>
      </c>
      <c r="BH34" s="846">
        <v>2030.0</v>
      </c>
    </row>
    <row r="35" ht="14.25" customHeight="1">
      <c r="A35" s="52"/>
      <c r="B35" s="52"/>
      <c r="C35" s="52"/>
      <c r="D35" s="52"/>
      <c r="E35" s="52"/>
      <c r="F35" s="52"/>
      <c r="G35" s="52"/>
      <c r="H35" s="52"/>
      <c r="I35" s="52"/>
      <c r="J35" s="52"/>
      <c r="K35" s="52"/>
      <c r="L35" s="913" t="s">
        <v>2280</v>
      </c>
      <c r="M35" s="892"/>
      <c r="N35" s="50" t="s">
        <v>19</v>
      </c>
      <c r="O35" s="907">
        <f t="shared" ref="O35:P35" si="11">O33*3600/1000000000000</f>
        <v>21.42277632</v>
      </c>
      <c r="P35" s="907">
        <f t="shared" si="11"/>
        <v>0</v>
      </c>
      <c r="Q35" s="52"/>
      <c r="R35" s="52"/>
      <c r="S35" s="52"/>
      <c r="T35" s="52"/>
      <c r="U35" s="52"/>
      <c r="V35" s="52"/>
      <c r="W35" s="52"/>
      <c r="X35" s="52"/>
      <c r="Y35" s="52"/>
      <c r="Z35" s="52"/>
      <c r="AA35" s="52"/>
      <c r="AB35" s="52"/>
      <c r="AC35" s="52"/>
      <c r="AD35" s="52"/>
      <c r="AE35" s="52"/>
      <c r="AF35" s="52"/>
      <c r="AG35" s="52"/>
      <c r="AH35" s="616" t="s">
        <v>1611</v>
      </c>
      <c r="AI35" s="846">
        <v>1.32</v>
      </c>
      <c r="AJ35" s="846">
        <v>1.3</v>
      </c>
      <c r="AK35" s="846">
        <v>1.29</v>
      </c>
      <c r="AL35" s="846">
        <v>1.26</v>
      </c>
      <c r="AM35" s="846">
        <v>1.25</v>
      </c>
      <c r="AN35" s="846">
        <v>1.22</v>
      </c>
      <c r="AO35" s="846">
        <v>1.19</v>
      </c>
      <c r="AP35" s="846">
        <v>1.15</v>
      </c>
      <c r="AQ35" s="846">
        <v>1.07</v>
      </c>
      <c r="AR35" s="846">
        <v>0.97</v>
      </c>
      <c r="AS35" s="846">
        <v>0.89</v>
      </c>
      <c r="AT35" s="846">
        <v>0.68</v>
      </c>
      <c r="AU35" s="616"/>
      <c r="AV35" s="616" t="s">
        <v>1611</v>
      </c>
      <c r="AW35" s="846">
        <f>AI9-AI35</f>
        <v>0</v>
      </c>
      <c r="AX35" s="846">
        <v>0.03</v>
      </c>
      <c r="AY35" s="846">
        <v>0.06</v>
      </c>
      <c r="AZ35" s="846">
        <v>0.1</v>
      </c>
      <c r="BA35" s="846">
        <v>0.11</v>
      </c>
      <c r="BB35" s="846">
        <v>0.15</v>
      </c>
      <c r="BC35" s="846">
        <v>0.18</v>
      </c>
      <c r="BD35" s="846">
        <v>0.23</v>
      </c>
      <c r="BE35" s="846">
        <v>0.32</v>
      </c>
      <c r="BF35" s="846">
        <v>0.43</v>
      </c>
      <c r="BG35" s="846">
        <v>0.51</v>
      </c>
      <c r="BH35" s="846">
        <v>0.73</v>
      </c>
    </row>
    <row r="36" ht="14.25" customHeight="1">
      <c r="A36" s="52"/>
      <c r="B36" s="52"/>
      <c r="C36" s="52"/>
      <c r="D36" s="52"/>
      <c r="E36" s="52"/>
      <c r="F36" s="52"/>
      <c r="G36" s="52"/>
      <c r="H36" s="52"/>
      <c r="I36" s="52"/>
      <c r="J36" s="52"/>
      <c r="K36" s="52"/>
      <c r="L36" s="915">
        <v>0.05</v>
      </c>
      <c r="M36" s="892"/>
      <c r="N36" s="50" t="s">
        <v>2281</v>
      </c>
      <c r="O36" s="54">
        <f>L6*L10</f>
        <v>19.24222209</v>
      </c>
      <c r="P36" s="52"/>
      <c r="Q36" s="52"/>
      <c r="R36" s="52"/>
      <c r="S36" s="52"/>
      <c r="T36" s="52"/>
      <c r="U36" s="52"/>
      <c r="V36" s="52"/>
      <c r="W36" s="52"/>
      <c r="X36" s="52"/>
      <c r="Y36" s="52"/>
      <c r="Z36" s="52"/>
      <c r="AA36" s="52"/>
      <c r="AB36" s="52"/>
      <c r="AC36" s="52"/>
      <c r="AD36" s="52"/>
      <c r="AE36" s="52"/>
      <c r="AF36" s="52"/>
      <c r="AG36" s="52"/>
      <c r="AH36" s="616"/>
      <c r="AI36" s="616"/>
      <c r="AJ36" s="616"/>
      <c r="AK36" s="616"/>
      <c r="AL36" s="616"/>
      <c r="AM36" s="616"/>
      <c r="AN36" s="616"/>
      <c r="AO36" s="616"/>
      <c r="AP36" s="616"/>
      <c r="AQ36" s="616"/>
      <c r="AR36" s="616"/>
      <c r="AS36" s="616"/>
      <c r="AT36" s="616"/>
      <c r="AU36" s="616"/>
      <c r="AV36" s="616"/>
      <c r="AW36" s="616"/>
      <c r="AX36" s="616"/>
      <c r="AY36" s="616"/>
      <c r="AZ36" s="616"/>
      <c r="BA36" s="616"/>
      <c r="BB36" s="616"/>
      <c r="BC36" s="616"/>
      <c r="BD36" s="616"/>
      <c r="BE36" s="616"/>
      <c r="BF36" s="616"/>
      <c r="BG36" s="616"/>
      <c r="BH36" s="616"/>
    </row>
    <row r="37" ht="14.25" customHeight="1">
      <c r="A37" s="52"/>
      <c r="B37" s="52"/>
      <c r="C37" s="52"/>
      <c r="D37" s="52"/>
      <c r="E37" s="52"/>
      <c r="F37" s="52"/>
      <c r="G37" s="52"/>
      <c r="H37" s="52"/>
      <c r="I37" s="52"/>
      <c r="J37" s="52"/>
      <c r="K37" s="52"/>
      <c r="L37" s="915">
        <v>0.04</v>
      </c>
      <c r="M37" s="892"/>
      <c r="N37" s="52"/>
      <c r="O37" s="52">
        <f>+O36/L6</f>
        <v>0.5345061692</v>
      </c>
      <c r="P37" s="52"/>
      <c r="Q37" s="52"/>
      <c r="R37" s="52"/>
      <c r="S37" s="52"/>
      <c r="T37" s="52"/>
      <c r="U37" s="52"/>
      <c r="V37" s="52"/>
      <c r="W37" s="52"/>
      <c r="X37" s="52"/>
      <c r="Y37" s="52"/>
      <c r="Z37" s="52"/>
      <c r="AA37" s="52"/>
      <c r="AB37" s="52"/>
      <c r="AC37" s="52"/>
      <c r="AD37" s="52"/>
      <c r="AE37" s="52"/>
      <c r="AF37" s="52"/>
      <c r="AG37" s="52"/>
      <c r="AH37" s="616"/>
      <c r="AI37" s="616"/>
      <c r="AJ37" s="616"/>
      <c r="AK37" s="616"/>
      <c r="AL37" s="616"/>
      <c r="AM37" s="616"/>
      <c r="AN37" s="616"/>
      <c r="AO37" s="616"/>
      <c r="AP37" s="616"/>
      <c r="AQ37" s="616"/>
      <c r="AR37" s="616"/>
      <c r="AS37" s="616"/>
      <c r="AT37" s="616"/>
      <c r="AU37" s="616"/>
      <c r="AV37" s="616"/>
      <c r="AW37" s="616"/>
      <c r="AX37" s="616"/>
      <c r="AY37" s="616"/>
      <c r="AZ37" s="616"/>
      <c r="BA37" s="616"/>
      <c r="BB37" s="616"/>
      <c r="BC37" s="616"/>
      <c r="BD37" s="616"/>
      <c r="BE37" s="616"/>
      <c r="BF37" s="616"/>
      <c r="BG37" s="616"/>
      <c r="BH37" s="616"/>
    </row>
    <row r="38" ht="14.25" customHeight="1">
      <c r="A38" s="52"/>
      <c r="B38" s="52"/>
      <c r="C38" s="52"/>
      <c r="D38" s="52"/>
      <c r="E38" s="52"/>
      <c r="F38" s="52"/>
      <c r="G38" s="52"/>
      <c r="H38" s="52"/>
      <c r="I38" s="52"/>
      <c r="J38" s="52"/>
      <c r="K38" s="52"/>
      <c r="L38" s="915">
        <v>0.01</v>
      </c>
      <c r="M38" s="892"/>
      <c r="N38" s="52"/>
      <c r="O38" s="52"/>
      <c r="P38" s="52"/>
      <c r="Q38" s="52"/>
      <c r="R38" s="52"/>
      <c r="S38" s="52"/>
      <c r="T38" s="52"/>
      <c r="U38" s="52"/>
      <c r="V38" s="52"/>
      <c r="W38" s="52"/>
      <c r="X38" s="52"/>
      <c r="Y38" s="52"/>
      <c r="Z38" s="52"/>
      <c r="AA38" s="52"/>
      <c r="AB38" s="52"/>
      <c r="AC38" s="52"/>
      <c r="AD38" s="52"/>
      <c r="AE38" s="52"/>
      <c r="AF38" s="52"/>
      <c r="AG38" s="52"/>
      <c r="AH38" s="616" t="s">
        <v>24</v>
      </c>
      <c r="AI38" s="846">
        <v>2019.0</v>
      </c>
      <c r="AJ38" s="846">
        <v>2020.0</v>
      </c>
      <c r="AK38" s="846">
        <v>2021.0</v>
      </c>
      <c r="AL38" s="846">
        <v>2022.0</v>
      </c>
      <c r="AM38" s="846">
        <v>2023.0</v>
      </c>
      <c r="AN38" s="846">
        <v>2024.0</v>
      </c>
      <c r="AO38" s="846">
        <v>2025.0</v>
      </c>
      <c r="AP38" s="846">
        <v>2026.0</v>
      </c>
      <c r="AQ38" s="846">
        <v>2027.0</v>
      </c>
      <c r="AR38" s="846">
        <v>2028.0</v>
      </c>
      <c r="AS38" s="846">
        <v>2029.0</v>
      </c>
      <c r="AT38" s="846">
        <v>2030.0</v>
      </c>
      <c r="AU38" s="616"/>
      <c r="AV38" s="616"/>
      <c r="AW38" s="846">
        <v>2019.0</v>
      </c>
      <c r="AX38" s="846">
        <v>2020.0</v>
      </c>
      <c r="AY38" s="846">
        <v>2021.0</v>
      </c>
      <c r="AZ38" s="846">
        <v>2022.0</v>
      </c>
      <c r="BA38" s="846">
        <v>2023.0</v>
      </c>
      <c r="BB38" s="846">
        <v>2024.0</v>
      </c>
      <c r="BC38" s="846">
        <v>2025.0</v>
      </c>
      <c r="BD38" s="846">
        <v>2026.0</v>
      </c>
      <c r="BE38" s="846">
        <v>2027.0</v>
      </c>
      <c r="BF38" s="846">
        <v>2028.0</v>
      </c>
      <c r="BG38" s="846">
        <v>2029.0</v>
      </c>
      <c r="BH38" s="846">
        <v>2030.0</v>
      </c>
    </row>
    <row r="39" ht="14.25" customHeight="1">
      <c r="A39" s="52"/>
      <c r="B39" s="52"/>
      <c r="C39" s="52"/>
      <c r="D39" s="52"/>
      <c r="E39" s="52"/>
      <c r="F39" s="52"/>
      <c r="G39" s="52"/>
      <c r="H39" s="52"/>
      <c r="I39" s="52"/>
      <c r="J39" s="52"/>
      <c r="K39" s="52"/>
      <c r="L39" s="915">
        <v>0.03</v>
      </c>
      <c r="M39" s="892"/>
      <c r="N39" s="52"/>
      <c r="O39" s="52"/>
      <c r="P39" s="52"/>
      <c r="Q39" s="52"/>
      <c r="R39" s="52"/>
      <c r="S39" s="52"/>
      <c r="T39" s="52"/>
      <c r="U39" s="52"/>
      <c r="V39" s="52"/>
      <c r="W39" s="52"/>
      <c r="X39" s="52"/>
      <c r="Y39" s="52"/>
      <c r="Z39" s="52"/>
      <c r="AA39" s="52"/>
      <c r="AB39" s="52"/>
      <c r="AC39" s="52"/>
      <c r="AD39" s="52"/>
      <c r="AE39" s="52"/>
      <c r="AF39" s="52"/>
      <c r="AG39" s="52"/>
      <c r="AH39" s="616" t="s">
        <v>2282</v>
      </c>
      <c r="AI39" s="846">
        <v>31.66</v>
      </c>
      <c r="AJ39" s="846">
        <v>30.94</v>
      </c>
      <c r="AK39" s="846">
        <v>31.38</v>
      </c>
      <c r="AL39" s="846">
        <v>31.21</v>
      </c>
      <c r="AM39" s="846">
        <v>31.61</v>
      </c>
      <c r="AN39" s="846">
        <v>31.56</v>
      </c>
      <c r="AO39" s="846">
        <v>31.55</v>
      </c>
      <c r="AP39" s="846">
        <v>31.23</v>
      </c>
      <c r="AQ39" s="846">
        <v>29.84</v>
      </c>
      <c r="AR39" s="846">
        <v>28.17</v>
      </c>
      <c r="AS39" s="846">
        <v>26.58</v>
      </c>
      <c r="AT39" s="846">
        <v>21.79</v>
      </c>
      <c r="AU39" s="616"/>
      <c r="AV39" s="616" t="s">
        <v>2282</v>
      </c>
      <c r="AW39" s="846">
        <f>+Resultados_residencial!AU81</f>
        <v>0</v>
      </c>
      <c r="AX39" s="846">
        <f>+Resultados_residencial!AV81</f>
        <v>0.99</v>
      </c>
      <c r="AY39" s="846">
        <f>+Resultados_residencial!AW81</f>
        <v>1.5</v>
      </c>
      <c r="AZ39" s="846">
        <f>+Resultados_residencial!AX81</f>
        <v>2.55</v>
      </c>
      <c r="BA39" s="846">
        <f>+Resultados_residencial!AY81</f>
        <v>2.97</v>
      </c>
      <c r="BB39" s="846">
        <f>+Resultados_residencial!AZ81</f>
        <v>3.84</v>
      </c>
      <c r="BC39" s="846">
        <f>+Resultados_residencial!BA81</f>
        <v>4.68</v>
      </c>
      <c r="BD39" s="846">
        <f>+Resultados_residencial!BB81</f>
        <v>5.9</v>
      </c>
      <c r="BE39" s="846">
        <f>+Resultados_residencial!BC81</f>
        <v>8.2</v>
      </c>
      <c r="BF39" s="846">
        <f>+Resultados_residencial!BD81</f>
        <v>10.8</v>
      </c>
      <c r="BG39" s="846">
        <f>+Resultados_residencial!BE81</f>
        <v>13.33</v>
      </c>
      <c r="BH39" s="846">
        <f>+Resultados_residencial!BF81</f>
        <v>19.04</v>
      </c>
    </row>
    <row r="40" ht="14.25" customHeight="1">
      <c r="A40" s="52"/>
      <c r="B40" s="52"/>
      <c r="C40" s="52"/>
      <c r="D40" s="52"/>
      <c r="E40" s="52"/>
      <c r="F40" s="52"/>
      <c r="G40" s="52"/>
      <c r="H40" s="52"/>
      <c r="I40" s="52"/>
      <c r="J40" s="52"/>
      <c r="K40" s="52"/>
      <c r="L40" s="915">
        <v>0.04</v>
      </c>
      <c r="M40" s="89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row>
    <row r="41" ht="14.25" customHeight="1">
      <c r="A41" s="52"/>
      <c r="B41" s="52"/>
      <c r="C41" s="52"/>
      <c r="D41" s="52"/>
      <c r="E41" s="52"/>
      <c r="F41" s="52"/>
      <c r="G41" s="52"/>
      <c r="H41" s="52"/>
      <c r="I41" s="52"/>
      <c r="J41" s="52"/>
      <c r="K41" s="52"/>
      <c r="L41" s="918">
        <v>0.055</v>
      </c>
      <c r="M41" s="89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896" t="s">
        <v>2279</v>
      </c>
    </row>
    <row r="42" ht="14.25" customHeight="1">
      <c r="A42" s="52"/>
      <c r="B42" s="52"/>
      <c r="C42" s="52"/>
      <c r="D42" s="52"/>
      <c r="E42" s="52"/>
      <c r="F42" s="52"/>
      <c r="G42" s="52"/>
      <c r="H42" s="52"/>
      <c r="I42" s="52"/>
      <c r="J42" s="52"/>
      <c r="K42" s="52"/>
      <c r="L42" s="915">
        <v>0.1</v>
      </c>
      <c r="M42" s="89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t="s">
        <v>344</v>
      </c>
      <c r="AS42" s="52">
        <f>3.6/1000</f>
        <v>0.0036</v>
      </c>
      <c r="AT42" s="52" t="s">
        <v>19</v>
      </c>
      <c r="AU42" s="52"/>
      <c r="AV42" s="52" t="s">
        <v>2283</v>
      </c>
      <c r="AW42" s="52"/>
      <c r="AX42" s="52"/>
      <c r="AY42" s="52"/>
      <c r="AZ42" s="52"/>
      <c r="BA42" s="52"/>
      <c r="BB42" s="52"/>
      <c r="BC42" s="52"/>
      <c r="BD42" s="52"/>
      <c r="BE42" s="52"/>
      <c r="BF42" s="52"/>
      <c r="BG42" s="52"/>
      <c r="BH42" s="52"/>
    </row>
    <row r="43" ht="14.25" customHeight="1">
      <c r="A43" s="52"/>
      <c r="B43" s="52"/>
      <c r="C43" s="52"/>
      <c r="D43" s="52"/>
      <c r="E43" s="52"/>
      <c r="F43" s="52"/>
      <c r="G43" s="52"/>
      <c r="H43" s="52"/>
      <c r="I43" s="52"/>
      <c r="J43" s="52"/>
      <c r="K43" s="52"/>
      <c r="L43" s="915">
        <v>0.13</v>
      </c>
      <c r="M43" s="89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f>13/AS42</f>
        <v>3611.111111</v>
      </c>
      <c r="AT43" s="52"/>
      <c r="AU43" s="52"/>
      <c r="AV43" s="616" t="s">
        <v>447</v>
      </c>
      <c r="AW43" s="846">
        <v>2019.0</v>
      </c>
      <c r="AX43" s="846">
        <v>2020.0</v>
      </c>
      <c r="AY43" s="846">
        <v>2021.0</v>
      </c>
      <c r="AZ43" s="846">
        <v>2022.0</v>
      </c>
      <c r="BA43" s="846">
        <v>2023.0</v>
      </c>
      <c r="BB43" s="846">
        <v>2024.0</v>
      </c>
      <c r="BC43" s="846">
        <v>2025.0</v>
      </c>
      <c r="BD43" s="846">
        <v>2026.0</v>
      </c>
      <c r="BE43" s="846">
        <v>2027.0</v>
      </c>
      <c r="BF43" s="846">
        <v>2028.0</v>
      </c>
      <c r="BG43" s="846">
        <v>2029.0</v>
      </c>
      <c r="BH43" s="846">
        <v>2030.0</v>
      </c>
    </row>
    <row r="44" ht="14.25" customHeight="1">
      <c r="A44" s="52"/>
      <c r="B44" s="52"/>
      <c r="C44" s="52"/>
      <c r="D44" s="52"/>
      <c r="E44" s="52"/>
      <c r="F44" s="52"/>
      <c r="G44" s="52"/>
      <c r="H44" s="52"/>
      <c r="I44" s="52"/>
      <c r="J44" s="52"/>
      <c r="K44" s="52"/>
      <c r="L44" s="915">
        <v>0.19</v>
      </c>
      <c r="M44" s="89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8" t="str">
        <f>+(AS43/'BC Iluminación'!#REF!)*1000000</f>
        <v>#ERROR!</v>
      </c>
      <c r="AT44" s="52"/>
      <c r="AU44" s="52"/>
      <c r="AV44" s="616" t="s">
        <v>1611</v>
      </c>
      <c r="AW44" s="921">
        <f t="shared" ref="AW44:BH44" si="12">+AW31/$AS$42</f>
        <v>0</v>
      </c>
      <c r="AX44" s="921">
        <f t="shared" si="12"/>
        <v>266.6666667</v>
      </c>
      <c r="AY44" s="921">
        <f t="shared" si="12"/>
        <v>402.7777778</v>
      </c>
      <c r="AZ44" s="921">
        <f t="shared" si="12"/>
        <v>683.3333333</v>
      </c>
      <c r="BA44" s="921">
        <f t="shared" si="12"/>
        <v>797.2222222</v>
      </c>
      <c r="BB44" s="921">
        <f t="shared" si="12"/>
        <v>1027.777778</v>
      </c>
      <c r="BC44" s="921">
        <f t="shared" si="12"/>
        <v>1255.555556</v>
      </c>
      <c r="BD44" s="921">
        <f t="shared" si="12"/>
        <v>1580.555556</v>
      </c>
      <c r="BE44" s="921">
        <f t="shared" si="12"/>
        <v>2197.222222</v>
      </c>
      <c r="BF44" s="921">
        <f t="shared" si="12"/>
        <v>2894.444444</v>
      </c>
      <c r="BG44" s="921">
        <f t="shared" si="12"/>
        <v>3575</v>
      </c>
      <c r="BH44" s="921">
        <f t="shared" si="12"/>
        <v>5105.555556</v>
      </c>
    </row>
    <row r="45" ht="14.25" customHeight="1">
      <c r="A45" s="52"/>
      <c r="B45" s="52"/>
      <c r="C45" s="52"/>
      <c r="D45" s="52"/>
      <c r="E45" s="52"/>
      <c r="F45" s="52"/>
      <c r="G45" s="52"/>
      <c r="H45" s="52"/>
      <c r="I45" s="52"/>
      <c r="J45" s="52"/>
      <c r="K45" s="52"/>
      <c r="L45" s="915">
        <v>0.35</v>
      </c>
      <c r="M45" s="89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616"/>
      <c r="AW45" s="616"/>
      <c r="AX45" s="616"/>
      <c r="AY45" s="616"/>
      <c r="AZ45" s="616"/>
      <c r="BA45" s="616"/>
      <c r="BB45" s="616"/>
      <c r="BC45" s="616"/>
      <c r="BD45" s="616"/>
      <c r="BE45" s="616"/>
      <c r="BF45" s="616"/>
      <c r="BG45" s="616"/>
      <c r="BH45" s="616"/>
    </row>
    <row r="46" ht="14.25" customHeight="1">
      <c r="A46" s="52"/>
      <c r="B46" s="52"/>
      <c r="C46" s="52"/>
      <c r="D46" s="52"/>
      <c r="E46" s="52"/>
      <c r="F46" s="52"/>
      <c r="G46" s="52"/>
      <c r="H46" s="52"/>
      <c r="I46" s="52"/>
      <c r="J46" s="52"/>
      <c r="K46" s="52"/>
      <c r="L46" s="895" t="s">
        <v>2284</v>
      </c>
      <c r="M46" s="89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616"/>
      <c r="AW46" s="616"/>
      <c r="AX46" s="616"/>
      <c r="AY46" s="616"/>
      <c r="AZ46" s="616"/>
      <c r="BA46" s="616"/>
      <c r="BB46" s="616"/>
      <c r="BC46" s="616"/>
      <c r="BD46" s="616"/>
      <c r="BE46" s="616"/>
      <c r="BF46" s="616"/>
      <c r="BG46" s="616"/>
      <c r="BH46" s="616"/>
    </row>
    <row r="47" ht="14.25" customHeight="1">
      <c r="A47" s="52"/>
      <c r="B47" s="52"/>
      <c r="C47" s="52"/>
      <c r="D47" s="52"/>
      <c r="E47" s="52"/>
      <c r="F47" s="52"/>
      <c r="G47" s="52"/>
      <c r="H47" s="52"/>
      <c r="I47" s="52"/>
      <c r="J47" s="52"/>
      <c r="K47" s="52"/>
      <c r="L47" s="892"/>
      <c r="M47" s="89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616" t="s">
        <v>448</v>
      </c>
      <c r="AW47" s="846">
        <v>2019.0</v>
      </c>
      <c r="AX47" s="846">
        <v>2020.0</v>
      </c>
      <c r="AY47" s="846">
        <v>2021.0</v>
      </c>
      <c r="AZ47" s="846">
        <v>2022.0</v>
      </c>
      <c r="BA47" s="846">
        <v>2023.0</v>
      </c>
      <c r="BB47" s="846">
        <v>2024.0</v>
      </c>
      <c r="BC47" s="846">
        <v>2025.0</v>
      </c>
      <c r="BD47" s="846">
        <v>2026.0</v>
      </c>
      <c r="BE47" s="846">
        <v>2027.0</v>
      </c>
      <c r="BF47" s="846">
        <v>2028.0</v>
      </c>
      <c r="BG47" s="846">
        <v>2029.0</v>
      </c>
      <c r="BH47" s="846">
        <v>2030.0</v>
      </c>
    </row>
    <row r="48" ht="14.25" customHeight="1">
      <c r="A48" s="52"/>
      <c r="B48" s="52"/>
      <c r="C48" s="52"/>
      <c r="D48" s="52"/>
      <c r="E48" s="52"/>
      <c r="F48" s="52"/>
      <c r="G48" s="52"/>
      <c r="H48" s="52"/>
      <c r="I48" s="52"/>
      <c r="J48" s="52"/>
      <c r="K48" s="52"/>
      <c r="L48" s="892"/>
      <c r="M48" s="89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616" t="s">
        <v>1611</v>
      </c>
      <c r="AW48" s="921">
        <f t="shared" ref="AW48:BH48" si="13">+AW35/$AS$42</f>
        <v>0</v>
      </c>
      <c r="AX48" s="921">
        <f t="shared" si="13"/>
        <v>8.333333333</v>
      </c>
      <c r="AY48" s="921">
        <f t="shared" si="13"/>
        <v>16.66666667</v>
      </c>
      <c r="AZ48" s="921">
        <f t="shared" si="13"/>
        <v>27.77777778</v>
      </c>
      <c r="BA48" s="921">
        <f t="shared" si="13"/>
        <v>30.55555556</v>
      </c>
      <c r="BB48" s="921">
        <f t="shared" si="13"/>
        <v>41.66666667</v>
      </c>
      <c r="BC48" s="921">
        <f t="shared" si="13"/>
        <v>50</v>
      </c>
      <c r="BD48" s="921">
        <f t="shared" si="13"/>
        <v>63.88888889</v>
      </c>
      <c r="BE48" s="921">
        <f t="shared" si="13"/>
        <v>88.88888889</v>
      </c>
      <c r="BF48" s="921">
        <f t="shared" si="13"/>
        <v>119.4444444</v>
      </c>
      <c r="BG48" s="921">
        <f t="shared" si="13"/>
        <v>141.6666667</v>
      </c>
      <c r="BH48" s="921">
        <f t="shared" si="13"/>
        <v>202.7777778</v>
      </c>
    </row>
    <row r="49" ht="14.25" customHeight="1">
      <c r="A49" s="52"/>
      <c r="B49" s="52"/>
      <c r="C49" s="52"/>
      <c r="D49" s="52"/>
      <c r="E49" s="52"/>
      <c r="F49" s="52"/>
      <c r="G49" s="52"/>
      <c r="H49" s="52"/>
      <c r="I49" s="52"/>
      <c r="J49" s="52"/>
      <c r="K49" s="52"/>
      <c r="L49" s="892"/>
      <c r="M49" s="89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616"/>
      <c r="AW49" s="922">
        <f>+SUM(AW44:BH44)+SUM(AW48:BH48)</f>
        <v>20577.77778</v>
      </c>
      <c r="AX49" s="616"/>
      <c r="AY49" s="616"/>
      <c r="AZ49" s="616"/>
      <c r="BA49" s="616"/>
      <c r="BB49" s="616"/>
      <c r="BC49" s="616"/>
      <c r="BD49" s="616"/>
      <c r="BE49" s="616"/>
      <c r="BF49" s="616"/>
      <c r="BG49" s="616"/>
      <c r="BH49" s="616"/>
    </row>
    <row r="50" ht="14.25" customHeight="1">
      <c r="A50" s="52"/>
      <c r="B50" s="52"/>
      <c r="C50" s="52"/>
      <c r="D50" s="52"/>
      <c r="E50" s="52"/>
      <c r="F50" s="52"/>
      <c r="G50" s="52"/>
      <c r="H50" s="52"/>
      <c r="I50" s="52"/>
      <c r="J50" s="52"/>
      <c r="K50" s="52"/>
      <c r="L50" s="892"/>
      <c r="M50" s="89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616"/>
      <c r="AW50" s="616"/>
      <c r="AX50" s="616"/>
      <c r="AY50" s="616"/>
      <c r="AZ50" s="616"/>
      <c r="BA50" s="616"/>
      <c r="BB50" s="616"/>
      <c r="BC50" s="616"/>
      <c r="BD50" s="616"/>
      <c r="BE50" s="616"/>
      <c r="BF50" s="616"/>
      <c r="BG50" s="616"/>
      <c r="BH50" s="616"/>
    </row>
    <row r="51" ht="14.25" customHeight="1">
      <c r="A51" s="52"/>
      <c r="B51" s="52"/>
      <c r="C51" s="52"/>
      <c r="D51" s="52"/>
      <c r="E51" s="52"/>
      <c r="F51" s="52"/>
      <c r="G51" s="52"/>
      <c r="H51" s="52"/>
      <c r="I51" s="52"/>
      <c r="J51" s="52"/>
      <c r="K51" s="52"/>
      <c r="L51" s="892"/>
      <c r="M51" s="89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616"/>
      <c r="AW51" s="846">
        <v>2019.0</v>
      </c>
      <c r="AX51" s="846">
        <v>2020.0</v>
      </c>
      <c r="AY51" s="846">
        <v>2021.0</v>
      </c>
      <c r="AZ51" s="846">
        <v>2022.0</v>
      </c>
      <c r="BA51" s="846">
        <v>2023.0</v>
      </c>
      <c r="BB51" s="846">
        <v>2024.0</v>
      </c>
      <c r="BC51" s="846">
        <v>2025.0</v>
      </c>
      <c r="BD51" s="846">
        <v>2026.0</v>
      </c>
      <c r="BE51" s="846">
        <v>2027.0</v>
      </c>
      <c r="BF51" s="846">
        <v>2028.0</v>
      </c>
      <c r="BG51" s="846">
        <v>2029.0</v>
      </c>
      <c r="BH51" s="846">
        <v>2030.0</v>
      </c>
    </row>
    <row r="52" ht="14.25" customHeight="1">
      <c r="A52" s="52"/>
      <c r="B52" s="52"/>
      <c r="C52" s="52"/>
      <c r="D52" s="52"/>
      <c r="E52" s="52"/>
      <c r="F52" s="52"/>
      <c r="G52" s="52"/>
      <c r="H52" s="52"/>
      <c r="I52" s="52"/>
      <c r="J52" s="52"/>
      <c r="K52" s="52"/>
      <c r="L52" s="892"/>
      <c r="M52" s="89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616" t="s">
        <v>2282</v>
      </c>
      <c r="AW52" s="921">
        <f t="shared" ref="AW52:BH52" si="14">+AW39/$AS$42</f>
        <v>0</v>
      </c>
      <c r="AX52" s="921">
        <f t="shared" si="14"/>
        <v>275</v>
      </c>
      <c r="AY52" s="921">
        <f t="shared" si="14"/>
        <v>416.6666667</v>
      </c>
      <c r="AZ52" s="921">
        <f t="shared" si="14"/>
        <v>708.3333333</v>
      </c>
      <c r="BA52" s="921">
        <f t="shared" si="14"/>
        <v>825</v>
      </c>
      <c r="BB52" s="921">
        <f t="shared" si="14"/>
        <v>1066.666667</v>
      </c>
      <c r="BC52" s="921">
        <f t="shared" si="14"/>
        <v>1300</v>
      </c>
      <c r="BD52" s="921">
        <f t="shared" si="14"/>
        <v>1638.888889</v>
      </c>
      <c r="BE52" s="921">
        <f t="shared" si="14"/>
        <v>2277.777778</v>
      </c>
      <c r="BF52" s="921">
        <f t="shared" si="14"/>
        <v>3000</v>
      </c>
      <c r="BG52" s="921">
        <f t="shared" si="14"/>
        <v>3702.777778</v>
      </c>
      <c r="BH52" s="921">
        <f t="shared" si="14"/>
        <v>5288.888889</v>
      </c>
    </row>
    <row r="53" ht="14.25" customHeight="1">
      <c r="A53" s="52"/>
      <c r="B53" s="52"/>
      <c r="C53" s="52"/>
      <c r="D53" s="52"/>
      <c r="E53" s="52"/>
      <c r="F53" s="52"/>
      <c r="G53" s="52"/>
      <c r="H53" s="52"/>
      <c r="I53" s="52"/>
      <c r="J53" s="52"/>
      <c r="K53" s="52"/>
      <c r="L53" s="892"/>
      <c r="M53" s="89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8">
        <f>+SUM(AW52:BH52)</f>
        <v>20500</v>
      </c>
      <c r="AX53" s="528"/>
      <c r="AY53" s="52"/>
      <c r="AZ53" s="52"/>
      <c r="BA53" s="52"/>
      <c r="BB53" s="52"/>
      <c r="BC53" s="52"/>
      <c r="BD53" s="52"/>
      <c r="BE53" s="52"/>
      <c r="BF53" s="52"/>
      <c r="BG53" s="52"/>
      <c r="BH53" s="52"/>
    </row>
    <row r="54" ht="14.25" customHeight="1">
      <c r="A54" s="52"/>
      <c r="B54" s="52"/>
      <c r="C54" s="52"/>
      <c r="D54" s="52"/>
      <c r="E54" s="52"/>
      <c r="F54" s="52"/>
      <c r="G54" s="52"/>
      <c r="H54" s="52"/>
      <c r="I54" s="52"/>
      <c r="J54" s="52"/>
      <c r="K54" s="52"/>
      <c r="L54" s="892"/>
      <c r="M54" s="89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row>
    <row r="55" ht="14.25" customHeight="1">
      <c r="A55" s="52"/>
      <c r="B55" s="52"/>
      <c r="C55" s="52"/>
      <c r="D55" s="52"/>
      <c r="E55" s="52"/>
      <c r="F55" s="52"/>
      <c r="G55" s="52"/>
      <c r="H55" s="52"/>
      <c r="I55" s="52"/>
      <c r="J55" s="52"/>
      <c r="K55" s="52"/>
      <c r="L55" s="892"/>
      <c r="M55" s="89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8"/>
      <c r="AX55" s="528"/>
      <c r="AY55" s="528"/>
      <c r="AZ55" s="528"/>
      <c r="BA55" s="528"/>
      <c r="BB55" s="528"/>
      <c r="BC55" s="528"/>
      <c r="BD55" s="528"/>
      <c r="BE55" s="528"/>
      <c r="BF55" s="528"/>
      <c r="BG55" s="528"/>
      <c r="BH55" s="528"/>
    </row>
    <row r="56" ht="14.25" customHeight="1">
      <c r="A56" s="52"/>
      <c r="B56" s="52"/>
      <c r="C56" s="52"/>
      <c r="D56" s="52"/>
      <c r="E56" s="52"/>
      <c r="F56" s="52"/>
      <c r="G56" s="52"/>
      <c r="H56" s="52"/>
      <c r="I56" s="52"/>
      <c r="J56" s="52"/>
      <c r="K56" s="52"/>
      <c r="L56" s="892"/>
      <c r="M56" s="89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row>
    <row r="57" ht="14.25" customHeight="1">
      <c r="A57" s="52"/>
      <c r="B57" s="52"/>
      <c r="C57" s="52"/>
      <c r="D57" s="52"/>
      <c r="E57" s="52"/>
      <c r="F57" s="52"/>
      <c r="G57" s="52"/>
      <c r="H57" s="52"/>
      <c r="I57" s="52"/>
      <c r="J57" s="52"/>
      <c r="K57" s="52"/>
      <c r="L57" s="892"/>
      <c r="M57" s="89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row>
    <row r="58" ht="14.25" customHeight="1">
      <c r="A58" s="52"/>
      <c r="B58" s="52"/>
      <c r="C58" s="52"/>
      <c r="D58" s="52"/>
      <c r="E58" s="52"/>
      <c r="F58" s="52"/>
      <c r="G58" s="52"/>
      <c r="H58" s="52"/>
      <c r="I58" s="52"/>
      <c r="J58" s="52"/>
      <c r="K58" s="52"/>
      <c r="L58" s="892"/>
      <c r="M58" s="89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row>
    <row r="59" ht="14.25" customHeight="1">
      <c r="A59" s="52"/>
      <c r="B59" s="52"/>
      <c r="C59" s="52"/>
      <c r="D59" s="52"/>
      <c r="E59" s="52"/>
      <c r="F59" s="52"/>
      <c r="G59" s="52"/>
      <c r="H59" s="52"/>
      <c r="I59" s="52"/>
      <c r="J59" s="52"/>
      <c r="K59" s="52"/>
      <c r="L59" s="892"/>
      <c r="M59" s="89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row>
    <row r="60" ht="14.25" customHeight="1">
      <c r="A60" s="52"/>
      <c r="B60" s="52"/>
      <c r="C60" s="52"/>
      <c r="D60" s="52"/>
      <c r="E60" s="52"/>
      <c r="F60" s="52"/>
      <c r="G60" s="52"/>
      <c r="H60" s="52"/>
      <c r="I60" s="52"/>
      <c r="J60" s="52"/>
      <c r="K60" s="52"/>
      <c r="L60" s="892"/>
      <c r="M60" s="89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row>
    <row r="61" ht="14.25" customHeight="1">
      <c r="A61" s="52"/>
      <c r="B61" s="52"/>
      <c r="C61" s="52"/>
      <c r="D61" s="52"/>
      <c r="E61" s="52"/>
      <c r="F61" s="52"/>
      <c r="G61" s="52"/>
      <c r="H61" s="52"/>
      <c r="I61" s="52"/>
      <c r="J61" s="52"/>
      <c r="K61" s="52"/>
      <c r="L61" s="892"/>
      <c r="M61" s="89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row>
    <row r="62" ht="14.25" customHeight="1">
      <c r="A62" s="52"/>
      <c r="B62" s="52"/>
      <c r="C62" s="52"/>
      <c r="D62" s="52"/>
      <c r="E62" s="52"/>
      <c r="F62" s="52"/>
      <c r="G62" s="52"/>
      <c r="H62" s="52"/>
      <c r="I62" s="52"/>
      <c r="J62" s="52"/>
      <c r="K62" s="52"/>
      <c r="L62" s="892"/>
      <c r="M62" s="89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row>
    <row r="63" ht="14.25" customHeight="1">
      <c r="A63" s="52"/>
      <c r="B63" s="52"/>
      <c r="C63" s="52"/>
      <c r="D63" s="52"/>
      <c r="E63" s="52"/>
      <c r="F63" s="52"/>
      <c r="G63" s="52"/>
      <c r="H63" s="52"/>
      <c r="I63" s="52"/>
      <c r="J63" s="52"/>
      <c r="K63" s="52"/>
      <c r="L63" s="892"/>
      <c r="M63" s="89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row>
    <row r="64" ht="14.25" customHeight="1">
      <c r="A64" s="52"/>
      <c r="B64" s="52"/>
      <c r="C64" s="52"/>
      <c r="D64" s="52"/>
      <c r="E64" s="52"/>
      <c r="F64" s="52"/>
      <c r="G64" s="52"/>
      <c r="H64" s="52"/>
      <c r="I64" s="52"/>
      <c r="J64" s="52"/>
      <c r="K64" s="52"/>
      <c r="L64" s="892"/>
      <c r="M64" s="89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row>
    <row r="65" ht="14.25" customHeight="1">
      <c r="A65" s="52"/>
      <c r="B65" s="52"/>
      <c r="C65" s="52"/>
      <c r="D65" s="52"/>
      <c r="E65" s="52"/>
      <c r="F65" s="52"/>
      <c r="G65" s="52"/>
      <c r="H65" s="52"/>
      <c r="I65" s="52"/>
      <c r="J65" s="52"/>
      <c r="K65" s="52"/>
      <c r="L65" s="892"/>
      <c r="M65" s="89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row>
    <row r="66" ht="14.25" customHeight="1">
      <c r="A66" s="52"/>
      <c r="B66" s="52"/>
      <c r="C66" s="52"/>
      <c r="D66" s="52"/>
      <c r="E66" s="52"/>
      <c r="F66" s="52"/>
      <c r="G66" s="52"/>
      <c r="H66" s="52"/>
      <c r="I66" s="52"/>
      <c r="J66" s="52"/>
      <c r="K66" s="52"/>
      <c r="L66" s="892"/>
      <c r="M66" s="89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row>
    <row r="67" ht="14.25" customHeight="1">
      <c r="A67" s="52"/>
      <c r="B67" s="52"/>
      <c r="C67" s="52"/>
      <c r="D67" s="52"/>
      <c r="E67" s="52"/>
      <c r="F67" s="52"/>
      <c r="G67" s="52"/>
      <c r="H67" s="52"/>
      <c r="I67" s="52"/>
      <c r="J67" s="52"/>
      <c r="K67" s="52"/>
      <c r="L67" s="892"/>
      <c r="M67" s="89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row>
    <row r="68" ht="14.25" customHeight="1">
      <c r="A68" s="52"/>
      <c r="B68" s="52"/>
      <c r="C68" s="52"/>
      <c r="D68" s="52"/>
      <c r="E68" s="52"/>
      <c r="F68" s="52"/>
      <c r="G68" s="52"/>
      <c r="H68" s="52"/>
      <c r="I68" s="52"/>
      <c r="J68" s="52"/>
      <c r="K68" s="52"/>
      <c r="L68" s="892"/>
      <c r="M68" s="89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row>
    <row r="69" ht="14.25" customHeight="1">
      <c r="A69" s="52"/>
      <c r="B69" s="52"/>
      <c r="C69" s="52"/>
      <c r="D69" s="52"/>
      <c r="E69" s="52"/>
      <c r="F69" s="52"/>
      <c r="G69" s="52"/>
      <c r="H69" s="52"/>
      <c r="I69" s="52"/>
      <c r="J69" s="52"/>
      <c r="K69" s="52"/>
      <c r="L69" s="892"/>
      <c r="M69" s="89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row>
    <row r="70" ht="14.25" customHeight="1">
      <c r="A70" s="52"/>
      <c r="B70" s="52"/>
      <c r="C70" s="52"/>
      <c r="D70" s="52"/>
      <c r="E70" s="52"/>
      <c r="F70" s="52"/>
      <c r="G70" s="52"/>
      <c r="H70" s="52"/>
      <c r="I70" s="52"/>
      <c r="J70" s="52"/>
      <c r="K70" s="52"/>
      <c r="L70" s="892"/>
      <c r="M70" s="89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row>
    <row r="71" ht="14.25" customHeight="1">
      <c r="A71" s="52"/>
      <c r="B71" s="52"/>
      <c r="C71" s="52"/>
      <c r="D71" s="52"/>
      <c r="E71" s="52"/>
      <c r="F71" s="52"/>
      <c r="G71" s="52"/>
      <c r="H71" s="52"/>
      <c r="I71" s="52"/>
      <c r="J71" s="52"/>
      <c r="K71" s="52"/>
      <c r="L71" s="892"/>
      <c r="M71" s="89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row>
    <row r="72" ht="14.25" customHeight="1">
      <c r="A72" s="52"/>
      <c r="B72" s="52"/>
      <c r="C72" s="52"/>
      <c r="D72" s="52"/>
      <c r="E72" s="52"/>
      <c r="F72" s="52"/>
      <c r="G72" s="52"/>
      <c r="H72" s="52"/>
      <c r="I72" s="52"/>
      <c r="J72" s="52"/>
      <c r="K72" s="52"/>
      <c r="L72" s="892"/>
      <c r="M72" s="89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row>
    <row r="73" ht="14.25" customHeight="1">
      <c r="A73" s="52"/>
      <c r="B73" s="52"/>
      <c r="C73" s="52"/>
      <c r="D73" s="52"/>
      <c r="E73" s="52"/>
      <c r="F73" s="52"/>
      <c r="G73" s="52"/>
      <c r="H73" s="52"/>
      <c r="I73" s="52"/>
      <c r="J73" s="52"/>
      <c r="K73" s="52"/>
      <c r="L73" s="892"/>
      <c r="M73" s="89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row>
    <row r="74" ht="14.25" customHeight="1">
      <c r="A74" s="52"/>
      <c r="B74" s="52"/>
      <c r="C74" s="52"/>
      <c r="D74" s="52"/>
      <c r="E74" s="52"/>
      <c r="F74" s="52"/>
      <c r="G74" s="52"/>
      <c r="H74" s="52"/>
      <c r="I74" s="52"/>
      <c r="J74" s="52"/>
      <c r="K74" s="52"/>
      <c r="L74" s="892"/>
      <c r="M74" s="89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row>
    <row r="75" ht="14.25" customHeight="1">
      <c r="A75" s="52"/>
      <c r="B75" s="52"/>
      <c r="C75" s="52"/>
      <c r="D75" s="52"/>
      <c r="E75" s="52"/>
      <c r="F75" s="52"/>
      <c r="G75" s="52"/>
      <c r="H75" s="52"/>
      <c r="I75" s="52"/>
      <c r="J75" s="52"/>
      <c r="K75" s="52"/>
      <c r="L75" s="892"/>
      <c r="M75" s="89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row>
    <row r="76" ht="14.25" customHeight="1">
      <c r="A76" s="52"/>
      <c r="B76" s="52"/>
      <c r="C76" s="52"/>
      <c r="D76" s="52"/>
      <c r="E76" s="52"/>
      <c r="F76" s="52"/>
      <c r="G76" s="52"/>
      <c r="H76" s="52"/>
      <c r="I76" s="52"/>
      <c r="J76" s="52"/>
      <c r="K76" s="52"/>
      <c r="L76" s="892"/>
      <c r="M76" s="89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row>
    <row r="77" ht="14.25" customHeight="1">
      <c r="A77" s="52"/>
      <c r="B77" s="52"/>
      <c r="C77" s="52"/>
      <c r="D77" s="52"/>
      <c r="E77" s="52"/>
      <c r="F77" s="52"/>
      <c r="G77" s="52"/>
      <c r="H77" s="52"/>
      <c r="I77" s="52"/>
      <c r="J77" s="52"/>
      <c r="K77" s="52"/>
      <c r="L77" s="892"/>
      <c r="M77" s="89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row>
    <row r="78" ht="14.25" customHeight="1">
      <c r="A78" s="52"/>
      <c r="B78" s="52"/>
      <c r="C78" s="52"/>
      <c r="D78" s="52"/>
      <c r="E78" s="52"/>
      <c r="F78" s="52"/>
      <c r="G78" s="52"/>
      <c r="H78" s="52"/>
      <c r="I78" s="52"/>
      <c r="J78" s="52"/>
      <c r="K78" s="52"/>
      <c r="L78" s="892"/>
      <c r="M78" s="89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row>
    <row r="79" ht="14.25" customHeight="1">
      <c r="A79" s="52"/>
      <c r="B79" s="52"/>
      <c r="C79" s="52"/>
      <c r="D79" s="52"/>
      <c r="E79" s="52"/>
      <c r="F79" s="52"/>
      <c r="G79" s="52"/>
      <c r="H79" s="52"/>
      <c r="I79" s="52"/>
      <c r="J79" s="52"/>
      <c r="K79" s="52"/>
      <c r="L79" s="892"/>
      <c r="M79" s="89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row>
    <row r="80" ht="14.25" customHeight="1">
      <c r="A80" s="52"/>
      <c r="B80" s="52"/>
      <c r="C80" s="52"/>
      <c r="D80" s="52"/>
      <c r="E80" s="52"/>
      <c r="F80" s="52"/>
      <c r="G80" s="52"/>
      <c r="H80" s="52"/>
      <c r="I80" s="52"/>
      <c r="J80" s="52"/>
      <c r="K80" s="52"/>
      <c r="L80" s="892"/>
      <c r="M80" s="89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row>
    <row r="81" ht="14.25" customHeight="1">
      <c r="A81" s="52"/>
      <c r="B81" s="52"/>
      <c r="C81" s="52"/>
      <c r="D81" s="52"/>
      <c r="E81" s="52"/>
      <c r="F81" s="52"/>
      <c r="G81" s="52"/>
      <c r="H81" s="52"/>
      <c r="I81" s="52"/>
      <c r="J81" s="52"/>
      <c r="K81" s="52"/>
      <c r="L81" s="892"/>
      <c r="M81" s="89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row>
    <row r="82" ht="14.25" customHeight="1">
      <c r="A82" s="52"/>
      <c r="B82" s="52"/>
      <c r="C82" s="52"/>
      <c r="D82" s="52"/>
      <c r="E82" s="52"/>
      <c r="F82" s="52"/>
      <c r="G82" s="52"/>
      <c r="H82" s="52"/>
      <c r="I82" s="52"/>
      <c r="J82" s="52"/>
      <c r="K82" s="52"/>
      <c r="L82" s="892"/>
      <c r="M82" s="89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row>
    <row r="83" ht="14.25" customHeight="1">
      <c r="A83" s="52"/>
      <c r="B83" s="52"/>
      <c r="C83" s="52"/>
      <c r="D83" s="52"/>
      <c r="E83" s="52"/>
      <c r="F83" s="52"/>
      <c r="G83" s="52"/>
      <c r="H83" s="52"/>
      <c r="I83" s="52"/>
      <c r="J83" s="52"/>
      <c r="K83" s="52"/>
      <c r="L83" s="892"/>
      <c r="M83" s="89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row>
    <row r="84" ht="14.25" customHeight="1">
      <c r="A84" s="52"/>
      <c r="B84" s="52"/>
      <c r="C84" s="52"/>
      <c r="D84" s="52"/>
      <c r="E84" s="52"/>
      <c r="F84" s="52"/>
      <c r="G84" s="52"/>
      <c r="H84" s="52"/>
      <c r="I84" s="52"/>
      <c r="J84" s="52"/>
      <c r="K84" s="52"/>
      <c r="L84" s="892"/>
      <c r="M84" s="89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row>
    <row r="85" ht="14.25" customHeight="1">
      <c r="A85" s="52"/>
      <c r="B85" s="52"/>
      <c r="C85" s="52"/>
      <c r="D85" s="52"/>
      <c r="E85" s="52"/>
      <c r="F85" s="52"/>
      <c r="G85" s="52"/>
      <c r="H85" s="52"/>
      <c r="I85" s="52"/>
      <c r="J85" s="52"/>
      <c r="K85" s="52"/>
      <c r="L85" s="892"/>
      <c r="M85" s="89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row>
    <row r="86" ht="14.25" customHeight="1">
      <c r="A86" s="52"/>
      <c r="B86" s="52"/>
      <c r="C86" s="52"/>
      <c r="D86" s="52"/>
      <c r="E86" s="52"/>
      <c r="F86" s="52"/>
      <c r="G86" s="52"/>
      <c r="H86" s="52"/>
      <c r="I86" s="52"/>
      <c r="J86" s="52"/>
      <c r="K86" s="52"/>
      <c r="L86" s="892"/>
      <c r="M86" s="89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row>
    <row r="87" ht="14.25" customHeight="1">
      <c r="A87" s="52"/>
      <c r="B87" s="52"/>
      <c r="C87" s="52"/>
      <c r="D87" s="52"/>
      <c r="E87" s="52"/>
      <c r="F87" s="52"/>
      <c r="G87" s="52"/>
      <c r="H87" s="52"/>
      <c r="I87" s="52"/>
      <c r="J87" s="52"/>
      <c r="K87" s="52"/>
      <c r="L87" s="892"/>
      <c r="M87" s="89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row>
    <row r="88" ht="14.25" customHeight="1">
      <c r="A88" s="52"/>
      <c r="B88" s="52"/>
      <c r="C88" s="52"/>
      <c r="D88" s="52"/>
      <c r="E88" s="52"/>
      <c r="F88" s="52"/>
      <c r="G88" s="52"/>
      <c r="H88" s="52"/>
      <c r="I88" s="52"/>
      <c r="J88" s="52"/>
      <c r="K88" s="52"/>
      <c r="L88" s="892"/>
      <c r="M88" s="89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row>
    <row r="89" ht="14.25" customHeight="1">
      <c r="A89" s="52"/>
      <c r="B89" s="52"/>
      <c r="C89" s="52"/>
      <c r="D89" s="52"/>
      <c r="E89" s="52"/>
      <c r="F89" s="52"/>
      <c r="G89" s="52"/>
      <c r="H89" s="52"/>
      <c r="I89" s="52"/>
      <c r="J89" s="52"/>
      <c r="K89" s="52"/>
      <c r="L89" s="892"/>
      <c r="M89" s="89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row>
    <row r="90" ht="14.25" customHeight="1">
      <c r="A90" s="52"/>
      <c r="B90" s="52"/>
      <c r="C90" s="52"/>
      <c r="D90" s="52"/>
      <c r="E90" s="52"/>
      <c r="F90" s="52"/>
      <c r="G90" s="52"/>
      <c r="H90" s="52"/>
      <c r="I90" s="52"/>
      <c r="J90" s="52"/>
      <c r="K90" s="52"/>
      <c r="L90" s="892"/>
      <c r="M90" s="89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row>
    <row r="91" ht="14.25" customHeight="1">
      <c r="A91" s="52"/>
      <c r="B91" s="52"/>
      <c r="C91" s="52"/>
      <c r="D91" s="52"/>
      <c r="E91" s="52"/>
      <c r="F91" s="52"/>
      <c r="G91" s="52"/>
      <c r="H91" s="52"/>
      <c r="I91" s="52"/>
      <c r="J91" s="52"/>
      <c r="K91" s="52"/>
      <c r="L91" s="892"/>
      <c r="M91" s="89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row>
    <row r="92" ht="14.25" customHeight="1">
      <c r="A92" s="52"/>
      <c r="B92" s="52"/>
      <c r="C92" s="52"/>
      <c r="D92" s="52"/>
      <c r="E92" s="52"/>
      <c r="F92" s="52"/>
      <c r="G92" s="52"/>
      <c r="H92" s="52"/>
      <c r="I92" s="52"/>
      <c r="J92" s="52"/>
      <c r="K92" s="52"/>
      <c r="L92" s="892"/>
      <c r="M92" s="89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row>
    <row r="93" ht="14.25" customHeight="1">
      <c r="A93" s="52"/>
      <c r="B93" s="52"/>
      <c r="C93" s="52"/>
      <c r="D93" s="52"/>
      <c r="E93" s="52"/>
      <c r="F93" s="52"/>
      <c r="G93" s="52"/>
      <c r="H93" s="52"/>
      <c r="I93" s="52"/>
      <c r="J93" s="52"/>
      <c r="K93" s="52"/>
      <c r="L93" s="892"/>
      <c r="M93" s="89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row>
    <row r="94" ht="14.25" customHeight="1">
      <c r="A94" s="52"/>
      <c r="B94" s="52"/>
      <c r="C94" s="52"/>
      <c r="D94" s="52"/>
      <c r="E94" s="52"/>
      <c r="F94" s="52"/>
      <c r="G94" s="52"/>
      <c r="H94" s="52"/>
      <c r="I94" s="52"/>
      <c r="J94" s="52"/>
      <c r="K94" s="52"/>
      <c r="L94" s="892"/>
      <c r="M94" s="89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row>
    <row r="95" ht="14.25" customHeight="1">
      <c r="A95" s="52"/>
      <c r="B95" s="52"/>
      <c r="C95" s="52"/>
      <c r="D95" s="52"/>
      <c r="E95" s="52"/>
      <c r="F95" s="52"/>
      <c r="G95" s="52"/>
      <c r="H95" s="52"/>
      <c r="I95" s="52"/>
      <c r="J95" s="52"/>
      <c r="K95" s="52"/>
      <c r="L95" s="892"/>
      <c r="M95" s="89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row>
    <row r="96" ht="14.25" customHeight="1">
      <c r="A96" s="52"/>
      <c r="B96" s="52"/>
      <c r="C96" s="52"/>
      <c r="D96" s="52"/>
      <c r="E96" s="52"/>
      <c r="F96" s="52"/>
      <c r="G96" s="52"/>
      <c r="H96" s="52"/>
      <c r="I96" s="52"/>
      <c r="J96" s="52"/>
      <c r="K96" s="52"/>
      <c r="L96" s="892"/>
      <c r="M96" s="89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row>
    <row r="97" ht="14.25" customHeight="1">
      <c r="A97" s="52"/>
      <c r="B97" s="52"/>
      <c r="C97" s="52"/>
      <c r="D97" s="52"/>
      <c r="E97" s="52"/>
      <c r="F97" s="52"/>
      <c r="G97" s="52"/>
      <c r="H97" s="52"/>
      <c r="I97" s="52"/>
      <c r="J97" s="52"/>
      <c r="K97" s="52"/>
      <c r="L97" s="892"/>
      <c r="M97" s="89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row>
    <row r="98" ht="14.25" customHeight="1">
      <c r="A98" s="52"/>
      <c r="B98" s="52"/>
      <c r="C98" s="52"/>
      <c r="D98" s="52"/>
      <c r="E98" s="52"/>
      <c r="F98" s="52"/>
      <c r="G98" s="52"/>
      <c r="H98" s="52"/>
      <c r="I98" s="52"/>
      <c r="J98" s="52"/>
      <c r="K98" s="52"/>
      <c r="L98" s="892"/>
      <c r="M98" s="89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row>
    <row r="99" ht="14.25" customHeight="1">
      <c r="A99" s="52"/>
      <c r="B99" s="52"/>
      <c r="C99" s="52"/>
      <c r="D99" s="52"/>
      <c r="E99" s="52"/>
      <c r="F99" s="52"/>
      <c r="G99" s="52"/>
      <c r="H99" s="52"/>
      <c r="I99" s="52"/>
      <c r="J99" s="52"/>
      <c r="K99" s="52"/>
      <c r="L99" s="892"/>
      <c r="M99" s="89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row>
    <row r="100" ht="14.25" customHeight="1">
      <c r="A100" s="52"/>
      <c r="B100" s="52"/>
      <c r="C100" s="52"/>
      <c r="D100" s="52"/>
      <c r="E100" s="52"/>
      <c r="F100" s="52"/>
      <c r="G100" s="52"/>
      <c r="H100" s="52"/>
      <c r="I100" s="52"/>
      <c r="J100" s="52"/>
      <c r="K100" s="52"/>
      <c r="L100" s="892"/>
      <c r="M100" s="89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row>
    <row r="101" ht="14.25" customHeight="1">
      <c r="A101" s="52"/>
      <c r="B101" s="52"/>
      <c r="C101" s="52"/>
      <c r="D101" s="52"/>
      <c r="E101" s="52"/>
      <c r="F101" s="52"/>
      <c r="G101" s="52"/>
      <c r="H101" s="52"/>
      <c r="I101" s="52"/>
      <c r="J101" s="52"/>
      <c r="K101" s="52"/>
      <c r="L101" s="892"/>
      <c r="M101" s="89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row>
    <row r="102" ht="14.25" customHeight="1">
      <c r="A102" s="52"/>
      <c r="B102" s="52"/>
      <c r="C102" s="52"/>
      <c r="D102" s="52"/>
      <c r="E102" s="52"/>
      <c r="F102" s="52"/>
      <c r="G102" s="52"/>
      <c r="H102" s="52"/>
      <c r="I102" s="52"/>
      <c r="J102" s="52"/>
      <c r="K102" s="52"/>
      <c r="L102" s="892"/>
      <c r="M102" s="89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row>
    <row r="103" ht="14.25" customHeight="1">
      <c r="A103" s="52"/>
      <c r="B103" s="52"/>
      <c r="C103" s="52"/>
      <c r="D103" s="52"/>
      <c r="E103" s="52"/>
      <c r="F103" s="52"/>
      <c r="G103" s="52"/>
      <c r="H103" s="52"/>
      <c r="I103" s="52"/>
      <c r="J103" s="52"/>
      <c r="K103" s="52"/>
      <c r="L103" s="892"/>
      <c r="M103" s="89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row>
    <row r="104" ht="14.25" customHeight="1">
      <c r="A104" s="52"/>
      <c r="B104" s="52"/>
      <c r="C104" s="52"/>
      <c r="D104" s="52"/>
      <c r="E104" s="52"/>
      <c r="F104" s="52"/>
      <c r="G104" s="52"/>
      <c r="H104" s="52"/>
      <c r="I104" s="52"/>
      <c r="J104" s="52"/>
      <c r="K104" s="52"/>
      <c r="L104" s="892"/>
      <c r="M104" s="89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row>
    <row r="105" ht="14.25" customHeight="1">
      <c r="A105" s="52"/>
      <c r="B105" s="52"/>
      <c r="C105" s="52"/>
      <c r="D105" s="52"/>
      <c r="E105" s="52"/>
      <c r="F105" s="52"/>
      <c r="G105" s="52"/>
      <c r="H105" s="52"/>
      <c r="I105" s="52"/>
      <c r="J105" s="52"/>
      <c r="K105" s="52"/>
      <c r="L105" s="892"/>
      <c r="M105" s="89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row>
    <row r="106" ht="14.25" customHeight="1">
      <c r="A106" s="52"/>
      <c r="B106" s="52"/>
      <c r="C106" s="52"/>
      <c r="D106" s="52"/>
      <c r="E106" s="52"/>
      <c r="F106" s="52"/>
      <c r="G106" s="52"/>
      <c r="H106" s="52"/>
      <c r="I106" s="52"/>
      <c r="J106" s="52"/>
      <c r="K106" s="52"/>
      <c r="L106" s="892"/>
      <c r="M106" s="89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row>
    <row r="107" ht="14.25" customHeight="1">
      <c r="A107" s="52"/>
      <c r="B107" s="52"/>
      <c r="C107" s="52"/>
      <c r="D107" s="52"/>
      <c r="E107" s="52"/>
      <c r="F107" s="52"/>
      <c r="G107" s="52"/>
      <c r="H107" s="52"/>
      <c r="I107" s="52"/>
      <c r="J107" s="52"/>
      <c r="K107" s="52"/>
      <c r="L107" s="892"/>
      <c r="M107" s="89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row>
    <row r="108" ht="14.25" customHeight="1">
      <c r="A108" s="52"/>
      <c r="B108" s="52"/>
      <c r="C108" s="52"/>
      <c r="D108" s="52"/>
      <c r="E108" s="52"/>
      <c r="F108" s="52"/>
      <c r="G108" s="52"/>
      <c r="H108" s="52"/>
      <c r="I108" s="52"/>
      <c r="J108" s="52"/>
      <c r="K108" s="52"/>
      <c r="L108" s="892"/>
      <c r="M108" s="89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row>
    <row r="109" ht="14.25" customHeight="1">
      <c r="A109" s="52"/>
      <c r="B109" s="52"/>
      <c r="C109" s="52"/>
      <c r="D109" s="52"/>
      <c r="E109" s="52"/>
      <c r="F109" s="52"/>
      <c r="G109" s="52"/>
      <c r="H109" s="52"/>
      <c r="I109" s="52"/>
      <c r="J109" s="52"/>
      <c r="K109" s="52"/>
      <c r="L109" s="892"/>
      <c r="M109" s="89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row>
    <row r="110" ht="14.25" customHeight="1">
      <c r="A110" s="52"/>
      <c r="B110" s="52"/>
      <c r="C110" s="52"/>
      <c r="D110" s="52"/>
      <c r="E110" s="52"/>
      <c r="F110" s="52"/>
      <c r="G110" s="52"/>
      <c r="H110" s="52"/>
      <c r="I110" s="52"/>
      <c r="J110" s="52"/>
      <c r="K110" s="52"/>
      <c r="L110" s="892"/>
      <c r="M110" s="89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row>
    <row r="111" ht="14.25" customHeight="1">
      <c r="A111" s="52"/>
      <c r="B111" s="52"/>
      <c r="C111" s="52"/>
      <c r="D111" s="52"/>
      <c r="E111" s="52"/>
      <c r="F111" s="52"/>
      <c r="G111" s="52"/>
      <c r="H111" s="52"/>
      <c r="I111" s="52"/>
      <c r="J111" s="52"/>
      <c r="K111" s="52"/>
      <c r="L111" s="892"/>
      <c r="M111" s="89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row>
    <row r="112" ht="14.25" customHeight="1">
      <c r="A112" s="52"/>
      <c r="B112" s="52"/>
      <c r="C112" s="52"/>
      <c r="D112" s="52"/>
      <c r="E112" s="52"/>
      <c r="F112" s="52"/>
      <c r="G112" s="52"/>
      <c r="H112" s="52"/>
      <c r="I112" s="52"/>
      <c r="J112" s="52"/>
      <c r="K112" s="52"/>
      <c r="L112" s="892"/>
      <c r="M112" s="89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row>
    <row r="113" ht="14.25" customHeight="1">
      <c r="A113" s="52"/>
      <c r="B113" s="52"/>
      <c r="C113" s="52"/>
      <c r="D113" s="52"/>
      <c r="E113" s="52"/>
      <c r="F113" s="52"/>
      <c r="G113" s="52"/>
      <c r="H113" s="52"/>
      <c r="I113" s="52"/>
      <c r="J113" s="52"/>
      <c r="K113" s="52"/>
      <c r="L113" s="892"/>
      <c r="M113" s="89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row>
    <row r="114" ht="14.25" customHeight="1">
      <c r="A114" s="52"/>
      <c r="B114" s="52"/>
      <c r="C114" s="52"/>
      <c r="D114" s="52"/>
      <c r="E114" s="52"/>
      <c r="F114" s="52"/>
      <c r="G114" s="52"/>
      <c r="H114" s="52"/>
      <c r="I114" s="52"/>
      <c r="J114" s="52"/>
      <c r="K114" s="52"/>
      <c r="L114" s="892"/>
      <c r="M114" s="89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row>
    <row r="115" ht="14.25" customHeight="1">
      <c r="A115" s="52"/>
      <c r="B115" s="52"/>
      <c r="C115" s="52"/>
      <c r="D115" s="52"/>
      <c r="E115" s="52"/>
      <c r="F115" s="52"/>
      <c r="G115" s="52"/>
      <c r="H115" s="52"/>
      <c r="I115" s="52"/>
      <c r="J115" s="52"/>
      <c r="K115" s="52"/>
      <c r="L115" s="892"/>
      <c r="M115" s="89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row>
    <row r="116" ht="14.25" customHeight="1">
      <c r="A116" s="52"/>
      <c r="B116" s="52"/>
      <c r="C116" s="52"/>
      <c r="D116" s="52"/>
      <c r="E116" s="52"/>
      <c r="F116" s="52"/>
      <c r="G116" s="52"/>
      <c r="H116" s="52"/>
      <c r="I116" s="52"/>
      <c r="J116" s="52"/>
      <c r="K116" s="52"/>
      <c r="L116" s="892"/>
      <c r="M116" s="89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row>
    <row r="117" ht="14.25" customHeight="1">
      <c r="A117" s="52"/>
      <c r="B117" s="52"/>
      <c r="C117" s="52"/>
      <c r="D117" s="52"/>
      <c r="E117" s="52"/>
      <c r="F117" s="52"/>
      <c r="G117" s="52"/>
      <c r="H117" s="52"/>
      <c r="I117" s="52"/>
      <c r="J117" s="52"/>
      <c r="K117" s="52"/>
      <c r="L117" s="892"/>
      <c r="M117" s="89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row>
    <row r="118" ht="14.25" customHeight="1">
      <c r="A118" s="52"/>
      <c r="B118" s="52"/>
      <c r="C118" s="52"/>
      <c r="D118" s="52"/>
      <c r="E118" s="52"/>
      <c r="F118" s="52"/>
      <c r="G118" s="52"/>
      <c r="H118" s="52"/>
      <c r="I118" s="52"/>
      <c r="J118" s="52"/>
      <c r="K118" s="52"/>
      <c r="L118" s="892"/>
      <c r="M118" s="89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row>
    <row r="119" ht="14.25" customHeight="1">
      <c r="A119" s="52"/>
      <c r="B119" s="52"/>
      <c r="C119" s="52"/>
      <c r="D119" s="52"/>
      <c r="E119" s="52"/>
      <c r="F119" s="52"/>
      <c r="G119" s="52"/>
      <c r="H119" s="52"/>
      <c r="I119" s="52"/>
      <c r="J119" s="52"/>
      <c r="K119" s="52"/>
      <c r="L119" s="892"/>
      <c r="M119" s="89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row>
    <row r="120" ht="14.25" customHeight="1">
      <c r="A120" s="52"/>
      <c r="B120" s="52"/>
      <c r="C120" s="52"/>
      <c r="D120" s="52"/>
      <c r="E120" s="52"/>
      <c r="F120" s="52"/>
      <c r="G120" s="52"/>
      <c r="H120" s="52"/>
      <c r="I120" s="52"/>
      <c r="J120" s="52"/>
      <c r="K120" s="52"/>
      <c r="L120" s="892"/>
      <c r="M120" s="89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row>
    <row r="121" ht="14.25" customHeight="1">
      <c r="A121" s="52"/>
      <c r="B121" s="52"/>
      <c r="C121" s="52"/>
      <c r="D121" s="52"/>
      <c r="E121" s="52"/>
      <c r="F121" s="52"/>
      <c r="G121" s="52"/>
      <c r="H121" s="52"/>
      <c r="I121" s="52"/>
      <c r="J121" s="52"/>
      <c r="K121" s="52"/>
      <c r="L121" s="892"/>
      <c r="M121" s="89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row>
    <row r="122" ht="14.25" customHeight="1">
      <c r="A122" s="52"/>
      <c r="B122" s="52"/>
      <c r="C122" s="52"/>
      <c r="D122" s="52"/>
      <c r="E122" s="52"/>
      <c r="F122" s="52"/>
      <c r="G122" s="52"/>
      <c r="H122" s="52"/>
      <c r="I122" s="52"/>
      <c r="J122" s="52"/>
      <c r="K122" s="52"/>
      <c r="L122" s="892"/>
      <c r="M122" s="89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row>
    <row r="123" ht="14.25" customHeight="1">
      <c r="A123" s="52"/>
      <c r="B123" s="52"/>
      <c r="C123" s="52"/>
      <c r="D123" s="52"/>
      <c r="E123" s="52"/>
      <c r="F123" s="52"/>
      <c r="G123" s="52"/>
      <c r="H123" s="52"/>
      <c r="I123" s="52"/>
      <c r="J123" s="52"/>
      <c r="K123" s="52"/>
      <c r="L123" s="892"/>
      <c r="M123" s="89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row>
    <row r="124" ht="14.25" customHeight="1">
      <c r="A124" s="52"/>
      <c r="B124" s="52"/>
      <c r="C124" s="52"/>
      <c r="D124" s="52"/>
      <c r="E124" s="52"/>
      <c r="F124" s="52"/>
      <c r="G124" s="52"/>
      <c r="H124" s="52"/>
      <c r="I124" s="52"/>
      <c r="J124" s="52"/>
      <c r="K124" s="52"/>
      <c r="L124" s="892"/>
      <c r="M124" s="89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row>
    <row r="125" ht="14.25" customHeight="1">
      <c r="A125" s="52"/>
      <c r="B125" s="52"/>
      <c r="C125" s="52"/>
      <c r="D125" s="52"/>
      <c r="E125" s="52"/>
      <c r="F125" s="52"/>
      <c r="G125" s="52"/>
      <c r="H125" s="52"/>
      <c r="I125" s="52"/>
      <c r="J125" s="52"/>
      <c r="K125" s="52"/>
      <c r="L125" s="892"/>
      <c r="M125" s="89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row>
    <row r="126" ht="14.25" customHeight="1">
      <c r="A126" s="52"/>
      <c r="B126" s="52"/>
      <c r="C126" s="52"/>
      <c r="D126" s="52"/>
      <c r="E126" s="52"/>
      <c r="F126" s="52"/>
      <c r="G126" s="52"/>
      <c r="H126" s="52"/>
      <c r="I126" s="52"/>
      <c r="J126" s="52"/>
      <c r="K126" s="52"/>
      <c r="L126" s="892"/>
      <c r="M126" s="89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row>
    <row r="127" ht="14.25" customHeight="1">
      <c r="A127" s="52"/>
      <c r="B127" s="52"/>
      <c r="C127" s="52"/>
      <c r="D127" s="52"/>
      <c r="E127" s="52"/>
      <c r="F127" s="52"/>
      <c r="G127" s="52"/>
      <c r="H127" s="52"/>
      <c r="I127" s="52"/>
      <c r="J127" s="52"/>
      <c r="K127" s="52"/>
      <c r="L127" s="892"/>
      <c r="M127" s="89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row>
    <row r="128" ht="14.25" customHeight="1">
      <c r="A128" s="52"/>
      <c r="B128" s="52"/>
      <c r="C128" s="52"/>
      <c r="D128" s="52"/>
      <c r="E128" s="52"/>
      <c r="F128" s="52"/>
      <c r="G128" s="52"/>
      <c r="H128" s="52"/>
      <c r="I128" s="52"/>
      <c r="J128" s="52"/>
      <c r="K128" s="52"/>
      <c r="L128" s="892"/>
      <c r="M128" s="89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row>
    <row r="129" ht="14.25" customHeight="1">
      <c r="A129" s="52"/>
      <c r="B129" s="52"/>
      <c r="C129" s="52"/>
      <c r="D129" s="52"/>
      <c r="E129" s="52"/>
      <c r="F129" s="52"/>
      <c r="G129" s="52"/>
      <c r="H129" s="52"/>
      <c r="I129" s="52"/>
      <c r="J129" s="52"/>
      <c r="K129" s="52"/>
      <c r="L129" s="892"/>
      <c r="M129" s="89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row>
    <row r="130" ht="14.25" customHeight="1">
      <c r="A130" s="52"/>
      <c r="B130" s="52"/>
      <c r="C130" s="52"/>
      <c r="D130" s="52"/>
      <c r="E130" s="52"/>
      <c r="F130" s="52"/>
      <c r="G130" s="52"/>
      <c r="H130" s="52"/>
      <c r="I130" s="52"/>
      <c r="J130" s="52"/>
      <c r="K130" s="52"/>
      <c r="L130" s="892"/>
      <c r="M130" s="89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row>
    <row r="131" ht="14.25" customHeight="1">
      <c r="A131" s="52"/>
      <c r="B131" s="52"/>
      <c r="C131" s="52"/>
      <c r="D131" s="52"/>
      <c r="E131" s="52"/>
      <c r="F131" s="52"/>
      <c r="G131" s="52"/>
      <c r="H131" s="52"/>
      <c r="I131" s="52"/>
      <c r="J131" s="52"/>
      <c r="K131" s="52"/>
      <c r="L131" s="892"/>
      <c r="M131" s="89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row>
    <row r="132" ht="14.25" customHeight="1">
      <c r="A132" s="52"/>
      <c r="B132" s="52"/>
      <c r="C132" s="52"/>
      <c r="D132" s="52"/>
      <c r="E132" s="52"/>
      <c r="F132" s="52"/>
      <c r="G132" s="52"/>
      <c r="H132" s="52"/>
      <c r="I132" s="52"/>
      <c r="J132" s="52"/>
      <c r="K132" s="52"/>
      <c r="L132" s="892"/>
      <c r="M132" s="89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row>
    <row r="133" ht="14.25" customHeight="1">
      <c r="A133" s="52"/>
      <c r="B133" s="52"/>
      <c r="C133" s="52"/>
      <c r="D133" s="52"/>
      <c r="E133" s="52"/>
      <c r="F133" s="52"/>
      <c r="G133" s="52"/>
      <c r="H133" s="52"/>
      <c r="I133" s="52"/>
      <c r="J133" s="52"/>
      <c r="K133" s="52"/>
      <c r="L133" s="892"/>
      <c r="M133" s="89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row>
    <row r="134" ht="14.25" customHeight="1">
      <c r="A134" s="52"/>
      <c r="B134" s="52"/>
      <c r="C134" s="52"/>
      <c r="D134" s="52"/>
      <c r="E134" s="52"/>
      <c r="F134" s="52"/>
      <c r="G134" s="52"/>
      <c r="H134" s="52"/>
      <c r="I134" s="52"/>
      <c r="J134" s="52"/>
      <c r="K134" s="52"/>
      <c r="L134" s="892"/>
      <c r="M134" s="89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row>
    <row r="135" ht="14.25" customHeight="1">
      <c r="A135" s="52"/>
      <c r="B135" s="52"/>
      <c r="C135" s="52"/>
      <c r="D135" s="52"/>
      <c r="E135" s="52"/>
      <c r="F135" s="52"/>
      <c r="G135" s="52"/>
      <c r="H135" s="52"/>
      <c r="I135" s="52"/>
      <c r="J135" s="52"/>
      <c r="K135" s="52"/>
      <c r="L135" s="892"/>
      <c r="M135" s="89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row>
    <row r="136" ht="14.25" customHeight="1">
      <c r="A136" s="52"/>
      <c r="B136" s="52"/>
      <c r="C136" s="52"/>
      <c r="D136" s="52"/>
      <c r="E136" s="52"/>
      <c r="F136" s="52"/>
      <c r="G136" s="52"/>
      <c r="H136" s="52"/>
      <c r="I136" s="52"/>
      <c r="J136" s="52"/>
      <c r="K136" s="52"/>
      <c r="L136" s="892"/>
      <c r="M136" s="89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row>
    <row r="137" ht="14.25" customHeight="1">
      <c r="A137" s="52"/>
      <c r="B137" s="52"/>
      <c r="C137" s="52"/>
      <c r="D137" s="52"/>
      <c r="E137" s="52"/>
      <c r="F137" s="52"/>
      <c r="G137" s="52"/>
      <c r="H137" s="52"/>
      <c r="I137" s="52"/>
      <c r="J137" s="52"/>
      <c r="K137" s="52"/>
      <c r="L137" s="892"/>
      <c r="M137" s="89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row>
    <row r="138" ht="14.25" customHeight="1">
      <c r="A138" s="52"/>
      <c r="B138" s="52"/>
      <c r="C138" s="52"/>
      <c r="D138" s="52"/>
      <c r="E138" s="52"/>
      <c r="F138" s="52"/>
      <c r="G138" s="52"/>
      <c r="H138" s="52"/>
      <c r="I138" s="52"/>
      <c r="J138" s="52"/>
      <c r="K138" s="52"/>
      <c r="L138" s="892"/>
      <c r="M138" s="89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row>
    <row r="139" ht="14.25" customHeight="1">
      <c r="A139" s="52"/>
      <c r="B139" s="52"/>
      <c r="C139" s="52"/>
      <c r="D139" s="52"/>
      <c r="E139" s="52"/>
      <c r="F139" s="52"/>
      <c r="G139" s="52"/>
      <c r="H139" s="52"/>
      <c r="I139" s="52"/>
      <c r="J139" s="52"/>
      <c r="K139" s="52"/>
      <c r="L139" s="892"/>
      <c r="M139" s="89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row>
    <row r="140" ht="14.25" customHeight="1">
      <c r="A140" s="52"/>
      <c r="B140" s="52"/>
      <c r="C140" s="52"/>
      <c r="D140" s="52"/>
      <c r="E140" s="52"/>
      <c r="F140" s="52"/>
      <c r="G140" s="52"/>
      <c r="H140" s="52"/>
      <c r="I140" s="52"/>
      <c r="J140" s="52"/>
      <c r="K140" s="52"/>
      <c r="L140" s="892"/>
      <c r="M140" s="89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row>
    <row r="141" ht="14.25" customHeight="1">
      <c r="A141" s="52"/>
      <c r="B141" s="52"/>
      <c r="C141" s="52"/>
      <c r="D141" s="52"/>
      <c r="E141" s="52"/>
      <c r="F141" s="52"/>
      <c r="G141" s="52"/>
      <c r="H141" s="52"/>
      <c r="I141" s="52"/>
      <c r="J141" s="52"/>
      <c r="K141" s="52"/>
      <c r="L141" s="892"/>
      <c r="M141" s="89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row>
    <row r="142" ht="14.25" customHeight="1">
      <c r="A142" s="52"/>
      <c r="B142" s="52"/>
      <c r="C142" s="52"/>
      <c r="D142" s="52"/>
      <c r="E142" s="52"/>
      <c r="F142" s="52"/>
      <c r="G142" s="52"/>
      <c r="H142" s="52"/>
      <c r="I142" s="52"/>
      <c r="J142" s="52"/>
      <c r="K142" s="52"/>
      <c r="L142" s="892"/>
      <c r="M142" s="89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row>
    <row r="143" ht="14.25" customHeight="1">
      <c r="A143" s="52"/>
      <c r="B143" s="52"/>
      <c r="C143" s="52"/>
      <c r="D143" s="52"/>
      <c r="E143" s="52"/>
      <c r="F143" s="52"/>
      <c r="G143" s="52"/>
      <c r="H143" s="52"/>
      <c r="I143" s="52"/>
      <c r="J143" s="52"/>
      <c r="K143" s="52"/>
      <c r="L143" s="892"/>
      <c r="M143" s="89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row>
    <row r="144" ht="14.25" customHeight="1">
      <c r="A144" s="52"/>
      <c r="B144" s="52"/>
      <c r="C144" s="52"/>
      <c r="D144" s="52"/>
      <c r="E144" s="52"/>
      <c r="F144" s="52"/>
      <c r="G144" s="52"/>
      <c r="H144" s="52"/>
      <c r="I144" s="52"/>
      <c r="J144" s="52"/>
      <c r="K144" s="52"/>
      <c r="L144" s="892"/>
      <c r="M144" s="89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row>
    <row r="145" ht="14.25" customHeight="1">
      <c r="A145" s="52"/>
      <c r="B145" s="52"/>
      <c r="C145" s="52"/>
      <c r="D145" s="52"/>
      <c r="E145" s="52"/>
      <c r="F145" s="52"/>
      <c r="G145" s="52"/>
      <c r="H145" s="52"/>
      <c r="I145" s="52"/>
      <c r="J145" s="52"/>
      <c r="K145" s="52"/>
      <c r="L145" s="892"/>
      <c r="M145" s="89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row>
    <row r="146" ht="14.25" customHeight="1">
      <c r="A146" s="52"/>
      <c r="B146" s="52"/>
      <c r="C146" s="52"/>
      <c r="D146" s="52"/>
      <c r="E146" s="52"/>
      <c r="F146" s="52"/>
      <c r="G146" s="52"/>
      <c r="H146" s="52"/>
      <c r="I146" s="52"/>
      <c r="J146" s="52"/>
      <c r="K146" s="52"/>
      <c r="L146" s="892"/>
      <c r="M146" s="89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row>
    <row r="147" ht="14.25" customHeight="1">
      <c r="A147" s="52"/>
      <c r="B147" s="52"/>
      <c r="C147" s="52"/>
      <c r="D147" s="52"/>
      <c r="E147" s="52"/>
      <c r="F147" s="52"/>
      <c r="G147" s="52"/>
      <c r="H147" s="52"/>
      <c r="I147" s="52"/>
      <c r="J147" s="52"/>
      <c r="K147" s="52"/>
      <c r="L147" s="892"/>
      <c r="M147" s="89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row>
    <row r="148" ht="14.25" customHeight="1">
      <c r="A148" s="52"/>
      <c r="B148" s="52"/>
      <c r="C148" s="52"/>
      <c r="D148" s="52"/>
      <c r="E148" s="52"/>
      <c r="F148" s="52"/>
      <c r="G148" s="52"/>
      <c r="H148" s="52"/>
      <c r="I148" s="52"/>
      <c r="J148" s="52"/>
      <c r="K148" s="52"/>
      <c r="L148" s="892"/>
      <c r="M148" s="89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row>
    <row r="149" ht="14.25" customHeight="1">
      <c r="A149" s="52"/>
      <c r="B149" s="52"/>
      <c r="C149" s="52"/>
      <c r="D149" s="52"/>
      <c r="E149" s="52"/>
      <c r="F149" s="52"/>
      <c r="G149" s="52"/>
      <c r="H149" s="52"/>
      <c r="I149" s="52"/>
      <c r="J149" s="52"/>
      <c r="K149" s="52"/>
      <c r="L149" s="892"/>
      <c r="M149" s="89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row>
    <row r="150" ht="14.25" customHeight="1">
      <c r="A150" s="52"/>
      <c r="B150" s="52"/>
      <c r="C150" s="52"/>
      <c r="D150" s="52"/>
      <c r="E150" s="52"/>
      <c r="F150" s="52"/>
      <c r="G150" s="52"/>
      <c r="H150" s="52"/>
      <c r="I150" s="52"/>
      <c r="J150" s="52"/>
      <c r="K150" s="52"/>
      <c r="L150" s="892"/>
      <c r="M150" s="89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row>
    <row r="151" ht="14.25" customHeight="1">
      <c r="A151" s="52"/>
      <c r="B151" s="52"/>
      <c r="C151" s="52"/>
      <c r="D151" s="52"/>
      <c r="E151" s="52"/>
      <c r="F151" s="52"/>
      <c r="G151" s="52"/>
      <c r="H151" s="52"/>
      <c r="I151" s="52"/>
      <c r="J151" s="52"/>
      <c r="K151" s="52"/>
      <c r="L151" s="892"/>
      <c r="M151" s="89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row>
    <row r="152" ht="14.25" customHeight="1">
      <c r="A152" s="52"/>
      <c r="B152" s="52"/>
      <c r="C152" s="52"/>
      <c r="D152" s="52"/>
      <c r="E152" s="52"/>
      <c r="F152" s="52"/>
      <c r="G152" s="52"/>
      <c r="H152" s="52"/>
      <c r="I152" s="52"/>
      <c r="J152" s="52"/>
      <c r="K152" s="52"/>
      <c r="L152" s="892"/>
      <c r="M152" s="89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row>
    <row r="153" ht="14.25" customHeight="1">
      <c r="A153" s="52"/>
      <c r="B153" s="52"/>
      <c r="C153" s="52"/>
      <c r="D153" s="52"/>
      <c r="E153" s="52"/>
      <c r="F153" s="52"/>
      <c r="G153" s="52"/>
      <c r="H153" s="52"/>
      <c r="I153" s="52"/>
      <c r="J153" s="52"/>
      <c r="K153" s="52"/>
      <c r="L153" s="892"/>
      <c r="M153" s="89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row>
    <row r="154" ht="14.25" customHeight="1">
      <c r="A154" s="52"/>
      <c r="B154" s="52"/>
      <c r="C154" s="52"/>
      <c r="D154" s="52"/>
      <c r="E154" s="52"/>
      <c r="F154" s="52"/>
      <c r="G154" s="52"/>
      <c r="H154" s="52"/>
      <c r="I154" s="52"/>
      <c r="J154" s="52"/>
      <c r="K154" s="52"/>
      <c r="L154" s="892"/>
      <c r="M154" s="89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row>
    <row r="155" ht="14.25" customHeight="1">
      <c r="A155" s="52"/>
      <c r="B155" s="52"/>
      <c r="C155" s="52"/>
      <c r="D155" s="52"/>
      <c r="E155" s="52"/>
      <c r="F155" s="52"/>
      <c r="G155" s="52"/>
      <c r="H155" s="52"/>
      <c r="I155" s="52"/>
      <c r="J155" s="52"/>
      <c r="K155" s="52"/>
      <c r="L155" s="892"/>
      <c r="M155" s="89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row>
    <row r="156" ht="14.25" customHeight="1">
      <c r="A156" s="52"/>
      <c r="B156" s="52"/>
      <c r="C156" s="52"/>
      <c r="D156" s="52"/>
      <c r="E156" s="52"/>
      <c r="F156" s="52"/>
      <c r="G156" s="52"/>
      <c r="H156" s="52"/>
      <c r="I156" s="52"/>
      <c r="J156" s="52"/>
      <c r="K156" s="52"/>
      <c r="L156" s="892"/>
      <c r="M156" s="89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row>
    <row r="157" ht="14.25" customHeight="1">
      <c r="A157" s="52"/>
      <c r="B157" s="52"/>
      <c r="C157" s="52"/>
      <c r="D157" s="52"/>
      <c r="E157" s="52"/>
      <c r="F157" s="52"/>
      <c r="G157" s="52"/>
      <c r="H157" s="52"/>
      <c r="I157" s="52"/>
      <c r="J157" s="52"/>
      <c r="K157" s="52"/>
      <c r="L157" s="892"/>
      <c r="M157" s="89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row>
    <row r="158" ht="14.25" customHeight="1">
      <c r="A158" s="52"/>
      <c r="B158" s="52"/>
      <c r="C158" s="52"/>
      <c r="D158" s="52"/>
      <c r="E158" s="52"/>
      <c r="F158" s="52"/>
      <c r="G158" s="52"/>
      <c r="H158" s="52"/>
      <c r="I158" s="52"/>
      <c r="J158" s="52"/>
      <c r="K158" s="52"/>
      <c r="L158" s="892"/>
      <c r="M158" s="89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row>
    <row r="159" ht="14.25" customHeight="1">
      <c r="A159" s="52"/>
      <c r="B159" s="52"/>
      <c r="C159" s="52"/>
      <c r="D159" s="52"/>
      <c r="E159" s="52"/>
      <c r="F159" s="52"/>
      <c r="G159" s="52"/>
      <c r="H159" s="52"/>
      <c r="I159" s="52"/>
      <c r="J159" s="52"/>
      <c r="K159" s="52"/>
      <c r="L159" s="892"/>
      <c r="M159" s="89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row>
    <row r="160" ht="14.25" customHeight="1">
      <c r="A160" s="52"/>
      <c r="B160" s="52"/>
      <c r="C160" s="52"/>
      <c r="D160" s="52"/>
      <c r="E160" s="52"/>
      <c r="F160" s="52"/>
      <c r="G160" s="52"/>
      <c r="H160" s="52"/>
      <c r="I160" s="52"/>
      <c r="J160" s="52"/>
      <c r="K160" s="52"/>
      <c r="L160" s="892"/>
      <c r="M160" s="89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row>
    <row r="161" ht="14.25" customHeight="1">
      <c r="A161" s="52"/>
      <c r="B161" s="52"/>
      <c r="C161" s="52"/>
      <c r="D161" s="52"/>
      <c r="E161" s="52"/>
      <c r="F161" s="52"/>
      <c r="G161" s="52"/>
      <c r="H161" s="52"/>
      <c r="I161" s="52"/>
      <c r="J161" s="52"/>
      <c r="K161" s="52"/>
      <c r="L161" s="892"/>
      <c r="M161" s="89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row>
    <row r="162" ht="14.25" customHeight="1">
      <c r="A162" s="52"/>
      <c r="B162" s="52"/>
      <c r="C162" s="52"/>
      <c r="D162" s="52"/>
      <c r="E162" s="52"/>
      <c r="F162" s="52"/>
      <c r="G162" s="52"/>
      <c r="H162" s="52"/>
      <c r="I162" s="52"/>
      <c r="J162" s="52"/>
      <c r="K162" s="52"/>
      <c r="L162" s="892"/>
      <c r="M162" s="89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row>
    <row r="163" ht="14.25" customHeight="1">
      <c r="A163" s="52"/>
      <c r="B163" s="52"/>
      <c r="C163" s="52"/>
      <c r="D163" s="52"/>
      <c r="E163" s="52"/>
      <c r="F163" s="52"/>
      <c r="G163" s="52"/>
      <c r="H163" s="52"/>
      <c r="I163" s="52"/>
      <c r="J163" s="52"/>
      <c r="K163" s="52"/>
      <c r="L163" s="892"/>
      <c r="M163" s="89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row>
    <row r="164" ht="14.25" customHeight="1">
      <c r="A164" s="52"/>
      <c r="B164" s="52"/>
      <c r="C164" s="52"/>
      <c r="D164" s="52"/>
      <c r="E164" s="52"/>
      <c r="F164" s="52"/>
      <c r="G164" s="52"/>
      <c r="H164" s="52"/>
      <c r="I164" s="52"/>
      <c r="J164" s="52"/>
      <c r="K164" s="52"/>
      <c r="L164" s="892"/>
      <c r="M164" s="89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row>
    <row r="165" ht="14.25" customHeight="1">
      <c r="A165" s="52"/>
      <c r="B165" s="52"/>
      <c r="C165" s="52"/>
      <c r="D165" s="52"/>
      <c r="E165" s="52"/>
      <c r="F165" s="52"/>
      <c r="G165" s="52"/>
      <c r="H165" s="52"/>
      <c r="I165" s="52"/>
      <c r="J165" s="52"/>
      <c r="K165" s="52"/>
      <c r="L165" s="892"/>
      <c r="M165" s="89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row>
    <row r="166" ht="14.25" customHeight="1">
      <c r="A166" s="52"/>
      <c r="B166" s="52"/>
      <c r="C166" s="52"/>
      <c r="D166" s="52"/>
      <c r="E166" s="52"/>
      <c r="F166" s="52"/>
      <c r="G166" s="52"/>
      <c r="H166" s="52"/>
      <c r="I166" s="52"/>
      <c r="J166" s="52"/>
      <c r="K166" s="52"/>
      <c r="L166" s="892"/>
      <c r="M166" s="89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row>
    <row r="167" ht="14.25" customHeight="1">
      <c r="A167" s="52"/>
      <c r="B167" s="52"/>
      <c r="C167" s="52"/>
      <c r="D167" s="52"/>
      <c r="E167" s="52"/>
      <c r="F167" s="52"/>
      <c r="G167" s="52"/>
      <c r="H167" s="52"/>
      <c r="I167" s="52"/>
      <c r="J167" s="52"/>
      <c r="K167" s="52"/>
      <c r="L167" s="892"/>
      <c r="M167" s="89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row>
    <row r="168" ht="14.25" customHeight="1">
      <c r="A168" s="52"/>
      <c r="B168" s="52"/>
      <c r="C168" s="52"/>
      <c r="D168" s="52"/>
      <c r="E168" s="52"/>
      <c r="F168" s="52"/>
      <c r="G168" s="52"/>
      <c r="H168" s="52"/>
      <c r="I168" s="52"/>
      <c r="J168" s="52"/>
      <c r="K168" s="52"/>
      <c r="L168" s="892"/>
      <c r="M168" s="89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row>
    <row r="169" ht="14.25" customHeight="1">
      <c r="A169" s="52"/>
      <c r="B169" s="52"/>
      <c r="C169" s="52"/>
      <c r="D169" s="52"/>
      <c r="E169" s="52"/>
      <c r="F169" s="52"/>
      <c r="G169" s="52"/>
      <c r="H169" s="52"/>
      <c r="I169" s="52"/>
      <c r="J169" s="52"/>
      <c r="K169" s="52"/>
      <c r="L169" s="892"/>
      <c r="M169" s="89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row>
    <row r="170" ht="14.25" customHeight="1">
      <c r="A170" s="52"/>
      <c r="B170" s="52"/>
      <c r="C170" s="52"/>
      <c r="D170" s="52"/>
      <c r="E170" s="52"/>
      <c r="F170" s="52"/>
      <c r="G170" s="52"/>
      <c r="H170" s="52"/>
      <c r="I170" s="52"/>
      <c r="J170" s="52"/>
      <c r="K170" s="52"/>
      <c r="L170" s="892"/>
      <c r="M170" s="89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row>
    <row r="171" ht="14.25" customHeight="1">
      <c r="A171" s="52"/>
      <c r="B171" s="52"/>
      <c r="C171" s="52"/>
      <c r="D171" s="52"/>
      <c r="E171" s="52"/>
      <c r="F171" s="52"/>
      <c r="G171" s="52"/>
      <c r="H171" s="52"/>
      <c r="I171" s="52"/>
      <c r="J171" s="52"/>
      <c r="K171" s="52"/>
      <c r="L171" s="892"/>
      <c r="M171" s="89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row>
    <row r="172" ht="14.25" customHeight="1">
      <c r="A172" s="52"/>
      <c r="B172" s="52"/>
      <c r="C172" s="52"/>
      <c r="D172" s="52"/>
      <c r="E172" s="52"/>
      <c r="F172" s="52"/>
      <c r="G172" s="52"/>
      <c r="H172" s="52"/>
      <c r="I172" s="52"/>
      <c r="J172" s="52"/>
      <c r="K172" s="52"/>
      <c r="L172" s="892"/>
      <c r="M172" s="89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row>
    <row r="173" ht="14.25" customHeight="1">
      <c r="A173" s="52"/>
      <c r="B173" s="52"/>
      <c r="C173" s="52"/>
      <c r="D173" s="52"/>
      <c r="E173" s="52"/>
      <c r="F173" s="52"/>
      <c r="G173" s="52"/>
      <c r="H173" s="52"/>
      <c r="I173" s="52"/>
      <c r="J173" s="52"/>
      <c r="K173" s="52"/>
      <c r="L173" s="892"/>
      <c r="M173" s="89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row>
    <row r="174" ht="14.25" customHeight="1">
      <c r="A174" s="52"/>
      <c r="B174" s="52"/>
      <c r="C174" s="52"/>
      <c r="D174" s="52"/>
      <c r="E174" s="52"/>
      <c r="F174" s="52"/>
      <c r="G174" s="52"/>
      <c r="H174" s="52"/>
      <c r="I174" s="52"/>
      <c r="J174" s="52"/>
      <c r="K174" s="52"/>
      <c r="L174" s="892"/>
      <c r="M174" s="89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row>
    <row r="175" ht="14.25" customHeight="1">
      <c r="A175" s="52"/>
      <c r="B175" s="52"/>
      <c r="C175" s="52"/>
      <c r="D175" s="52"/>
      <c r="E175" s="52"/>
      <c r="F175" s="52"/>
      <c r="G175" s="52"/>
      <c r="H175" s="52"/>
      <c r="I175" s="52"/>
      <c r="J175" s="52"/>
      <c r="K175" s="52"/>
      <c r="L175" s="892"/>
      <c r="M175" s="89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row>
    <row r="176" ht="14.25" customHeight="1">
      <c r="A176" s="52"/>
      <c r="B176" s="52"/>
      <c r="C176" s="52"/>
      <c r="D176" s="52"/>
      <c r="E176" s="52"/>
      <c r="F176" s="52"/>
      <c r="G176" s="52"/>
      <c r="H176" s="52"/>
      <c r="I176" s="52"/>
      <c r="J176" s="52"/>
      <c r="K176" s="52"/>
      <c r="L176" s="892"/>
      <c r="M176" s="89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row>
    <row r="177" ht="14.25" customHeight="1">
      <c r="A177" s="52"/>
      <c r="B177" s="52"/>
      <c r="C177" s="52"/>
      <c r="D177" s="52"/>
      <c r="E177" s="52"/>
      <c r="F177" s="52"/>
      <c r="G177" s="52"/>
      <c r="H177" s="52"/>
      <c r="I177" s="52"/>
      <c r="J177" s="52"/>
      <c r="K177" s="52"/>
      <c r="L177" s="892"/>
      <c r="M177" s="89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row>
    <row r="178" ht="14.25" customHeight="1">
      <c r="A178" s="52"/>
      <c r="B178" s="52"/>
      <c r="C178" s="52"/>
      <c r="D178" s="52"/>
      <c r="E178" s="52"/>
      <c r="F178" s="52"/>
      <c r="G178" s="52"/>
      <c r="H178" s="52"/>
      <c r="I178" s="52"/>
      <c r="J178" s="52"/>
      <c r="K178" s="52"/>
      <c r="L178" s="892"/>
      <c r="M178" s="89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row>
    <row r="179" ht="14.25" customHeight="1">
      <c r="A179" s="52"/>
      <c r="B179" s="52"/>
      <c r="C179" s="52"/>
      <c r="D179" s="52"/>
      <c r="E179" s="52"/>
      <c r="F179" s="52"/>
      <c r="G179" s="52"/>
      <c r="H179" s="52"/>
      <c r="I179" s="52"/>
      <c r="J179" s="52"/>
      <c r="K179" s="52"/>
      <c r="L179" s="892"/>
      <c r="M179" s="89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row>
    <row r="180" ht="14.25" customHeight="1">
      <c r="A180" s="52"/>
      <c r="B180" s="52"/>
      <c r="C180" s="52"/>
      <c r="D180" s="52"/>
      <c r="E180" s="52"/>
      <c r="F180" s="52"/>
      <c r="G180" s="52"/>
      <c r="H180" s="52"/>
      <c r="I180" s="52"/>
      <c r="J180" s="52"/>
      <c r="K180" s="52"/>
      <c r="L180" s="892"/>
      <c r="M180" s="89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row>
    <row r="181" ht="14.25" customHeight="1">
      <c r="A181" s="52"/>
      <c r="B181" s="52"/>
      <c r="C181" s="52"/>
      <c r="D181" s="52"/>
      <c r="E181" s="52"/>
      <c r="F181" s="52"/>
      <c r="G181" s="52"/>
      <c r="H181" s="52"/>
      <c r="I181" s="52"/>
      <c r="J181" s="52"/>
      <c r="K181" s="52"/>
      <c r="L181" s="892"/>
      <c r="M181" s="89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row>
    <row r="182" ht="14.25" customHeight="1">
      <c r="A182" s="52"/>
      <c r="B182" s="52"/>
      <c r="C182" s="52"/>
      <c r="D182" s="52"/>
      <c r="E182" s="52"/>
      <c r="F182" s="52"/>
      <c r="G182" s="52"/>
      <c r="H182" s="52"/>
      <c r="I182" s="52"/>
      <c r="J182" s="52"/>
      <c r="K182" s="52"/>
      <c r="L182" s="892"/>
      <c r="M182" s="89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row>
    <row r="183" ht="14.25" customHeight="1">
      <c r="A183" s="52"/>
      <c r="B183" s="52"/>
      <c r="C183" s="52"/>
      <c r="D183" s="52"/>
      <c r="E183" s="52"/>
      <c r="F183" s="52"/>
      <c r="G183" s="52"/>
      <c r="H183" s="52"/>
      <c r="I183" s="52"/>
      <c r="J183" s="52"/>
      <c r="K183" s="52"/>
      <c r="L183" s="892"/>
      <c r="M183" s="89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row>
    <row r="184" ht="14.25" customHeight="1">
      <c r="A184" s="52"/>
      <c r="B184" s="52"/>
      <c r="C184" s="52"/>
      <c r="D184" s="52"/>
      <c r="E184" s="52"/>
      <c r="F184" s="52"/>
      <c r="G184" s="52"/>
      <c r="H184" s="52"/>
      <c r="I184" s="52"/>
      <c r="J184" s="52"/>
      <c r="K184" s="52"/>
      <c r="L184" s="892"/>
      <c r="M184" s="89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row>
    <row r="185" ht="14.25" customHeight="1">
      <c r="A185" s="52"/>
      <c r="B185" s="52"/>
      <c r="C185" s="52"/>
      <c r="D185" s="52"/>
      <c r="E185" s="52"/>
      <c r="F185" s="52"/>
      <c r="G185" s="52"/>
      <c r="H185" s="52"/>
      <c r="I185" s="52"/>
      <c r="J185" s="52"/>
      <c r="K185" s="52"/>
      <c r="L185" s="892"/>
      <c r="M185" s="89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row>
    <row r="186" ht="14.25" customHeight="1">
      <c r="A186" s="52"/>
      <c r="B186" s="52"/>
      <c r="C186" s="52"/>
      <c r="D186" s="52"/>
      <c r="E186" s="52"/>
      <c r="F186" s="52"/>
      <c r="G186" s="52"/>
      <c r="H186" s="52"/>
      <c r="I186" s="52"/>
      <c r="J186" s="52"/>
      <c r="K186" s="52"/>
      <c r="L186" s="892"/>
      <c r="M186" s="89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row>
    <row r="187" ht="14.25" customHeight="1">
      <c r="A187" s="52"/>
      <c r="B187" s="52"/>
      <c r="C187" s="52"/>
      <c r="D187" s="52"/>
      <c r="E187" s="52"/>
      <c r="F187" s="52"/>
      <c r="G187" s="52"/>
      <c r="H187" s="52"/>
      <c r="I187" s="52"/>
      <c r="J187" s="52"/>
      <c r="K187" s="52"/>
      <c r="L187" s="892"/>
      <c r="M187" s="89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row>
    <row r="188" ht="14.25" customHeight="1">
      <c r="A188" s="52"/>
      <c r="B188" s="52"/>
      <c r="C188" s="52"/>
      <c r="D188" s="52"/>
      <c r="E188" s="52"/>
      <c r="F188" s="52"/>
      <c r="G188" s="52"/>
      <c r="H188" s="52"/>
      <c r="I188" s="52"/>
      <c r="J188" s="52"/>
      <c r="K188" s="52"/>
      <c r="L188" s="892"/>
      <c r="M188" s="89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row>
    <row r="189" ht="14.25" customHeight="1">
      <c r="A189" s="52"/>
      <c r="B189" s="52"/>
      <c r="C189" s="52"/>
      <c r="D189" s="52"/>
      <c r="E189" s="52"/>
      <c r="F189" s="52"/>
      <c r="G189" s="52"/>
      <c r="H189" s="52"/>
      <c r="I189" s="52"/>
      <c r="J189" s="52"/>
      <c r="K189" s="52"/>
      <c r="L189" s="892"/>
      <c r="M189" s="89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row>
    <row r="190" ht="14.25" customHeight="1">
      <c r="A190" s="52"/>
      <c r="B190" s="52"/>
      <c r="C190" s="52"/>
      <c r="D190" s="52"/>
      <c r="E190" s="52"/>
      <c r="F190" s="52"/>
      <c r="G190" s="52"/>
      <c r="H190" s="52"/>
      <c r="I190" s="52"/>
      <c r="J190" s="52"/>
      <c r="K190" s="52"/>
      <c r="L190" s="892"/>
      <c r="M190" s="89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row>
    <row r="191" ht="14.25" customHeight="1">
      <c r="A191" s="52"/>
      <c r="B191" s="52"/>
      <c r="C191" s="52"/>
      <c r="D191" s="52"/>
      <c r="E191" s="52"/>
      <c r="F191" s="52"/>
      <c r="G191" s="52"/>
      <c r="H191" s="52"/>
      <c r="I191" s="52"/>
      <c r="J191" s="52"/>
      <c r="K191" s="52"/>
      <c r="L191" s="892"/>
      <c r="M191" s="89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row>
    <row r="192" ht="14.25" customHeight="1">
      <c r="A192" s="52"/>
      <c r="B192" s="52"/>
      <c r="C192" s="52"/>
      <c r="D192" s="52"/>
      <c r="E192" s="52"/>
      <c r="F192" s="52"/>
      <c r="G192" s="52"/>
      <c r="H192" s="52"/>
      <c r="I192" s="52"/>
      <c r="J192" s="52"/>
      <c r="K192" s="52"/>
      <c r="L192" s="892"/>
      <c r="M192" s="89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row>
    <row r="193" ht="14.25" customHeight="1">
      <c r="A193" s="52"/>
      <c r="B193" s="52"/>
      <c r="C193" s="52"/>
      <c r="D193" s="52"/>
      <c r="E193" s="52"/>
      <c r="F193" s="52"/>
      <c r="G193" s="52"/>
      <c r="H193" s="52"/>
      <c r="I193" s="52"/>
      <c r="J193" s="52"/>
      <c r="K193" s="52"/>
      <c r="L193" s="892"/>
      <c r="M193" s="89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row>
    <row r="194" ht="14.25" customHeight="1">
      <c r="A194" s="52"/>
      <c r="B194" s="52"/>
      <c r="C194" s="52"/>
      <c r="D194" s="52"/>
      <c r="E194" s="52"/>
      <c r="F194" s="52"/>
      <c r="G194" s="52"/>
      <c r="H194" s="52"/>
      <c r="I194" s="52"/>
      <c r="J194" s="52"/>
      <c r="K194" s="52"/>
      <c r="L194" s="892"/>
      <c r="M194" s="89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row>
    <row r="195" ht="14.25" customHeight="1">
      <c r="A195" s="52"/>
      <c r="B195" s="52"/>
      <c r="C195" s="52"/>
      <c r="D195" s="52"/>
      <c r="E195" s="52"/>
      <c r="F195" s="52"/>
      <c r="G195" s="52"/>
      <c r="H195" s="52"/>
      <c r="I195" s="52"/>
      <c r="J195" s="52"/>
      <c r="K195" s="52"/>
      <c r="L195" s="892"/>
      <c r="M195" s="89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row>
    <row r="196" ht="14.25" customHeight="1">
      <c r="A196" s="52"/>
      <c r="B196" s="52"/>
      <c r="C196" s="52"/>
      <c r="D196" s="52"/>
      <c r="E196" s="52"/>
      <c r="F196" s="52"/>
      <c r="G196" s="52"/>
      <c r="H196" s="52"/>
      <c r="I196" s="52"/>
      <c r="J196" s="52"/>
      <c r="K196" s="52"/>
      <c r="L196" s="892"/>
      <c r="M196" s="89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row>
    <row r="197" ht="14.25" customHeight="1">
      <c r="A197" s="52"/>
      <c r="B197" s="52"/>
      <c r="C197" s="52"/>
      <c r="D197" s="52"/>
      <c r="E197" s="52"/>
      <c r="F197" s="52"/>
      <c r="G197" s="52"/>
      <c r="H197" s="52"/>
      <c r="I197" s="52"/>
      <c r="J197" s="52"/>
      <c r="K197" s="52"/>
      <c r="L197" s="892"/>
      <c r="M197" s="89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row>
    <row r="198" ht="14.25" customHeight="1">
      <c r="A198" s="52"/>
      <c r="B198" s="52"/>
      <c r="C198" s="52"/>
      <c r="D198" s="52"/>
      <c r="E198" s="52"/>
      <c r="F198" s="52"/>
      <c r="G198" s="52"/>
      <c r="H198" s="52"/>
      <c r="I198" s="52"/>
      <c r="J198" s="52"/>
      <c r="K198" s="52"/>
      <c r="L198" s="892"/>
      <c r="M198" s="89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row>
    <row r="199" ht="14.25" customHeight="1">
      <c r="A199" s="52"/>
      <c r="B199" s="52"/>
      <c r="C199" s="52"/>
      <c r="D199" s="52"/>
      <c r="E199" s="52"/>
      <c r="F199" s="52"/>
      <c r="G199" s="52"/>
      <c r="H199" s="52"/>
      <c r="I199" s="52"/>
      <c r="J199" s="52"/>
      <c r="K199" s="52"/>
      <c r="L199" s="892"/>
      <c r="M199" s="89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row>
    <row r="200" ht="14.25" customHeight="1">
      <c r="A200" s="52"/>
      <c r="B200" s="52"/>
      <c r="C200" s="52"/>
      <c r="D200" s="52"/>
      <c r="E200" s="52"/>
      <c r="F200" s="52"/>
      <c r="G200" s="52"/>
      <c r="H200" s="52"/>
      <c r="I200" s="52"/>
      <c r="J200" s="52"/>
      <c r="K200" s="52"/>
      <c r="L200" s="892"/>
      <c r="M200" s="89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row>
    <row r="201" ht="14.25" customHeight="1">
      <c r="A201" s="52"/>
      <c r="B201" s="52"/>
      <c r="C201" s="52"/>
      <c r="D201" s="52"/>
      <c r="E201" s="52"/>
      <c r="F201" s="52"/>
      <c r="G201" s="52"/>
      <c r="H201" s="52"/>
      <c r="I201" s="52"/>
      <c r="J201" s="52"/>
      <c r="K201" s="52"/>
      <c r="L201" s="892"/>
      <c r="M201" s="89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row>
    <row r="202" ht="14.25" customHeight="1">
      <c r="A202" s="52"/>
      <c r="B202" s="52"/>
      <c r="C202" s="52"/>
      <c r="D202" s="52"/>
      <c r="E202" s="52"/>
      <c r="F202" s="52"/>
      <c r="G202" s="52"/>
      <c r="H202" s="52"/>
      <c r="I202" s="52"/>
      <c r="J202" s="52"/>
      <c r="K202" s="52"/>
      <c r="L202" s="892"/>
      <c r="M202" s="89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row>
    <row r="203" ht="14.25" customHeight="1">
      <c r="A203" s="52"/>
      <c r="B203" s="52"/>
      <c r="C203" s="52"/>
      <c r="D203" s="52"/>
      <c r="E203" s="52"/>
      <c r="F203" s="52"/>
      <c r="G203" s="52"/>
      <c r="H203" s="52"/>
      <c r="I203" s="52"/>
      <c r="J203" s="52"/>
      <c r="K203" s="52"/>
      <c r="L203" s="892"/>
      <c r="M203" s="89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row>
    <row r="204" ht="14.25" customHeight="1">
      <c r="A204" s="52"/>
      <c r="B204" s="52"/>
      <c r="C204" s="52"/>
      <c r="D204" s="52"/>
      <c r="E204" s="52"/>
      <c r="F204" s="52"/>
      <c r="G204" s="52"/>
      <c r="H204" s="52"/>
      <c r="I204" s="52"/>
      <c r="J204" s="52"/>
      <c r="K204" s="52"/>
      <c r="L204" s="892"/>
      <c r="M204" s="89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row>
    <row r="205" ht="14.25" customHeight="1">
      <c r="A205" s="52"/>
      <c r="B205" s="52"/>
      <c r="C205" s="52"/>
      <c r="D205" s="52"/>
      <c r="E205" s="52"/>
      <c r="F205" s="52"/>
      <c r="G205" s="52"/>
      <c r="H205" s="52"/>
      <c r="I205" s="52"/>
      <c r="J205" s="52"/>
      <c r="K205" s="52"/>
      <c r="L205" s="892"/>
      <c r="M205" s="89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row>
    <row r="206" ht="14.25" customHeight="1">
      <c r="A206" s="52"/>
      <c r="B206" s="52"/>
      <c r="C206" s="52"/>
      <c r="D206" s="52"/>
      <c r="E206" s="52"/>
      <c r="F206" s="52"/>
      <c r="G206" s="52"/>
      <c r="H206" s="52"/>
      <c r="I206" s="52"/>
      <c r="J206" s="52"/>
      <c r="K206" s="52"/>
      <c r="L206" s="892"/>
      <c r="M206" s="89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row>
    <row r="207" ht="14.25" customHeight="1">
      <c r="A207" s="52"/>
      <c r="B207" s="52"/>
      <c r="C207" s="52"/>
      <c r="D207" s="52"/>
      <c r="E207" s="52"/>
      <c r="F207" s="52"/>
      <c r="G207" s="52"/>
      <c r="H207" s="52"/>
      <c r="I207" s="52"/>
      <c r="J207" s="52"/>
      <c r="K207" s="52"/>
      <c r="L207" s="892"/>
      <c r="M207" s="89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row>
    <row r="208" ht="14.25" customHeight="1">
      <c r="A208" s="52"/>
      <c r="B208" s="52"/>
      <c r="C208" s="52"/>
      <c r="D208" s="52"/>
      <c r="E208" s="52"/>
      <c r="F208" s="52"/>
      <c r="G208" s="52"/>
      <c r="H208" s="52"/>
      <c r="I208" s="52"/>
      <c r="J208" s="52"/>
      <c r="K208" s="52"/>
      <c r="L208" s="892"/>
      <c r="M208" s="89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row>
    <row r="209" ht="14.25" customHeight="1">
      <c r="A209" s="52"/>
      <c r="B209" s="52"/>
      <c r="C209" s="52"/>
      <c r="D209" s="52"/>
      <c r="E209" s="52"/>
      <c r="F209" s="52"/>
      <c r="G209" s="52"/>
      <c r="H209" s="52"/>
      <c r="I209" s="52"/>
      <c r="J209" s="52"/>
      <c r="K209" s="52"/>
      <c r="L209" s="892"/>
      <c r="M209" s="89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row>
    <row r="210" ht="14.25" customHeight="1">
      <c r="A210" s="52"/>
      <c r="B210" s="52"/>
      <c r="C210" s="52"/>
      <c r="D210" s="52"/>
      <c r="E210" s="52"/>
      <c r="F210" s="52"/>
      <c r="G210" s="52"/>
      <c r="H210" s="52"/>
      <c r="I210" s="52"/>
      <c r="J210" s="52"/>
      <c r="K210" s="52"/>
      <c r="L210" s="892"/>
      <c r="M210" s="89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row>
    <row r="211" ht="14.25" customHeight="1">
      <c r="A211" s="52"/>
      <c r="B211" s="52"/>
      <c r="C211" s="52"/>
      <c r="D211" s="52"/>
      <c r="E211" s="52"/>
      <c r="F211" s="52"/>
      <c r="G211" s="52"/>
      <c r="H211" s="52"/>
      <c r="I211" s="52"/>
      <c r="J211" s="52"/>
      <c r="K211" s="52"/>
      <c r="L211" s="892"/>
      <c r="M211" s="89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row>
    <row r="212" ht="14.25" customHeight="1">
      <c r="A212" s="52"/>
      <c r="B212" s="52"/>
      <c r="C212" s="52"/>
      <c r="D212" s="52"/>
      <c r="E212" s="52"/>
      <c r="F212" s="52"/>
      <c r="G212" s="52"/>
      <c r="H212" s="52"/>
      <c r="I212" s="52"/>
      <c r="J212" s="52"/>
      <c r="K212" s="52"/>
      <c r="L212" s="892"/>
      <c r="M212" s="89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row>
    <row r="213" ht="14.25" customHeight="1">
      <c r="A213" s="52"/>
      <c r="B213" s="52"/>
      <c r="C213" s="52"/>
      <c r="D213" s="52"/>
      <c r="E213" s="52"/>
      <c r="F213" s="52"/>
      <c r="G213" s="52"/>
      <c r="H213" s="52"/>
      <c r="I213" s="52"/>
      <c r="J213" s="52"/>
      <c r="K213" s="52"/>
      <c r="L213" s="892"/>
      <c r="M213" s="89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row>
    <row r="214" ht="14.25" customHeight="1">
      <c r="A214" s="52"/>
      <c r="B214" s="52"/>
      <c r="C214" s="52"/>
      <c r="D214" s="52"/>
      <c r="E214" s="52"/>
      <c r="F214" s="52"/>
      <c r="G214" s="52"/>
      <c r="H214" s="52"/>
      <c r="I214" s="52"/>
      <c r="J214" s="52"/>
      <c r="K214" s="52"/>
      <c r="L214" s="892"/>
      <c r="M214" s="89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row>
    <row r="215" ht="14.25" customHeight="1">
      <c r="A215" s="52"/>
      <c r="B215" s="52"/>
      <c r="C215" s="52"/>
      <c r="D215" s="52"/>
      <c r="E215" s="52"/>
      <c r="F215" s="52"/>
      <c r="G215" s="52"/>
      <c r="H215" s="52"/>
      <c r="I215" s="52"/>
      <c r="J215" s="52"/>
      <c r="K215" s="52"/>
      <c r="L215" s="892"/>
      <c r="M215" s="89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row>
    <row r="216" ht="14.25" customHeight="1">
      <c r="A216" s="52"/>
      <c r="B216" s="52"/>
      <c r="C216" s="52"/>
      <c r="D216" s="52"/>
      <c r="E216" s="52"/>
      <c r="F216" s="52"/>
      <c r="G216" s="52"/>
      <c r="H216" s="52"/>
      <c r="I216" s="52"/>
      <c r="J216" s="52"/>
      <c r="K216" s="52"/>
      <c r="L216" s="892"/>
      <c r="M216" s="89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row>
    <row r="217" ht="14.25" customHeight="1">
      <c r="A217" s="52"/>
      <c r="B217" s="52"/>
      <c r="C217" s="52"/>
      <c r="D217" s="52"/>
      <c r="E217" s="52"/>
      <c r="F217" s="52"/>
      <c r="G217" s="52"/>
      <c r="H217" s="52"/>
      <c r="I217" s="52"/>
      <c r="J217" s="52"/>
      <c r="K217" s="52"/>
      <c r="L217" s="892"/>
      <c r="M217" s="89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row>
    <row r="218" ht="14.25" customHeight="1">
      <c r="A218" s="52"/>
      <c r="B218" s="52"/>
      <c r="C218" s="52"/>
      <c r="D218" s="52"/>
      <c r="E218" s="52"/>
      <c r="F218" s="52"/>
      <c r="G218" s="52"/>
      <c r="H218" s="52"/>
      <c r="I218" s="52"/>
      <c r="J218" s="52"/>
      <c r="K218" s="52"/>
      <c r="L218" s="892"/>
      <c r="M218" s="89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row>
    <row r="219" ht="14.25" customHeight="1">
      <c r="A219" s="52"/>
      <c r="B219" s="52"/>
      <c r="C219" s="52"/>
      <c r="D219" s="52"/>
      <c r="E219" s="52"/>
      <c r="F219" s="52"/>
      <c r="G219" s="52"/>
      <c r="H219" s="52"/>
      <c r="I219" s="52"/>
      <c r="J219" s="52"/>
      <c r="K219" s="52"/>
      <c r="L219" s="892"/>
      <c r="M219" s="89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row>
    <row r="220" ht="14.25" customHeight="1">
      <c r="A220" s="52"/>
      <c r="B220" s="52"/>
      <c r="C220" s="52"/>
      <c r="D220" s="52"/>
      <c r="E220" s="52"/>
      <c r="F220" s="52"/>
      <c r="G220" s="52"/>
      <c r="H220" s="52"/>
      <c r="I220" s="52"/>
      <c r="J220" s="52"/>
      <c r="K220" s="52"/>
      <c r="L220" s="892"/>
      <c r="M220" s="89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row>
    <row r="221" ht="14.25" customHeight="1">
      <c r="A221" s="52"/>
      <c r="B221" s="52"/>
      <c r="C221" s="52"/>
      <c r="D221" s="52"/>
      <c r="E221" s="52"/>
      <c r="F221" s="52"/>
      <c r="G221" s="52"/>
      <c r="H221" s="52"/>
      <c r="I221" s="52"/>
      <c r="J221" s="52"/>
      <c r="K221" s="52"/>
      <c r="L221" s="892"/>
      <c r="M221" s="89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row>
    <row r="222" ht="14.25" customHeight="1">
      <c r="A222" s="52"/>
      <c r="B222" s="52"/>
      <c r="C222" s="52"/>
      <c r="D222" s="52"/>
      <c r="E222" s="52"/>
      <c r="F222" s="52"/>
      <c r="G222" s="52"/>
      <c r="H222" s="52"/>
      <c r="I222" s="52"/>
      <c r="J222" s="52"/>
      <c r="K222" s="52"/>
      <c r="L222" s="892"/>
      <c r="M222" s="89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row>
    <row r="223" ht="14.25" customHeight="1">
      <c r="A223" s="52"/>
      <c r="B223" s="52"/>
      <c r="C223" s="52"/>
      <c r="D223" s="52"/>
      <c r="E223" s="52"/>
      <c r="F223" s="52"/>
      <c r="G223" s="52"/>
      <c r="H223" s="52"/>
      <c r="I223" s="52"/>
      <c r="J223" s="52"/>
      <c r="K223" s="52"/>
      <c r="L223" s="892"/>
      <c r="M223" s="89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row>
    <row r="224" ht="14.25" customHeight="1">
      <c r="A224" s="52"/>
      <c r="B224" s="52"/>
      <c r="C224" s="52"/>
      <c r="D224" s="52"/>
      <c r="E224" s="52"/>
      <c r="F224" s="52"/>
      <c r="G224" s="52"/>
      <c r="H224" s="52"/>
      <c r="I224" s="52"/>
      <c r="J224" s="52"/>
      <c r="K224" s="52"/>
      <c r="L224" s="892"/>
      <c r="M224" s="89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row>
    <row r="225" ht="14.25" customHeight="1">
      <c r="A225" s="52"/>
      <c r="B225" s="52"/>
      <c r="C225" s="52"/>
      <c r="D225" s="52"/>
      <c r="E225" s="52"/>
      <c r="F225" s="52"/>
      <c r="G225" s="52"/>
      <c r="H225" s="52"/>
      <c r="I225" s="52"/>
      <c r="J225" s="52"/>
      <c r="K225" s="52"/>
      <c r="L225" s="892"/>
      <c r="M225" s="89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row>
    <row r="226" ht="14.25" customHeight="1">
      <c r="A226" s="52"/>
      <c r="B226" s="52"/>
      <c r="C226" s="52"/>
      <c r="D226" s="52"/>
      <c r="E226" s="52"/>
      <c r="F226" s="52"/>
      <c r="G226" s="52"/>
      <c r="H226" s="52"/>
      <c r="I226" s="52"/>
      <c r="J226" s="52"/>
      <c r="K226" s="52"/>
      <c r="L226" s="892"/>
      <c r="M226" s="89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row>
    <row r="227" ht="14.25" customHeight="1">
      <c r="A227" s="52"/>
      <c r="B227" s="52"/>
      <c r="C227" s="52"/>
      <c r="D227" s="52"/>
      <c r="E227" s="52"/>
      <c r="F227" s="52"/>
      <c r="G227" s="52"/>
      <c r="H227" s="52"/>
      <c r="I227" s="52"/>
      <c r="J227" s="52"/>
      <c r="K227" s="52"/>
      <c r="L227" s="892"/>
      <c r="M227" s="89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row>
    <row r="228" ht="14.25" customHeight="1">
      <c r="A228" s="52"/>
      <c r="B228" s="52"/>
      <c r="C228" s="52"/>
      <c r="D228" s="52"/>
      <c r="E228" s="52"/>
      <c r="F228" s="52"/>
      <c r="G228" s="52"/>
      <c r="H228" s="52"/>
      <c r="I228" s="52"/>
      <c r="J228" s="52"/>
      <c r="K228" s="52"/>
      <c r="L228" s="892"/>
      <c r="M228" s="89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row>
    <row r="229" ht="14.25" customHeight="1">
      <c r="A229" s="52"/>
      <c r="B229" s="52"/>
      <c r="C229" s="52"/>
      <c r="D229" s="52"/>
      <c r="E229" s="52"/>
      <c r="F229" s="52"/>
      <c r="G229" s="52"/>
      <c r="H229" s="52"/>
      <c r="I229" s="52"/>
      <c r="J229" s="52"/>
      <c r="K229" s="52"/>
      <c r="L229" s="892"/>
      <c r="M229" s="89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row>
    <row r="230" ht="14.25" customHeight="1">
      <c r="A230" s="52"/>
      <c r="B230" s="52"/>
      <c r="C230" s="52"/>
      <c r="D230" s="52"/>
      <c r="E230" s="52"/>
      <c r="F230" s="52"/>
      <c r="G230" s="52"/>
      <c r="H230" s="52"/>
      <c r="I230" s="52"/>
      <c r="J230" s="52"/>
      <c r="K230" s="52"/>
      <c r="L230" s="892"/>
      <c r="M230" s="89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row>
    <row r="231" ht="14.25" customHeight="1">
      <c r="A231" s="52"/>
      <c r="B231" s="52"/>
      <c r="C231" s="52"/>
      <c r="D231" s="52"/>
      <c r="E231" s="52"/>
      <c r="F231" s="52"/>
      <c r="G231" s="52"/>
      <c r="H231" s="52"/>
      <c r="I231" s="52"/>
      <c r="J231" s="52"/>
      <c r="K231" s="52"/>
      <c r="L231" s="892"/>
      <c r="M231" s="89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row>
    <row r="232" ht="14.25" customHeight="1">
      <c r="A232" s="52"/>
      <c r="B232" s="52"/>
      <c r="C232" s="52"/>
      <c r="D232" s="52"/>
      <c r="E232" s="52"/>
      <c r="F232" s="52"/>
      <c r="G232" s="52"/>
      <c r="H232" s="52"/>
      <c r="I232" s="52"/>
      <c r="J232" s="52"/>
      <c r="K232" s="52"/>
      <c r="L232" s="892"/>
      <c r="M232" s="89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row>
    <row r="233" ht="14.25" customHeight="1">
      <c r="A233" s="52"/>
      <c r="B233" s="52"/>
      <c r="C233" s="52"/>
      <c r="D233" s="52"/>
      <c r="E233" s="52"/>
      <c r="F233" s="52"/>
      <c r="G233" s="52"/>
      <c r="H233" s="52"/>
      <c r="I233" s="52"/>
      <c r="J233" s="52"/>
      <c r="K233" s="52"/>
      <c r="L233" s="892"/>
      <c r="M233" s="89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row>
    <row r="234" ht="14.25" customHeight="1">
      <c r="A234" s="52"/>
      <c r="B234" s="52"/>
      <c r="C234" s="52"/>
      <c r="D234" s="52"/>
      <c r="E234" s="52"/>
      <c r="F234" s="52"/>
      <c r="G234" s="52"/>
      <c r="H234" s="52"/>
      <c r="I234" s="52"/>
      <c r="J234" s="52"/>
      <c r="K234" s="52"/>
      <c r="L234" s="892"/>
      <c r="M234" s="89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row>
    <row r="235" ht="14.25" customHeight="1">
      <c r="A235" s="52"/>
      <c r="B235" s="52"/>
      <c r="C235" s="52"/>
      <c r="D235" s="52"/>
      <c r="E235" s="52"/>
      <c r="F235" s="52"/>
      <c r="G235" s="52"/>
      <c r="H235" s="52"/>
      <c r="I235" s="52"/>
      <c r="J235" s="52"/>
      <c r="K235" s="52"/>
      <c r="L235" s="892"/>
      <c r="M235" s="89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row>
    <row r="236" ht="14.25" customHeight="1">
      <c r="A236" s="52"/>
      <c r="B236" s="52"/>
      <c r="C236" s="52"/>
      <c r="D236" s="52"/>
      <c r="E236" s="52"/>
      <c r="F236" s="52"/>
      <c r="G236" s="52"/>
      <c r="H236" s="52"/>
      <c r="I236" s="52"/>
      <c r="J236" s="52"/>
      <c r="K236" s="52"/>
      <c r="L236" s="892"/>
      <c r="M236" s="89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row>
    <row r="237" ht="14.25" customHeight="1">
      <c r="A237" s="52"/>
      <c r="B237" s="52"/>
      <c r="C237" s="52"/>
      <c r="D237" s="52"/>
      <c r="E237" s="52"/>
      <c r="F237" s="52"/>
      <c r="G237" s="52"/>
      <c r="H237" s="52"/>
      <c r="I237" s="52"/>
      <c r="J237" s="52"/>
      <c r="K237" s="52"/>
      <c r="L237" s="892"/>
      <c r="M237" s="89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row>
    <row r="238" ht="14.25" customHeight="1">
      <c r="A238" s="52"/>
      <c r="B238" s="52"/>
      <c r="C238" s="52"/>
      <c r="D238" s="52"/>
      <c r="E238" s="52"/>
      <c r="F238" s="52"/>
      <c r="G238" s="52"/>
      <c r="H238" s="52"/>
      <c r="I238" s="52"/>
      <c r="J238" s="52"/>
      <c r="K238" s="52"/>
      <c r="L238" s="892"/>
      <c r="M238" s="89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row>
    <row r="239" ht="14.25" customHeight="1">
      <c r="A239" s="52"/>
      <c r="B239" s="52"/>
      <c r="C239" s="52"/>
      <c r="D239" s="52"/>
      <c r="E239" s="52"/>
      <c r="F239" s="52"/>
      <c r="G239" s="52"/>
      <c r="H239" s="52"/>
      <c r="I239" s="52"/>
      <c r="J239" s="52"/>
      <c r="K239" s="52"/>
      <c r="L239" s="892"/>
      <c r="M239" s="89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row>
    <row r="240" ht="14.25" customHeight="1">
      <c r="A240" s="52"/>
      <c r="B240" s="52"/>
      <c r="C240" s="52"/>
      <c r="D240" s="52"/>
      <c r="E240" s="52"/>
      <c r="F240" s="52"/>
      <c r="G240" s="52"/>
      <c r="H240" s="52"/>
      <c r="I240" s="52"/>
      <c r="J240" s="52"/>
      <c r="K240" s="52"/>
      <c r="L240" s="892"/>
      <c r="M240" s="89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row>
    <row r="241" ht="14.25" customHeight="1">
      <c r="A241" s="52"/>
      <c r="B241" s="52"/>
      <c r="C241" s="52"/>
      <c r="D241" s="52"/>
      <c r="E241" s="52"/>
      <c r="F241" s="52"/>
      <c r="G241" s="52"/>
      <c r="H241" s="52"/>
      <c r="I241" s="52"/>
      <c r="J241" s="52"/>
      <c r="K241" s="52"/>
      <c r="L241" s="892"/>
      <c r="M241" s="89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row>
    <row r="242" ht="14.25" customHeight="1">
      <c r="A242" s="52"/>
      <c r="B242" s="52"/>
      <c r="C242" s="52"/>
      <c r="D242" s="52"/>
      <c r="E242" s="52"/>
      <c r="F242" s="52"/>
      <c r="G242" s="52"/>
      <c r="H242" s="52"/>
      <c r="I242" s="52"/>
      <c r="J242" s="52"/>
      <c r="K242" s="52"/>
      <c r="L242" s="892"/>
      <c r="M242" s="89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row>
    <row r="243" ht="14.25" customHeight="1">
      <c r="A243" s="52"/>
      <c r="B243" s="52"/>
      <c r="C243" s="52"/>
      <c r="D243" s="52"/>
      <c r="E243" s="52"/>
      <c r="F243" s="52"/>
      <c r="G243" s="52"/>
      <c r="H243" s="52"/>
      <c r="I243" s="52"/>
      <c r="J243" s="52"/>
      <c r="K243" s="52"/>
      <c r="L243" s="892"/>
      <c r="M243" s="89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row>
    <row r="244" ht="14.25" customHeight="1">
      <c r="A244" s="52"/>
      <c r="B244" s="52"/>
      <c r="C244" s="52"/>
      <c r="D244" s="52"/>
      <c r="E244" s="52"/>
      <c r="F244" s="52"/>
      <c r="G244" s="52"/>
      <c r="H244" s="52"/>
      <c r="I244" s="52"/>
      <c r="J244" s="52"/>
      <c r="K244" s="52"/>
      <c r="L244" s="892"/>
      <c r="M244" s="89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row>
    <row r="245" ht="14.25" customHeight="1">
      <c r="A245" s="52"/>
      <c r="B245" s="52"/>
      <c r="C245" s="52"/>
      <c r="D245" s="52"/>
      <c r="E245" s="52"/>
      <c r="F245" s="52"/>
      <c r="G245" s="52"/>
      <c r="H245" s="52"/>
      <c r="I245" s="52"/>
      <c r="J245" s="52"/>
      <c r="K245" s="52"/>
      <c r="L245" s="892"/>
      <c r="M245" s="89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row>
    <row r="246" ht="14.25" customHeight="1">
      <c r="A246" s="52"/>
      <c r="B246" s="52"/>
      <c r="C246" s="52"/>
      <c r="D246" s="52"/>
      <c r="E246" s="52"/>
      <c r="F246" s="52"/>
      <c r="G246" s="52"/>
      <c r="H246" s="52"/>
      <c r="I246" s="52"/>
      <c r="J246" s="52"/>
      <c r="K246" s="52"/>
      <c r="L246" s="892"/>
      <c r="M246" s="89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row>
    <row r="247" ht="14.25" customHeight="1">
      <c r="A247" s="52"/>
      <c r="B247" s="52"/>
      <c r="C247" s="52"/>
      <c r="D247" s="52"/>
      <c r="E247" s="52"/>
      <c r="F247" s="52"/>
      <c r="G247" s="52"/>
      <c r="H247" s="52"/>
      <c r="I247" s="52"/>
      <c r="J247" s="52"/>
      <c r="K247" s="52"/>
      <c r="L247" s="892"/>
      <c r="M247" s="89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row>
    <row r="248" ht="14.25" customHeight="1">
      <c r="A248" s="52"/>
      <c r="B248" s="52"/>
      <c r="C248" s="52"/>
      <c r="D248" s="52"/>
      <c r="E248" s="52"/>
      <c r="F248" s="52"/>
      <c r="G248" s="52"/>
      <c r="H248" s="52"/>
      <c r="I248" s="52"/>
      <c r="J248" s="52"/>
      <c r="K248" s="52"/>
      <c r="L248" s="892"/>
      <c r="M248" s="89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row>
    <row r="249" ht="14.25" customHeight="1">
      <c r="A249" s="52"/>
      <c r="B249" s="52"/>
      <c r="C249" s="52"/>
      <c r="D249" s="52"/>
      <c r="E249" s="52"/>
      <c r="F249" s="52"/>
      <c r="G249" s="52"/>
      <c r="H249" s="52"/>
      <c r="I249" s="52"/>
      <c r="J249" s="52"/>
      <c r="K249" s="52"/>
      <c r="L249" s="892"/>
      <c r="M249" s="89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row>
    <row r="250" ht="14.25" customHeight="1">
      <c r="A250" s="52"/>
      <c r="B250" s="52"/>
      <c r="C250" s="52"/>
      <c r="D250" s="52"/>
      <c r="E250" s="52"/>
      <c r="F250" s="52"/>
      <c r="G250" s="52"/>
      <c r="H250" s="52"/>
      <c r="I250" s="52"/>
      <c r="J250" s="52"/>
      <c r="K250" s="52"/>
      <c r="L250" s="892"/>
      <c r="M250" s="89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row>
    <row r="251" ht="14.25" customHeight="1">
      <c r="A251" s="52"/>
      <c r="B251" s="52"/>
      <c r="C251" s="52"/>
      <c r="D251" s="52"/>
      <c r="E251" s="52"/>
      <c r="F251" s="52"/>
      <c r="G251" s="52"/>
      <c r="H251" s="52"/>
      <c r="I251" s="52"/>
      <c r="J251" s="52"/>
      <c r="K251" s="52"/>
      <c r="L251" s="892"/>
      <c r="M251" s="89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row>
    <row r="252" ht="14.25" customHeight="1">
      <c r="A252" s="52"/>
      <c r="B252" s="52"/>
      <c r="C252" s="52"/>
      <c r="D252" s="52"/>
      <c r="E252" s="52"/>
      <c r="F252" s="52"/>
      <c r="G252" s="52"/>
      <c r="H252" s="52"/>
      <c r="I252" s="52"/>
      <c r="J252" s="52"/>
      <c r="K252" s="52"/>
      <c r="L252" s="892"/>
      <c r="M252" s="89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row>
    <row r="253" ht="14.25" customHeight="1">
      <c r="A253" s="52"/>
      <c r="B253" s="52"/>
      <c r="C253" s="52"/>
      <c r="D253" s="52"/>
      <c r="E253" s="52"/>
      <c r="F253" s="52"/>
      <c r="G253" s="52"/>
      <c r="H253" s="52"/>
      <c r="I253" s="52"/>
      <c r="J253" s="52"/>
      <c r="K253" s="52"/>
      <c r="L253" s="892"/>
      <c r="M253" s="89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row>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V29:BH29"/>
    <mergeCell ref="AV41:BH41"/>
    <mergeCell ref="S1:AE1"/>
    <mergeCell ref="AH1:AT1"/>
    <mergeCell ref="AV1:BH1"/>
    <mergeCell ref="AH3:AT3"/>
    <mergeCell ref="AH16:AT16"/>
    <mergeCell ref="AV16:BH16"/>
    <mergeCell ref="AH29:AT29"/>
  </mergeCells>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4.88"/>
    <col customWidth="1" min="2" max="2" width="22.13"/>
    <col customWidth="1" min="3" max="3" width="13.88"/>
    <col customWidth="1" min="4" max="4" width="11.88"/>
    <col customWidth="1" min="5" max="5" width="10.0"/>
    <col customWidth="1" min="6" max="7" width="9.38"/>
    <col customWidth="1" min="8" max="8" width="11.5"/>
    <col customWidth="1" min="9" max="9" width="12.38"/>
    <col customWidth="1" min="10" max="10" width="12.25"/>
    <col customWidth="1" min="11" max="11" width="11.13"/>
    <col customWidth="1" min="12" max="13" width="10.5"/>
    <col customWidth="1" min="14" max="14" width="11.75"/>
    <col customWidth="1" min="15" max="15" width="13.63"/>
    <col customWidth="1" min="16" max="16" width="13.13"/>
    <col customWidth="1" min="17" max="17" width="8.75"/>
    <col customWidth="1" min="18" max="18" width="7.38"/>
    <col customWidth="1" min="19" max="19" width="13.88"/>
  </cols>
  <sheetData>
    <row r="1">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row>
    <row r="2" ht="27.0" customHeight="1">
      <c r="A2" s="52"/>
      <c r="B2" s="923" t="s">
        <v>760</v>
      </c>
      <c r="C2" s="924">
        <v>0.972</v>
      </c>
      <c r="D2" s="925" t="s">
        <v>761</v>
      </c>
      <c r="E2" s="52"/>
      <c r="F2" s="52"/>
      <c r="G2" s="52"/>
      <c r="H2" s="52"/>
      <c r="I2" s="52"/>
      <c r="J2" s="52"/>
      <c r="K2" s="52"/>
      <c r="L2" s="52"/>
      <c r="M2" s="52"/>
      <c r="N2" s="52"/>
      <c r="O2" s="52"/>
      <c r="P2" s="52"/>
      <c r="Q2" s="52"/>
      <c r="R2" s="52"/>
      <c r="S2" s="52"/>
      <c r="T2" s="52"/>
      <c r="U2" s="52"/>
      <c r="V2" s="52"/>
      <c r="W2" s="52"/>
      <c r="X2" s="52"/>
      <c r="Y2" s="52"/>
      <c r="Z2" s="52"/>
      <c r="AA2" s="52"/>
      <c r="AB2" s="52"/>
      <c r="AC2" s="52"/>
    </row>
    <row r="3">
      <c r="A3" s="52"/>
      <c r="B3" s="923" t="s">
        <v>766</v>
      </c>
      <c r="C3" s="924">
        <v>0.875685729153946</v>
      </c>
      <c r="D3" s="61"/>
      <c r="E3" s="52"/>
      <c r="F3" s="52"/>
      <c r="G3" s="52"/>
      <c r="H3" s="52"/>
      <c r="I3" s="926"/>
      <c r="J3" s="926"/>
      <c r="K3" s="52"/>
      <c r="L3" s="52"/>
      <c r="M3" s="52"/>
      <c r="N3" s="52"/>
      <c r="O3" s="52"/>
      <c r="P3" s="52"/>
      <c r="Q3" s="52"/>
      <c r="R3" s="52"/>
      <c r="S3" s="52"/>
      <c r="T3" s="52"/>
      <c r="U3" s="52"/>
      <c r="V3" s="52"/>
      <c r="W3" s="52"/>
      <c r="X3" s="52"/>
      <c r="Y3" s="52"/>
      <c r="Z3" s="52"/>
      <c r="AA3" s="52"/>
      <c r="AB3" s="52"/>
      <c r="AC3" s="52"/>
    </row>
    <row r="4">
      <c r="A4" s="52"/>
      <c r="B4" s="52"/>
      <c r="C4" s="52"/>
      <c r="D4" s="52"/>
      <c r="E4" s="52"/>
      <c r="F4" s="52"/>
      <c r="G4" s="52"/>
      <c r="H4" s="52"/>
      <c r="I4" s="926"/>
      <c r="J4" s="926"/>
      <c r="K4" s="926"/>
      <c r="L4" s="926"/>
      <c r="M4" s="927"/>
      <c r="N4" s="52"/>
      <c r="O4" s="52"/>
      <c r="P4" s="52"/>
      <c r="Q4" s="52"/>
      <c r="R4" s="52"/>
      <c r="S4" s="52"/>
      <c r="T4" s="52"/>
      <c r="U4" s="52"/>
      <c r="V4" s="52"/>
      <c r="W4" s="52"/>
      <c r="X4" s="52"/>
      <c r="Y4" s="52"/>
      <c r="Z4" s="52"/>
      <c r="AA4" s="52"/>
      <c r="AB4" s="52"/>
      <c r="AC4" s="52"/>
    </row>
    <row r="5">
      <c r="A5" s="52"/>
      <c r="B5" s="928" t="s">
        <v>767</v>
      </c>
      <c r="C5" s="52"/>
      <c r="D5" s="52"/>
      <c r="E5" s="52"/>
      <c r="F5" s="52"/>
      <c r="G5" s="52"/>
      <c r="H5" s="52"/>
      <c r="I5" s="52"/>
      <c r="J5" s="52"/>
      <c r="K5" s="52"/>
      <c r="L5" s="52"/>
      <c r="M5" s="52"/>
      <c r="N5" s="52"/>
      <c r="O5" s="52"/>
      <c r="P5" s="52"/>
      <c r="Q5" s="50"/>
      <c r="R5" s="929"/>
      <c r="S5" s="929"/>
      <c r="T5" s="929"/>
      <c r="U5" s="929"/>
      <c r="V5" s="929"/>
      <c r="W5" s="929"/>
      <c r="X5" s="929"/>
      <c r="Y5" s="929"/>
      <c r="Z5" s="929"/>
      <c r="AA5" s="929"/>
      <c r="AB5" s="929"/>
      <c r="AC5" s="929"/>
    </row>
    <row r="6">
      <c r="A6" s="52"/>
      <c r="B6" s="52"/>
      <c r="C6" s="930">
        <v>2019.0</v>
      </c>
      <c r="D6" s="930">
        <v>2020.0</v>
      </c>
      <c r="E6" s="930">
        <v>2021.0</v>
      </c>
      <c r="F6" s="930">
        <v>2022.0</v>
      </c>
      <c r="G6" s="930">
        <v>2023.0</v>
      </c>
      <c r="H6" s="930">
        <v>2024.0</v>
      </c>
      <c r="I6" s="930">
        <v>2025.0</v>
      </c>
      <c r="J6" s="930">
        <v>2026.0</v>
      </c>
      <c r="K6" s="930">
        <v>2027.0</v>
      </c>
      <c r="L6" s="930">
        <v>2028.0</v>
      </c>
      <c r="M6" s="930">
        <v>2029.0</v>
      </c>
      <c r="N6" s="930">
        <v>2030.0</v>
      </c>
      <c r="O6" s="931" t="s">
        <v>768</v>
      </c>
      <c r="P6" s="932"/>
      <c r="Q6" s="50"/>
      <c r="R6" s="929"/>
      <c r="S6" s="929"/>
      <c r="T6" s="929"/>
      <c r="U6" s="929"/>
      <c r="V6" s="929"/>
      <c r="W6" s="929"/>
      <c r="X6" s="929"/>
      <c r="Y6" s="929"/>
      <c r="Z6" s="929"/>
      <c r="AA6" s="929"/>
      <c r="AB6" s="929"/>
      <c r="AC6" s="929"/>
    </row>
    <row r="7">
      <c r="A7" s="52"/>
      <c r="B7" s="933" t="s">
        <v>769</v>
      </c>
      <c r="C7" s="934">
        <v>1.2467198E7</v>
      </c>
      <c r="D7" s="934">
        <v>1.2793465E7</v>
      </c>
      <c r="E7" s="934">
        <v>1.3079634E7</v>
      </c>
      <c r="F7" s="934">
        <v>1.3330306E7</v>
      </c>
      <c r="G7" s="934">
        <v>1.3556569E7</v>
      </c>
      <c r="H7" s="934">
        <v>1.3777053E7</v>
      </c>
      <c r="I7" s="934">
        <v>1.4005863E7</v>
      </c>
      <c r="J7" s="934">
        <v>1.4247337E7</v>
      </c>
      <c r="K7" s="934">
        <v>1.4497317E7</v>
      </c>
      <c r="L7" s="934">
        <v>1.4751901E7</v>
      </c>
      <c r="M7" s="934">
        <v>1.5003847E7</v>
      </c>
      <c r="N7" s="934">
        <v>1.5247572E7</v>
      </c>
      <c r="O7" s="61"/>
      <c r="P7" s="932"/>
      <c r="Q7" s="50"/>
      <c r="R7" s="929"/>
      <c r="S7" s="929"/>
      <c r="T7" s="929"/>
      <c r="U7" s="929"/>
      <c r="V7" s="929"/>
      <c r="W7" s="929"/>
      <c r="X7" s="929"/>
      <c r="Y7" s="929"/>
      <c r="Z7" s="929"/>
      <c r="AA7" s="929"/>
      <c r="AB7" s="929"/>
      <c r="AC7" s="929"/>
    </row>
    <row r="8">
      <c r="A8" s="52"/>
      <c r="B8" s="935" t="s">
        <v>770</v>
      </c>
      <c r="C8" s="936"/>
      <c r="D8" s="936">
        <f t="shared" ref="D8:N8" si="1">D7-C7</f>
        <v>326267</v>
      </c>
      <c r="E8" s="936">
        <f t="shared" si="1"/>
        <v>286169</v>
      </c>
      <c r="F8" s="936">
        <f t="shared" si="1"/>
        <v>250672</v>
      </c>
      <c r="G8" s="936">
        <f t="shared" si="1"/>
        <v>226263</v>
      </c>
      <c r="H8" s="936">
        <f t="shared" si="1"/>
        <v>220484</v>
      </c>
      <c r="I8" s="936">
        <f t="shared" si="1"/>
        <v>228810</v>
      </c>
      <c r="J8" s="936">
        <f t="shared" si="1"/>
        <v>241474</v>
      </c>
      <c r="K8" s="936">
        <f t="shared" si="1"/>
        <v>249980</v>
      </c>
      <c r="L8" s="936">
        <f t="shared" si="1"/>
        <v>254584</v>
      </c>
      <c r="M8" s="936">
        <f t="shared" si="1"/>
        <v>251946</v>
      </c>
      <c r="N8" s="936">
        <f t="shared" si="1"/>
        <v>243725</v>
      </c>
      <c r="O8" s="52"/>
      <c r="P8" s="52"/>
      <c r="Q8" s="50"/>
      <c r="R8" s="929"/>
      <c r="S8" s="929"/>
      <c r="T8" s="929"/>
      <c r="U8" s="929"/>
      <c r="V8" s="929"/>
      <c r="W8" s="929"/>
      <c r="X8" s="929"/>
      <c r="Y8" s="929"/>
      <c r="Z8" s="929"/>
      <c r="AA8" s="929"/>
      <c r="AB8" s="929"/>
      <c r="AC8" s="929"/>
    </row>
    <row r="9">
      <c r="A9" s="52"/>
      <c r="B9" s="935" t="s">
        <v>771</v>
      </c>
      <c r="C9" s="937">
        <f>C7*$C$2</f>
        <v>12118116.46</v>
      </c>
      <c r="D9" s="937">
        <f t="shared" ref="D9:N9" si="2">C9+D8</f>
        <v>12444383.46</v>
      </c>
      <c r="E9" s="937">
        <f t="shared" si="2"/>
        <v>12730552.46</v>
      </c>
      <c r="F9" s="937">
        <f t="shared" si="2"/>
        <v>12981224.46</v>
      </c>
      <c r="G9" s="937">
        <f t="shared" si="2"/>
        <v>13207487.46</v>
      </c>
      <c r="H9" s="937">
        <f t="shared" si="2"/>
        <v>13427971.46</v>
      </c>
      <c r="I9" s="937">
        <f t="shared" si="2"/>
        <v>13656781.46</v>
      </c>
      <c r="J9" s="937">
        <f t="shared" si="2"/>
        <v>13898255.46</v>
      </c>
      <c r="K9" s="937">
        <f t="shared" si="2"/>
        <v>14148235.46</v>
      </c>
      <c r="L9" s="937">
        <f t="shared" si="2"/>
        <v>14402819.46</v>
      </c>
      <c r="M9" s="937">
        <f t="shared" si="2"/>
        <v>14654765.46</v>
      </c>
      <c r="N9" s="937">
        <f t="shared" si="2"/>
        <v>14898490.46</v>
      </c>
      <c r="O9" s="52"/>
      <c r="P9" s="52"/>
      <c r="Q9" s="52"/>
      <c r="R9" s="52"/>
      <c r="S9" s="52"/>
      <c r="T9" s="52"/>
      <c r="U9" s="52"/>
      <c r="V9" s="52"/>
      <c r="W9" s="52"/>
      <c r="X9" s="52"/>
      <c r="Y9" s="52"/>
      <c r="Z9" s="52"/>
      <c r="AA9" s="52"/>
      <c r="AB9" s="52"/>
      <c r="AC9" s="52"/>
    </row>
    <row r="10">
      <c r="A10" s="52"/>
      <c r="B10" s="923" t="s">
        <v>760</v>
      </c>
      <c r="C10" s="938">
        <f t="shared" ref="C10:N10" si="3">C9/C7</f>
        <v>0.972</v>
      </c>
      <c r="D10" s="938">
        <f t="shared" si="3"/>
        <v>0.9727140736</v>
      </c>
      <c r="E10" s="938">
        <f t="shared" si="3"/>
        <v>0.9733110618</v>
      </c>
      <c r="F10" s="938">
        <f t="shared" si="3"/>
        <v>0.9738129384</v>
      </c>
      <c r="G10" s="938">
        <f t="shared" si="3"/>
        <v>0.9742500079</v>
      </c>
      <c r="H10" s="938">
        <f t="shared" si="3"/>
        <v>0.9746621034</v>
      </c>
      <c r="I10" s="938">
        <f t="shared" si="3"/>
        <v>0.9750760418</v>
      </c>
      <c r="J10" s="938">
        <f t="shared" si="3"/>
        <v>0.9754984708</v>
      </c>
      <c r="K10" s="938">
        <f t="shared" si="3"/>
        <v>0.9759209553</v>
      </c>
      <c r="L10" s="938">
        <f t="shared" si="3"/>
        <v>0.9763365044</v>
      </c>
      <c r="M10" s="938">
        <f t="shared" si="3"/>
        <v>0.9767338641</v>
      </c>
      <c r="N10" s="938">
        <f t="shared" si="3"/>
        <v>0.9771057619</v>
      </c>
      <c r="O10" s="52"/>
      <c r="P10" s="52"/>
      <c r="Q10" s="52"/>
      <c r="R10" s="52"/>
      <c r="S10" s="52"/>
      <c r="T10" s="52"/>
      <c r="U10" s="52"/>
      <c r="V10" s="52"/>
      <c r="W10" s="52"/>
      <c r="X10" s="52"/>
      <c r="Y10" s="52"/>
      <c r="Z10" s="52"/>
      <c r="AA10" s="52"/>
      <c r="AB10" s="52"/>
      <c r="AC10" s="52"/>
    </row>
    <row r="11" ht="15.75" customHeight="1">
      <c r="A11" s="52"/>
      <c r="B11" s="939"/>
      <c r="C11" s="940"/>
      <c r="D11" s="940"/>
      <c r="E11" s="940"/>
      <c r="F11" s="940"/>
      <c r="G11" s="941"/>
      <c r="H11" s="942"/>
      <c r="I11" s="942"/>
      <c r="J11" s="942"/>
      <c r="K11" s="942"/>
      <c r="L11" s="942"/>
      <c r="M11" s="942"/>
      <c r="N11" s="942"/>
      <c r="O11" s="52"/>
      <c r="P11" s="52"/>
      <c r="Q11" s="50"/>
      <c r="R11" s="50"/>
      <c r="S11" s="50"/>
      <c r="T11" s="50"/>
      <c r="U11" s="50"/>
      <c r="V11" s="50"/>
      <c r="W11" s="50"/>
      <c r="X11" s="50"/>
      <c r="Y11" s="50"/>
      <c r="Z11" s="50"/>
      <c r="AA11" s="50"/>
      <c r="AB11" s="50"/>
      <c r="AC11" s="50"/>
    </row>
    <row r="12">
      <c r="A12" s="52"/>
      <c r="B12" s="52"/>
      <c r="C12" s="52"/>
      <c r="D12" s="943"/>
      <c r="E12" s="943"/>
      <c r="F12" s="943"/>
      <c r="G12" s="943"/>
      <c r="H12" s="943"/>
      <c r="I12" s="943"/>
      <c r="J12" s="943"/>
      <c r="K12" s="943"/>
      <c r="L12" s="943"/>
      <c r="M12" s="943"/>
      <c r="N12" s="943"/>
      <c r="O12" s="52"/>
      <c r="P12" s="52"/>
      <c r="Q12" s="52"/>
      <c r="R12" s="52"/>
      <c r="S12" s="52"/>
      <c r="T12" s="52"/>
      <c r="U12" s="52"/>
      <c r="V12" s="52"/>
      <c r="W12" s="52"/>
      <c r="X12" s="52"/>
      <c r="Y12" s="52"/>
      <c r="Z12" s="52"/>
      <c r="AA12" s="52"/>
      <c r="AB12" s="52"/>
      <c r="AC12" s="52"/>
    </row>
    <row r="13">
      <c r="A13" s="52"/>
      <c r="B13" s="944"/>
      <c r="C13" s="945"/>
      <c r="D13" s="932"/>
      <c r="E13" s="946" t="s">
        <v>774</v>
      </c>
      <c r="F13" s="68"/>
      <c r="G13" s="68"/>
      <c r="H13" s="76"/>
      <c r="I13" s="52"/>
      <c r="J13" s="52"/>
      <c r="K13" s="52"/>
      <c r="L13" s="52"/>
      <c r="M13" s="52"/>
      <c r="N13" s="52"/>
      <c r="O13" s="52"/>
      <c r="P13" s="52"/>
      <c r="Q13" s="52"/>
      <c r="R13" s="52"/>
      <c r="S13" s="52"/>
      <c r="T13" s="52"/>
      <c r="U13" s="50"/>
      <c r="V13" s="50"/>
      <c r="W13" s="50"/>
      <c r="X13" s="50"/>
      <c r="Y13" s="50"/>
      <c r="Z13" s="50"/>
      <c r="AA13" s="50"/>
      <c r="AB13" s="50"/>
      <c r="AC13" s="50"/>
    </row>
    <row r="14">
      <c r="A14" s="52"/>
      <c r="B14" s="944"/>
      <c r="C14" s="945"/>
      <c r="D14" s="932"/>
      <c r="E14" s="939" t="s">
        <v>775</v>
      </c>
      <c r="F14" s="947"/>
      <c r="G14" s="947"/>
      <c r="H14" s="948"/>
      <c r="I14" s="52"/>
      <c r="J14" s="52"/>
      <c r="K14" s="52"/>
      <c r="L14" s="52"/>
      <c r="M14" s="52"/>
      <c r="N14" s="52"/>
      <c r="O14" s="52"/>
      <c r="P14" s="52"/>
      <c r="Q14" s="52"/>
      <c r="R14" s="52"/>
      <c r="S14" s="52"/>
      <c r="T14" s="52"/>
      <c r="U14" s="50"/>
      <c r="V14" s="50"/>
      <c r="W14" s="50"/>
      <c r="X14" s="50"/>
      <c r="Y14" s="50"/>
      <c r="Z14" s="50"/>
      <c r="AA14" s="50"/>
      <c r="AB14" s="50"/>
      <c r="AC14" s="50"/>
    </row>
    <row r="15">
      <c r="A15" s="52"/>
      <c r="B15" s="944"/>
      <c r="C15" s="945"/>
      <c r="D15" s="932"/>
      <c r="E15" s="939" t="s">
        <v>776</v>
      </c>
      <c r="F15" s="947"/>
      <c r="G15" s="947"/>
      <c r="H15" s="948"/>
      <c r="I15" s="52"/>
      <c r="J15" s="52"/>
      <c r="K15" s="52"/>
      <c r="L15" s="52"/>
      <c r="M15" s="52"/>
      <c r="N15" s="52"/>
      <c r="O15" s="52"/>
      <c r="P15" s="52"/>
      <c r="Q15" s="52"/>
      <c r="R15" s="52"/>
      <c r="S15" s="52"/>
      <c r="T15" s="52"/>
      <c r="U15" s="50"/>
      <c r="V15" s="50"/>
      <c r="W15" s="50"/>
      <c r="X15" s="50"/>
      <c r="Y15" s="50"/>
      <c r="Z15" s="50"/>
      <c r="AA15" s="50"/>
      <c r="AB15" s="50"/>
      <c r="AC15" s="50"/>
    </row>
    <row r="16">
      <c r="A16" s="52"/>
      <c r="B16" s="944"/>
      <c r="C16" s="945"/>
      <c r="D16" s="932"/>
      <c r="E16" s="939" t="s">
        <v>777</v>
      </c>
      <c r="F16" s="947"/>
      <c r="G16" s="947"/>
      <c r="H16" s="948"/>
      <c r="I16" s="52"/>
      <c r="J16" s="52"/>
      <c r="K16" s="52"/>
      <c r="L16" s="52"/>
      <c r="M16" s="52"/>
      <c r="N16" s="52"/>
      <c r="O16" s="52"/>
      <c r="P16" s="52"/>
      <c r="Q16" s="52"/>
      <c r="R16" s="52"/>
      <c r="S16" s="52"/>
      <c r="T16" s="52"/>
      <c r="U16" s="50"/>
      <c r="V16" s="50"/>
      <c r="W16" s="50"/>
      <c r="X16" s="50"/>
      <c r="Y16" s="50"/>
      <c r="Z16" s="50"/>
      <c r="AA16" s="50"/>
      <c r="AB16" s="50"/>
      <c r="AC16" s="50"/>
    </row>
    <row r="17">
      <c r="A17" s="52"/>
      <c r="B17" s="944"/>
      <c r="C17" s="945"/>
      <c r="D17" s="932"/>
      <c r="E17" s="939" t="s">
        <v>778</v>
      </c>
      <c r="F17" s="947"/>
      <c r="G17" s="947"/>
      <c r="H17" s="948"/>
      <c r="I17" s="52"/>
      <c r="J17" s="52"/>
      <c r="K17" s="52"/>
      <c r="L17" s="52"/>
      <c r="M17" s="52"/>
      <c r="N17" s="52"/>
      <c r="O17" s="52"/>
      <c r="P17" s="52"/>
      <c r="Q17" s="52"/>
      <c r="R17" s="52"/>
      <c r="S17" s="52"/>
      <c r="T17" s="52"/>
      <c r="U17" s="50"/>
      <c r="V17" s="50"/>
      <c r="W17" s="50"/>
      <c r="X17" s="50"/>
      <c r="Y17" s="50"/>
      <c r="Z17" s="50"/>
      <c r="AA17" s="50"/>
      <c r="AB17" s="50"/>
      <c r="AC17" s="50"/>
    </row>
    <row r="18">
      <c r="A18" s="52"/>
      <c r="B18" s="944"/>
      <c r="C18" s="945"/>
      <c r="D18" s="932"/>
      <c r="E18" s="939" t="s">
        <v>779</v>
      </c>
      <c r="F18" s="947"/>
      <c r="G18" s="947"/>
      <c r="H18" s="948"/>
      <c r="I18" s="52"/>
      <c r="J18" s="52"/>
      <c r="K18" s="52"/>
      <c r="L18" s="52"/>
      <c r="M18" s="52"/>
      <c r="N18" s="52"/>
      <c r="O18" s="52"/>
      <c r="P18" s="52"/>
      <c r="Q18" s="52"/>
      <c r="R18" s="52"/>
      <c r="S18" s="52"/>
      <c r="T18" s="52"/>
      <c r="U18" s="50"/>
      <c r="V18" s="50"/>
      <c r="W18" s="50"/>
      <c r="X18" s="50"/>
      <c r="Y18" s="50"/>
      <c r="Z18" s="50"/>
      <c r="AA18" s="50"/>
      <c r="AB18" s="50"/>
      <c r="AC18" s="50"/>
    </row>
    <row r="19">
      <c r="A19" s="52"/>
      <c r="B19" s="944"/>
      <c r="C19" s="945"/>
      <c r="D19" s="932"/>
      <c r="E19" s="52"/>
      <c r="F19" s="52"/>
      <c r="G19" s="52"/>
      <c r="H19" s="52"/>
      <c r="I19" s="52"/>
      <c r="J19" s="52"/>
      <c r="K19" s="52"/>
      <c r="L19" s="52"/>
      <c r="M19" s="52"/>
      <c r="N19" s="52"/>
      <c r="O19" s="52"/>
      <c r="P19" s="52"/>
      <c r="Q19" s="52"/>
      <c r="R19" s="52"/>
      <c r="S19" s="52"/>
      <c r="T19" s="52"/>
      <c r="U19" s="50"/>
      <c r="V19" s="50"/>
      <c r="W19" s="50"/>
      <c r="X19" s="50"/>
      <c r="Y19" s="50"/>
      <c r="Z19" s="50"/>
      <c r="AA19" s="50"/>
      <c r="AB19" s="50"/>
      <c r="AC19" s="50"/>
    </row>
    <row r="20" ht="24.0" customHeight="1">
      <c r="A20" s="52"/>
      <c r="B20" s="486" t="s">
        <v>42</v>
      </c>
      <c r="C20" s="68"/>
      <c r="D20" s="76"/>
      <c r="E20" s="949" t="s">
        <v>325</v>
      </c>
      <c r="F20" s="949" t="s">
        <v>326</v>
      </c>
      <c r="G20" s="949" t="s">
        <v>327</v>
      </c>
      <c r="H20" s="949" t="s">
        <v>328</v>
      </c>
      <c r="I20" s="949" t="s">
        <v>329</v>
      </c>
      <c r="J20" s="949" t="s">
        <v>330</v>
      </c>
      <c r="K20" s="949" t="s">
        <v>331</v>
      </c>
      <c r="L20" s="949" t="s">
        <v>332</v>
      </c>
      <c r="M20" s="949" t="s">
        <v>333</v>
      </c>
      <c r="N20" s="949" t="s">
        <v>334</v>
      </c>
      <c r="O20" s="52"/>
      <c r="P20" s="52"/>
      <c r="Q20" s="52"/>
      <c r="R20" s="52"/>
      <c r="S20" s="52"/>
      <c r="T20" s="52"/>
      <c r="U20" s="50"/>
      <c r="V20" s="50"/>
      <c r="W20" s="50"/>
      <c r="X20" s="50"/>
      <c r="Y20" s="50"/>
      <c r="Z20" s="50"/>
      <c r="AA20" s="50"/>
      <c r="AB20" s="50"/>
      <c r="AC20" s="50"/>
    </row>
    <row r="21" ht="15.75" customHeight="1">
      <c r="A21" s="52"/>
      <c r="B21" s="491" t="s">
        <v>781</v>
      </c>
      <c r="C21" s="949">
        <v>2019.0</v>
      </c>
      <c r="D21" s="950">
        <v>2020.0</v>
      </c>
      <c r="E21" s="930">
        <v>2021.0</v>
      </c>
      <c r="F21" s="930">
        <v>2022.0</v>
      </c>
      <c r="G21" s="930">
        <v>2023.0</v>
      </c>
      <c r="H21" s="930">
        <v>2024.0</v>
      </c>
      <c r="I21" s="930">
        <v>2025.0</v>
      </c>
      <c r="J21" s="930">
        <v>2026.0</v>
      </c>
      <c r="K21" s="930">
        <v>2027.0</v>
      </c>
      <c r="L21" s="930">
        <v>2028.0</v>
      </c>
      <c r="M21" s="930">
        <v>2029.0</v>
      </c>
      <c r="N21" s="930">
        <v>2030.0</v>
      </c>
      <c r="O21" s="52"/>
      <c r="P21" s="52"/>
      <c r="Q21" s="52"/>
      <c r="R21" s="52"/>
      <c r="S21" s="52"/>
      <c r="T21" s="52"/>
      <c r="U21" s="50"/>
      <c r="V21" s="50"/>
      <c r="W21" s="50"/>
      <c r="X21" s="50"/>
      <c r="Y21" s="50"/>
      <c r="Z21" s="50"/>
      <c r="AA21" s="50"/>
      <c r="AB21" s="50"/>
      <c r="AC21" s="50"/>
    </row>
    <row r="22" ht="15.75" customHeight="1">
      <c r="A22" s="52"/>
      <c r="B22" s="530" t="s">
        <v>728</v>
      </c>
      <c r="C22" s="453">
        <v>0.239</v>
      </c>
      <c r="D22" s="453">
        <f>C9*C22/D9</f>
        <v>0.232733895</v>
      </c>
      <c r="E22" s="453">
        <f t="shared" ref="E22:E23" si="4">$C$9*C22/$E$9</f>
        <v>0.2275022897</v>
      </c>
      <c r="F22" s="453">
        <v>0.0</v>
      </c>
      <c r="G22" s="454">
        <v>0.0</v>
      </c>
      <c r="H22" s="453">
        <v>0.0</v>
      </c>
      <c r="I22" s="453">
        <v>0.0</v>
      </c>
      <c r="J22" s="453">
        <v>0.0</v>
      </c>
      <c r="K22" s="455">
        <v>0.0</v>
      </c>
      <c r="L22" s="455">
        <v>0.0</v>
      </c>
      <c r="M22" s="455">
        <v>0.0</v>
      </c>
      <c r="N22" s="454">
        <v>0.0</v>
      </c>
      <c r="O22" s="52"/>
      <c r="P22" s="52"/>
      <c r="Q22" s="52"/>
      <c r="R22" s="52"/>
      <c r="S22" s="52"/>
      <c r="T22" s="52"/>
      <c r="U22" s="50"/>
      <c r="V22" s="50"/>
      <c r="W22" s="50"/>
      <c r="X22" s="50"/>
      <c r="Y22" s="50"/>
      <c r="Z22" s="50"/>
      <c r="AA22" s="50"/>
      <c r="AB22" s="50"/>
      <c r="AC22" s="50"/>
    </row>
    <row r="23" ht="15.75" customHeight="1">
      <c r="A23" s="52"/>
      <c r="B23" s="530" t="s">
        <v>731</v>
      </c>
      <c r="C23" s="453">
        <v>0.026</v>
      </c>
      <c r="D23" s="453">
        <f>C9*C23/D9</f>
        <v>0.02531833168</v>
      </c>
      <c r="E23" s="453">
        <f t="shared" si="4"/>
        <v>0.02474920306</v>
      </c>
      <c r="F23" s="453">
        <v>0.0</v>
      </c>
      <c r="G23" s="454">
        <v>0.0</v>
      </c>
      <c r="H23" s="453">
        <v>0.0</v>
      </c>
      <c r="I23" s="453">
        <v>0.0</v>
      </c>
      <c r="J23" s="453">
        <v>0.0</v>
      </c>
      <c r="K23" s="455">
        <v>0.0</v>
      </c>
      <c r="L23" s="455">
        <v>0.0</v>
      </c>
      <c r="M23" s="455">
        <v>0.0</v>
      </c>
      <c r="N23" s="454">
        <v>0.0</v>
      </c>
      <c r="O23" s="52"/>
      <c r="P23" s="52"/>
      <c r="Q23" s="52"/>
      <c r="R23" s="52"/>
      <c r="S23" s="52"/>
      <c r="T23" s="52"/>
      <c r="U23" s="50"/>
      <c r="V23" s="50"/>
      <c r="W23" s="50"/>
      <c r="X23" s="50"/>
      <c r="Y23" s="50"/>
      <c r="Z23" s="50"/>
      <c r="AA23" s="50"/>
      <c r="AB23" s="50"/>
      <c r="AC23" s="50"/>
    </row>
    <row r="24" ht="15.75" customHeight="1">
      <c r="A24" s="52"/>
      <c r="B24" s="530" t="s">
        <v>733</v>
      </c>
      <c r="C24" s="453">
        <v>0.023</v>
      </c>
      <c r="D24" s="453">
        <f t="shared" ref="D24:G24" si="5">$C$9*$C$24/D9</f>
        <v>0.02239698571</v>
      </c>
      <c r="E24" s="453">
        <f t="shared" si="5"/>
        <v>0.02189352579</v>
      </c>
      <c r="F24" s="453">
        <f t="shared" si="5"/>
        <v>0.02147075412</v>
      </c>
      <c r="G24" s="453">
        <f t="shared" si="5"/>
        <v>0.02110292964</v>
      </c>
      <c r="H24" s="453">
        <v>0.0</v>
      </c>
      <c r="I24" s="453">
        <v>0.0</v>
      </c>
      <c r="J24" s="453">
        <v>0.0</v>
      </c>
      <c r="K24" s="455">
        <v>0.0</v>
      </c>
      <c r="L24" s="455">
        <v>0.0</v>
      </c>
      <c r="M24" s="455">
        <v>0.0</v>
      </c>
      <c r="N24" s="454">
        <v>0.0</v>
      </c>
      <c r="O24" s="52"/>
      <c r="P24" s="52"/>
      <c r="Q24" s="52"/>
      <c r="R24" s="52"/>
      <c r="S24" s="52"/>
      <c r="T24" s="52"/>
      <c r="U24" s="50"/>
      <c r="V24" s="50"/>
      <c r="W24" s="50"/>
      <c r="X24" s="50"/>
      <c r="Y24" s="50"/>
      <c r="Z24" s="50"/>
      <c r="AA24" s="50"/>
      <c r="AB24" s="50"/>
      <c r="AC24" s="50"/>
    </row>
    <row r="25" ht="15.75" customHeight="1">
      <c r="A25" s="52"/>
      <c r="B25" s="530" t="s">
        <v>736</v>
      </c>
      <c r="C25" s="453">
        <v>0.652</v>
      </c>
      <c r="D25" s="453">
        <f t="shared" ref="D25:K25" si="6">$C$9*$C$25/D9</f>
        <v>0.6349058559</v>
      </c>
      <c r="E25" s="453">
        <f t="shared" si="6"/>
        <v>0.6206338615</v>
      </c>
      <c r="F25" s="453">
        <f t="shared" si="6"/>
        <v>0.6086492038</v>
      </c>
      <c r="G25" s="453">
        <f t="shared" si="6"/>
        <v>0.5982221793</v>
      </c>
      <c r="H25" s="453">
        <f t="shared" si="6"/>
        <v>0.5883995178</v>
      </c>
      <c r="I25" s="453">
        <f t="shared" si="6"/>
        <v>0.5785412877</v>
      </c>
      <c r="J25" s="453">
        <f t="shared" si="6"/>
        <v>0.5684894737</v>
      </c>
      <c r="K25" s="453">
        <f t="shared" si="6"/>
        <v>0.558445041</v>
      </c>
      <c r="L25" s="455">
        <v>0.0</v>
      </c>
      <c r="M25" s="455">
        <v>0.0</v>
      </c>
      <c r="N25" s="454">
        <v>0.0</v>
      </c>
      <c r="O25" s="52"/>
      <c r="P25" s="52"/>
      <c r="Q25" s="52"/>
      <c r="R25" s="52"/>
      <c r="S25" s="52"/>
      <c r="T25" s="52"/>
      <c r="U25" s="50"/>
      <c r="V25" s="50"/>
      <c r="W25" s="50"/>
      <c r="X25" s="50"/>
      <c r="Y25" s="50"/>
      <c r="Z25" s="50"/>
      <c r="AA25" s="50"/>
      <c r="AB25" s="50"/>
      <c r="AC25" s="50"/>
    </row>
    <row r="26" ht="15.75" customHeight="1">
      <c r="A26" s="52"/>
      <c r="B26" s="530" t="s">
        <v>739</v>
      </c>
      <c r="C26" s="453">
        <v>0.06</v>
      </c>
      <c r="D26" s="453">
        <f>(C9*C26+D8)/D9</f>
        <v>0.08464493167</v>
      </c>
      <c r="E26" s="453">
        <f>(C9*C26+D8+E8)/E9</f>
        <v>0.10522112</v>
      </c>
      <c r="F26" s="454">
        <f>SUM(D8:F8)/F9+$C$9*$C$26/F9+$C$22*$C$9/F9+$C$23*$C$9/F9</f>
        <v>0.3698800421</v>
      </c>
      <c r="G26" s="454">
        <f>SUM(D8:G8)/G9+$C$9*$C$26/G9+$C$22*$C$9/G9+$C$23*$C$9/G9</f>
        <v>0.380674891</v>
      </c>
      <c r="H26" s="454">
        <f>SUM(D8:H8)/H9+$C$9*$C$26/H9+$C$22*$C$9/H9+$C$23*$C$9/H9+$C$9*$C$24/H9</f>
        <v>0.4116004822</v>
      </c>
      <c r="I26" s="454">
        <f>SUM(D8:I8)/I9+$C$9*$C$26/I9+$C$22*$C$9/I9+$C$23*$C$9/I9+$C$9*$C$24/I9</f>
        <v>0.4214587123</v>
      </c>
      <c r="J26" s="454">
        <f>SUM(D8:J8)/J9+$C$9*$C$26/J9+$C$22*$C$9/J9+$C$23*$C$9/J9+$C$9*$C$24/J9</f>
        <v>0.4315105263</v>
      </c>
      <c r="K26" s="454">
        <f>SUM(D8:K8)/K9+$C$9*$C$26/K9+$C$22*$C$9/K9+$C$23*$C$9/K9+$C$9*$C$24/K9</f>
        <v>0.441554959</v>
      </c>
      <c r="L26" s="454">
        <f>SUM(D8:L8)/L9+$C$9*$C$26/L9+$C$22*$C$9/L9+$C$23*$C$9/L9+$C$9*$C$24/L9+$C$9*$C$25/L9</f>
        <v>1</v>
      </c>
      <c r="M26" s="454">
        <v>1.0</v>
      </c>
      <c r="N26" s="454">
        <v>1.0</v>
      </c>
      <c r="O26" s="52"/>
      <c r="P26" s="52"/>
      <c r="Q26" s="52"/>
      <c r="R26" s="52"/>
      <c r="S26" s="52"/>
      <c r="T26" s="52"/>
      <c r="U26" s="50"/>
      <c r="V26" s="50"/>
      <c r="W26" s="50"/>
      <c r="X26" s="50"/>
      <c r="Y26" s="50"/>
      <c r="Z26" s="50"/>
      <c r="AA26" s="50"/>
      <c r="AB26" s="50"/>
      <c r="AC26" s="50"/>
    </row>
    <row r="27" ht="15.75" customHeight="1">
      <c r="A27" s="52"/>
      <c r="B27" s="939" t="s">
        <v>792</v>
      </c>
      <c r="C27" s="940">
        <v>90.0</v>
      </c>
      <c r="D27" s="940">
        <v>90.0</v>
      </c>
      <c r="E27" s="940">
        <v>90.0</v>
      </c>
      <c r="F27" s="940">
        <v>90.0</v>
      </c>
      <c r="G27" s="941">
        <v>90.0</v>
      </c>
      <c r="H27" s="941">
        <f>(G26*90+G24*100)/(G26+G24)</f>
        <v>90.52523879</v>
      </c>
      <c r="I27" s="941">
        <f t="shared" ref="I27:K27" si="7">(I24*110+I25*H27)/(I24+I25)</f>
        <v>90.52523879</v>
      </c>
      <c r="J27" s="941">
        <f t="shared" si="7"/>
        <v>90.52523879</v>
      </c>
      <c r="K27" s="941">
        <f t="shared" si="7"/>
        <v>90.52523879</v>
      </c>
      <c r="L27" s="941">
        <f t="shared" ref="L27:N27" si="8">(K27*K26+100*K25)/L26</f>
        <v>95.8163722</v>
      </c>
      <c r="M27" s="941">
        <f t="shared" si="8"/>
        <v>95.8163722</v>
      </c>
      <c r="N27" s="941">
        <f t="shared" si="8"/>
        <v>95.8163722</v>
      </c>
      <c r="O27" s="52"/>
      <c r="P27" s="52"/>
      <c r="Q27" s="50"/>
      <c r="R27" s="50"/>
      <c r="S27" s="50"/>
      <c r="T27" s="50"/>
      <c r="U27" s="50"/>
      <c r="V27" s="50"/>
      <c r="W27" s="50"/>
      <c r="X27" s="50"/>
      <c r="Y27" s="50"/>
      <c r="Z27" s="50"/>
      <c r="AA27" s="50"/>
      <c r="AB27" s="50"/>
      <c r="AC27" s="50"/>
    </row>
    <row r="28" ht="15.75" customHeight="1">
      <c r="A28" s="52"/>
      <c r="B28" s="52"/>
      <c r="C28" s="52"/>
      <c r="D28" s="52"/>
      <c r="E28" s="52"/>
      <c r="F28" s="52"/>
      <c r="G28" s="52"/>
      <c r="H28" s="52"/>
      <c r="I28" s="52"/>
      <c r="J28" s="52"/>
      <c r="K28" s="52"/>
      <c r="L28" s="52"/>
      <c r="M28" s="52"/>
      <c r="N28" s="52"/>
      <c r="O28" s="52"/>
      <c r="P28" s="52"/>
      <c r="Q28" s="52"/>
      <c r="R28" s="52"/>
      <c r="S28" s="52"/>
      <c r="T28" s="52"/>
      <c r="U28" s="50"/>
      <c r="V28" s="50"/>
      <c r="W28" s="50"/>
      <c r="X28" s="50"/>
      <c r="Y28" s="50"/>
      <c r="Z28" s="50"/>
      <c r="AA28" s="50"/>
      <c r="AB28" s="50"/>
      <c r="AC28" s="50"/>
    </row>
    <row r="29" ht="15.75" customHeight="1">
      <c r="A29" s="52"/>
      <c r="B29" s="951" t="s">
        <v>2285</v>
      </c>
      <c r="C29" s="52"/>
      <c r="D29" s="52"/>
      <c r="E29" s="52"/>
      <c r="F29" s="52"/>
      <c r="G29" s="52"/>
      <c r="H29" s="939" t="s">
        <v>781</v>
      </c>
      <c r="I29" s="530" t="s">
        <v>747</v>
      </c>
      <c r="J29" s="52"/>
      <c r="K29" s="52"/>
      <c r="L29" s="52"/>
      <c r="M29" s="52"/>
      <c r="N29" s="52"/>
      <c r="O29" s="52"/>
      <c r="P29" s="52"/>
      <c r="Q29" s="52"/>
      <c r="R29" s="52"/>
      <c r="S29" s="52"/>
      <c r="T29" s="52"/>
      <c r="U29" s="50"/>
      <c r="V29" s="50"/>
      <c r="W29" s="50"/>
      <c r="X29" s="50"/>
      <c r="Y29" s="50"/>
      <c r="Z29" s="50"/>
      <c r="AA29" s="50"/>
      <c r="AB29" s="50"/>
      <c r="AC29" s="50"/>
    </row>
    <row r="30" ht="15.75" customHeight="1">
      <c r="A30" s="52"/>
      <c r="B30" s="52"/>
      <c r="C30" s="52"/>
      <c r="D30" s="52"/>
      <c r="E30" s="52"/>
      <c r="F30" s="52"/>
      <c r="G30" s="52"/>
      <c r="H30" s="939" t="s">
        <v>728</v>
      </c>
      <c r="I30" s="952">
        <v>60.0</v>
      </c>
      <c r="J30" s="52"/>
      <c r="K30" s="52"/>
      <c r="L30" s="52"/>
      <c r="M30" s="52"/>
      <c r="N30" s="52"/>
      <c r="O30" s="52"/>
      <c r="P30" s="52"/>
      <c r="Q30" s="52"/>
      <c r="R30" s="52"/>
      <c r="S30" s="52"/>
      <c r="T30" s="52"/>
      <c r="U30" s="50"/>
      <c r="V30" s="50"/>
      <c r="W30" s="50"/>
      <c r="X30" s="50"/>
      <c r="Y30" s="50"/>
      <c r="Z30" s="50"/>
      <c r="AA30" s="50"/>
      <c r="AB30" s="50"/>
      <c r="AC30" s="50"/>
    </row>
    <row r="31" ht="15.75" customHeight="1">
      <c r="A31" s="52"/>
      <c r="B31" s="935" t="s">
        <v>672</v>
      </c>
      <c r="C31" s="953">
        <v>5.37</v>
      </c>
      <c r="D31" s="954" t="s">
        <v>772</v>
      </c>
      <c r="E31" s="406"/>
      <c r="F31" s="52"/>
      <c r="G31" s="52"/>
      <c r="H31" s="939" t="s">
        <v>731</v>
      </c>
      <c r="I31" s="952">
        <v>50.0</v>
      </c>
      <c r="J31" s="52"/>
      <c r="K31" s="52"/>
      <c r="L31" s="52"/>
      <c r="M31" s="52"/>
      <c r="N31" s="52"/>
      <c r="O31" s="52"/>
      <c r="P31" s="52"/>
      <c r="Q31" s="52"/>
      <c r="R31" s="52"/>
      <c r="S31" s="52"/>
      <c r="T31" s="52"/>
      <c r="U31" s="50"/>
      <c r="V31" s="50"/>
      <c r="W31" s="50"/>
      <c r="X31" s="50"/>
      <c r="Y31" s="50"/>
      <c r="Z31" s="50"/>
      <c r="AA31" s="50"/>
      <c r="AB31" s="50"/>
      <c r="AC31" s="50"/>
    </row>
    <row r="32" ht="15.75" customHeight="1">
      <c r="A32" s="52"/>
      <c r="B32" s="935" t="s">
        <v>674</v>
      </c>
      <c r="C32" s="953">
        <v>4.0</v>
      </c>
      <c r="D32" s="413"/>
      <c r="E32" s="415"/>
      <c r="F32" s="52"/>
      <c r="G32" s="52"/>
      <c r="H32" s="939" t="s">
        <v>733</v>
      </c>
      <c r="I32" s="952">
        <v>36.0</v>
      </c>
      <c r="J32" s="52"/>
      <c r="K32" s="52"/>
      <c r="L32" s="52"/>
      <c r="M32" s="52"/>
      <c r="N32" s="52"/>
      <c r="O32" s="52"/>
      <c r="P32" s="52"/>
      <c r="Q32" s="52"/>
      <c r="R32" s="52"/>
      <c r="S32" s="52"/>
      <c r="T32" s="52"/>
      <c r="U32" s="50"/>
      <c r="V32" s="50"/>
      <c r="W32" s="50"/>
      <c r="X32" s="50"/>
      <c r="Y32" s="50"/>
      <c r="Z32" s="50"/>
      <c r="AA32" s="50"/>
      <c r="AB32" s="50"/>
      <c r="AC32" s="50"/>
    </row>
    <row r="33" ht="15.75" customHeight="1">
      <c r="A33" s="52"/>
      <c r="B33" s="944"/>
      <c r="C33" s="945"/>
      <c r="D33" s="52"/>
      <c r="E33" s="52"/>
      <c r="F33" s="52"/>
      <c r="G33" s="52"/>
      <c r="H33" s="939" t="s">
        <v>736</v>
      </c>
      <c r="I33" s="952">
        <v>11.0</v>
      </c>
      <c r="J33" s="52"/>
      <c r="K33" s="52"/>
      <c r="L33" s="52"/>
      <c r="M33" s="52"/>
      <c r="N33" s="52"/>
      <c r="O33" s="52"/>
      <c r="P33" s="52"/>
      <c r="Q33" s="52"/>
      <c r="R33" s="52"/>
      <c r="S33" s="52"/>
      <c r="T33" s="52"/>
      <c r="U33" s="50"/>
      <c r="V33" s="50"/>
      <c r="W33" s="50"/>
      <c r="X33" s="50"/>
      <c r="Y33" s="50"/>
      <c r="Z33" s="50"/>
      <c r="AA33" s="50"/>
      <c r="AB33" s="50"/>
      <c r="AC33" s="50"/>
    </row>
    <row r="34" ht="15.75" customHeight="1">
      <c r="A34" s="52"/>
      <c r="B34" s="944"/>
      <c r="C34" s="945"/>
      <c r="D34" s="52"/>
      <c r="E34" s="52"/>
      <c r="F34" s="52"/>
      <c r="G34" s="52"/>
      <c r="H34" s="939" t="s">
        <v>739</v>
      </c>
      <c r="I34" s="952">
        <v>5.0</v>
      </c>
      <c r="J34" s="52"/>
      <c r="K34" s="52"/>
      <c r="L34" s="52"/>
      <c r="M34" s="52"/>
      <c r="N34" s="52"/>
      <c r="O34" s="52"/>
      <c r="P34" s="52"/>
      <c r="Q34" s="52"/>
      <c r="R34" s="52"/>
      <c r="S34" s="52"/>
      <c r="T34" s="52"/>
      <c r="U34" s="50"/>
      <c r="V34" s="50"/>
      <c r="W34" s="50"/>
      <c r="X34" s="50"/>
      <c r="Y34" s="50"/>
      <c r="Z34" s="50"/>
      <c r="AA34" s="50"/>
      <c r="AB34" s="50"/>
      <c r="AC34" s="50"/>
    </row>
    <row r="35" ht="15.75" customHeight="1">
      <c r="A35" s="52"/>
      <c r="B35" s="944"/>
      <c r="C35" s="945"/>
      <c r="D35" s="52"/>
      <c r="E35" s="52"/>
      <c r="F35" s="52"/>
      <c r="G35" s="52"/>
      <c r="H35" s="52"/>
      <c r="I35" s="926" t="s">
        <v>764</v>
      </c>
      <c r="J35" s="52"/>
      <c r="K35" s="52"/>
      <c r="L35" s="52"/>
      <c r="M35" s="52"/>
      <c r="N35" s="52"/>
      <c r="O35" s="52"/>
      <c r="P35" s="52"/>
      <c r="Q35" s="52"/>
      <c r="R35" s="52"/>
      <c r="S35" s="52"/>
      <c r="T35" s="52"/>
      <c r="U35" s="50"/>
      <c r="V35" s="50"/>
      <c r="W35" s="50"/>
      <c r="X35" s="50"/>
      <c r="Y35" s="50"/>
      <c r="Z35" s="50"/>
      <c r="AA35" s="50"/>
      <c r="AB35" s="50"/>
      <c r="AC35" s="50"/>
    </row>
    <row r="36" ht="15.75" customHeight="1">
      <c r="A36" s="52"/>
      <c r="B36" s="52"/>
      <c r="C36" s="52"/>
      <c r="D36" s="52"/>
      <c r="E36" s="52"/>
      <c r="F36" s="52"/>
      <c r="G36" s="52"/>
      <c r="H36" s="52"/>
      <c r="I36" s="52"/>
      <c r="J36" s="52"/>
      <c r="K36" s="52"/>
      <c r="L36" s="52"/>
      <c r="M36" s="52"/>
      <c r="N36" s="52"/>
      <c r="O36" s="52"/>
      <c r="P36" s="52"/>
      <c r="Q36" s="52"/>
      <c r="R36" s="52"/>
      <c r="S36" s="52"/>
      <c r="T36" s="52"/>
      <c r="U36" s="50"/>
      <c r="V36" s="50"/>
      <c r="W36" s="50"/>
      <c r="X36" s="50"/>
      <c r="Y36" s="50"/>
      <c r="Z36" s="50"/>
      <c r="AA36" s="50"/>
      <c r="AB36" s="50"/>
      <c r="AC36" s="50"/>
    </row>
    <row r="37" ht="15.75" customHeight="1">
      <c r="A37" s="52"/>
      <c r="B37" s="530" t="s">
        <v>2286</v>
      </c>
      <c r="C37" s="955">
        <f t="shared" ref="C37:N37" si="9">(C22*$I$30+C23*$I$31+C24*$I$32+C25*$I$33+C26*$I$34)*C9/1000</f>
        <v>290107.708</v>
      </c>
      <c r="D37" s="955">
        <f t="shared" si="9"/>
        <v>291739.043</v>
      </c>
      <c r="E37" s="955">
        <f t="shared" si="9"/>
        <v>293169.888</v>
      </c>
      <c r="F37" s="955">
        <f t="shared" si="9"/>
        <v>120952.4109</v>
      </c>
      <c r="G37" s="955">
        <f t="shared" si="9"/>
        <v>122083.7259</v>
      </c>
      <c r="H37" s="955">
        <f t="shared" si="9"/>
        <v>114545.9289</v>
      </c>
      <c r="I37" s="955">
        <f t="shared" si="9"/>
        <v>115689.9789</v>
      </c>
      <c r="J37" s="955">
        <f t="shared" si="9"/>
        <v>116897.3489</v>
      </c>
      <c r="K37" s="955">
        <f t="shared" si="9"/>
        <v>118147.2489</v>
      </c>
      <c r="L37" s="955">
        <f t="shared" si="9"/>
        <v>72014.09728</v>
      </c>
      <c r="M37" s="955">
        <f t="shared" si="9"/>
        <v>73273.82728</v>
      </c>
      <c r="N37" s="955">
        <f t="shared" si="9"/>
        <v>74492.45228</v>
      </c>
      <c r="O37" s="52"/>
      <c r="P37" s="52"/>
      <c r="Q37" s="52"/>
      <c r="R37" s="52"/>
      <c r="S37" s="52"/>
      <c r="T37" s="52"/>
      <c r="U37" s="50"/>
      <c r="V37" s="50"/>
      <c r="W37" s="50"/>
      <c r="X37" s="50"/>
      <c r="Y37" s="50"/>
      <c r="Z37" s="50"/>
      <c r="AA37" s="50"/>
      <c r="AB37" s="50"/>
      <c r="AC37" s="50"/>
    </row>
    <row r="38" ht="15.75" customHeight="1">
      <c r="A38" s="52"/>
      <c r="B38" s="939" t="s">
        <v>2287</v>
      </c>
      <c r="C38" s="955">
        <f t="shared" ref="C38:N38" si="10">($C$26*C9*$I$34+$C$25*C9*$I$33+$C$24*C9*$I$32+$C$23*C9*$I$31+$C$22*C9*$I$30)/1000</f>
        <v>290107.708</v>
      </c>
      <c r="D38" s="955">
        <f t="shared" si="10"/>
        <v>297918.5399</v>
      </c>
      <c r="E38" s="955">
        <f t="shared" si="10"/>
        <v>304769.4258</v>
      </c>
      <c r="F38" s="955">
        <f t="shared" si="10"/>
        <v>310770.5135</v>
      </c>
      <c r="G38" s="955">
        <f t="shared" si="10"/>
        <v>316187.2497</v>
      </c>
      <c r="H38" s="955">
        <f t="shared" si="10"/>
        <v>321465.6367</v>
      </c>
      <c r="I38" s="955">
        <f t="shared" si="10"/>
        <v>326943.3481</v>
      </c>
      <c r="J38" s="955">
        <f t="shared" si="10"/>
        <v>332724.2356</v>
      </c>
      <c r="K38" s="955">
        <f t="shared" si="10"/>
        <v>338708.7568</v>
      </c>
      <c r="L38" s="955">
        <f t="shared" si="10"/>
        <v>344803.4978</v>
      </c>
      <c r="M38" s="955">
        <f t="shared" si="10"/>
        <v>350835.085</v>
      </c>
      <c r="N38" s="955">
        <f t="shared" si="10"/>
        <v>356669.8615</v>
      </c>
      <c r="O38" s="52"/>
      <c r="P38" s="52"/>
      <c r="Q38" s="50"/>
      <c r="R38" s="52"/>
      <c r="S38" s="50"/>
      <c r="T38" s="50"/>
      <c r="U38" s="50"/>
      <c r="V38" s="50"/>
      <c r="W38" s="50"/>
      <c r="X38" s="50"/>
      <c r="Y38" s="50"/>
      <c r="Z38" s="50"/>
      <c r="AA38" s="50"/>
      <c r="AB38" s="50"/>
      <c r="AC38" s="50"/>
    </row>
    <row r="39" ht="15.75" customHeight="1">
      <c r="A39" s="52"/>
      <c r="B39" s="956" t="s">
        <v>786</v>
      </c>
      <c r="C39" s="957">
        <f>(C37-N37)/C37</f>
        <v>0.7432248429</v>
      </c>
      <c r="D39" s="52"/>
      <c r="E39" s="52"/>
      <c r="F39" s="52"/>
      <c r="G39" s="52"/>
      <c r="H39" s="52"/>
      <c r="I39" s="52"/>
      <c r="J39" s="52"/>
      <c r="K39" s="52"/>
      <c r="L39" s="52"/>
      <c r="M39" s="52"/>
      <c r="N39" s="52"/>
      <c r="O39" s="52"/>
      <c r="P39" s="52"/>
      <c r="Q39" s="50"/>
      <c r="R39" s="52"/>
      <c r="S39" s="50"/>
      <c r="T39" s="50"/>
      <c r="U39" s="50"/>
      <c r="V39" s="50"/>
      <c r="W39" s="50"/>
      <c r="X39" s="50"/>
      <c r="Y39" s="50"/>
      <c r="Z39" s="50"/>
      <c r="AA39" s="50"/>
      <c r="AB39" s="50"/>
      <c r="AC39" s="50"/>
    </row>
    <row r="40" ht="15.75" customHeight="1">
      <c r="A40" s="52"/>
      <c r="B40" s="958"/>
      <c r="C40" s="959"/>
      <c r="D40" s="52"/>
      <c r="E40" s="52"/>
      <c r="F40" s="528"/>
      <c r="G40" s="52"/>
      <c r="H40" s="52"/>
      <c r="I40" s="52"/>
      <c r="J40" s="52"/>
      <c r="K40" s="52"/>
      <c r="L40" s="52"/>
      <c r="M40" s="52"/>
      <c r="N40" s="52"/>
      <c r="O40" s="52"/>
      <c r="P40" s="52"/>
      <c r="Q40" s="50"/>
      <c r="R40" s="52"/>
      <c r="S40" s="50"/>
      <c r="T40" s="50"/>
      <c r="U40" s="50"/>
      <c r="V40" s="50"/>
      <c r="W40" s="50"/>
      <c r="X40" s="50"/>
      <c r="Y40" s="50"/>
      <c r="Z40" s="50"/>
      <c r="AA40" s="50"/>
      <c r="AB40" s="50"/>
      <c r="AC40" s="50"/>
    </row>
    <row r="41" ht="15.75" customHeight="1">
      <c r="A41" s="52"/>
      <c r="B41" s="52"/>
      <c r="C41" s="960"/>
      <c r="D41" s="961"/>
      <c r="E41" s="52"/>
      <c r="F41" s="52"/>
      <c r="G41" s="52"/>
      <c r="H41" s="52"/>
      <c r="I41" s="52"/>
      <c r="J41" s="52"/>
      <c r="K41" s="52"/>
      <c r="L41" s="52"/>
      <c r="M41" s="52"/>
      <c r="N41" s="52"/>
      <c r="O41" s="52"/>
      <c r="P41" s="52"/>
      <c r="Q41" s="50"/>
      <c r="R41" s="50"/>
      <c r="S41" s="50"/>
      <c r="T41" s="50"/>
      <c r="U41" s="50"/>
      <c r="V41" s="50"/>
      <c r="W41" s="50"/>
      <c r="X41" s="50"/>
      <c r="Y41" s="50"/>
      <c r="Z41" s="50"/>
      <c r="AA41" s="50"/>
      <c r="AB41" s="50"/>
      <c r="AC41" s="50"/>
    </row>
    <row r="42" ht="15.75" customHeight="1">
      <c r="A42" s="52"/>
      <c r="B42" s="928" t="s">
        <v>789</v>
      </c>
      <c r="C42" s="52"/>
      <c r="D42" s="52"/>
      <c r="E42" s="52"/>
      <c r="F42" s="52"/>
      <c r="G42" s="52"/>
      <c r="H42" s="52"/>
      <c r="I42" s="52"/>
      <c r="J42" s="52"/>
      <c r="K42" s="52"/>
      <c r="L42" s="52"/>
      <c r="M42" s="52"/>
      <c r="N42" s="52"/>
      <c r="O42" s="52"/>
      <c r="P42" s="52"/>
      <c r="Q42" s="50"/>
      <c r="R42" s="50"/>
      <c r="S42" s="50"/>
      <c r="T42" s="50"/>
      <c r="U42" s="50"/>
      <c r="V42" s="50"/>
      <c r="W42" s="50"/>
      <c r="X42" s="50"/>
      <c r="Y42" s="50"/>
      <c r="Z42" s="50"/>
      <c r="AA42" s="50"/>
      <c r="AB42" s="50"/>
      <c r="AC42" s="50"/>
    </row>
    <row r="43" ht="15.75" customHeight="1">
      <c r="A43" s="52"/>
      <c r="B43" s="52"/>
      <c r="C43" s="930">
        <v>2019.0</v>
      </c>
      <c r="D43" s="930">
        <v>2020.0</v>
      </c>
      <c r="E43" s="930">
        <v>2021.0</v>
      </c>
      <c r="F43" s="930">
        <v>2022.0</v>
      </c>
      <c r="G43" s="930">
        <v>2023.0</v>
      </c>
      <c r="H43" s="930">
        <v>2024.0</v>
      </c>
      <c r="I43" s="930">
        <v>2025.0</v>
      </c>
      <c r="J43" s="930">
        <v>2026.0</v>
      </c>
      <c r="K43" s="930">
        <v>2027.0</v>
      </c>
      <c r="L43" s="930">
        <v>2028.0</v>
      </c>
      <c r="M43" s="930">
        <v>2029.0</v>
      </c>
      <c r="N43" s="930">
        <v>2030.0</v>
      </c>
      <c r="O43" s="931" t="s">
        <v>768</v>
      </c>
      <c r="P43" s="52"/>
      <c r="Q43" s="52"/>
      <c r="R43" s="52"/>
      <c r="S43" s="52"/>
      <c r="T43" s="52"/>
      <c r="U43" s="50"/>
      <c r="V43" s="50"/>
      <c r="W43" s="50"/>
      <c r="X43" s="50"/>
      <c r="Y43" s="50"/>
      <c r="Z43" s="50"/>
      <c r="AA43" s="50"/>
      <c r="AB43" s="50"/>
      <c r="AC43" s="50"/>
    </row>
    <row r="44" ht="15.0" customHeight="1">
      <c r="A44" s="499"/>
      <c r="B44" s="933" t="s">
        <v>790</v>
      </c>
      <c r="C44" s="934">
        <v>2978345.0</v>
      </c>
      <c r="D44" s="934">
        <v>2994600.0</v>
      </c>
      <c r="E44" s="934">
        <v>2999984.0</v>
      </c>
      <c r="F44" s="934">
        <v>2996163.0</v>
      </c>
      <c r="G44" s="934">
        <v>2986124.0</v>
      </c>
      <c r="H44" s="934">
        <v>2974263.0</v>
      </c>
      <c r="I44" s="934">
        <v>2963681.0</v>
      </c>
      <c r="J44" s="934">
        <v>2955210.0</v>
      </c>
      <c r="K44" s="934">
        <v>2947889.0</v>
      </c>
      <c r="L44" s="934">
        <v>2940885.0</v>
      </c>
      <c r="M44" s="934">
        <v>2932773.0</v>
      </c>
      <c r="N44" s="934">
        <v>2922556.0</v>
      </c>
      <c r="O44" s="61"/>
      <c r="P44" s="499"/>
      <c r="Q44" s="52"/>
      <c r="R44" s="52"/>
      <c r="S44" s="52"/>
      <c r="T44" s="52"/>
      <c r="U44" s="499"/>
      <c r="V44" s="499"/>
      <c r="W44" s="499"/>
      <c r="X44" s="499"/>
      <c r="Y44" s="499"/>
      <c r="Z44" s="499"/>
      <c r="AA44" s="499"/>
      <c r="AB44" s="499"/>
      <c r="AC44" s="499"/>
    </row>
    <row r="45" ht="15.0" customHeight="1">
      <c r="A45" s="52"/>
      <c r="B45" s="935" t="s">
        <v>770</v>
      </c>
      <c r="C45" s="936"/>
      <c r="D45" s="934">
        <f t="shared" ref="D45:N45" si="11">IF((D44-C44)&gt;0,D44-C44,0)</f>
        <v>16255</v>
      </c>
      <c r="E45" s="934">
        <f t="shared" si="11"/>
        <v>5384</v>
      </c>
      <c r="F45" s="934">
        <f t="shared" si="11"/>
        <v>0</v>
      </c>
      <c r="G45" s="934">
        <f t="shared" si="11"/>
        <v>0</v>
      </c>
      <c r="H45" s="934">
        <f t="shared" si="11"/>
        <v>0</v>
      </c>
      <c r="I45" s="934">
        <f t="shared" si="11"/>
        <v>0</v>
      </c>
      <c r="J45" s="934">
        <f t="shared" si="11"/>
        <v>0</v>
      </c>
      <c r="K45" s="934">
        <f t="shared" si="11"/>
        <v>0</v>
      </c>
      <c r="L45" s="934">
        <f t="shared" si="11"/>
        <v>0</v>
      </c>
      <c r="M45" s="934">
        <f t="shared" si="11"/>
        <v>0</v>
      </c>
      <c r="N45" s="934">
        <f t="shared" si="11"/>
        <v>0</v>
      </c>
      <c r="O45" s="52"/>
      <c r="P45" s="52"/>
      <c r="Q45" s="52"/>
      <c r="R45" s="52"/>
      <c r="S45" s="52"/>
      <c r="T45" s="52"/>
      <c r="U45" s="52"/>
      <c r="V45" s="52"/>
      <c r="W45" s="52"/>
      <c r="X45" s="52"/>
      <c r="Y45" s="52"/>
      <c r="Z45" s="52"/>
      <c r="AA45" s="52"/>
      <c r="AB45" s="52"/>
      <c r="AC45" s="52"/>
    </row>
    <row r="46" ht="27.0" customHeight="1">
      <c r="A46" s="52"/>
      <c r="B46" s="935" t="s">
        <v>791</v>
      </c>
      <c r="C46" s="937">
        <f>C44*$C$3</f>
        <v>2608094.213</v>
      </c>
      <c r="D46" s="937">
        <f t="shared" ref="D46:E46" si="12">C46+D45</f>
        <v>2624349.213</v>
      </c>
      <c r="E46" s="937">
        <f t="shared" si="12"/>
        <v>2629733.213</v>
      </c>
      <c r="F46" s="937">
        <f t="shared" ref="F46:N46" si="13">E46</f>
        <v>2629733.213</v>
      </c>
      <c r="G46" s="937">
        <f t="shared" si="13"/>
        <v>2629733.213</v>
      </c>
      <c r="H46" s="937">
        <f t="shared" si="13"/>
        <v>2629733.213</v>
      </c>
      <c r="I46" s="937">
        <f t="shared" si="13"/>
        <v>2629733.213</v>
      </c>
      <c r="J46" s="937">
        <f t="shared" si="13"/>
        <v>2629733.213</v>
      </c>
      <c r="K46" s="937">
        <f t="shared" si="13"/>
        <v>2629733.213</v>
      </c>
      <c r="L46" s="937">
        <f t="shared" si="13"/>
        <v>2629733.213</v>
      </c>
      <c r="M46" s="937">
        <f t="shared" si="13"/>
        <v>2629733.213</v>
      </c>
      <c r="N46" s="937">
        <f t="shared" si="13"/>
        <v>2629733.213</v>
      </c>
      <c r="O46" s="52"/>
      <c r="P46" s="52"/>
      <c r="Q46" s="52"/>
      <c r="R46" s="52"/>
      <c r="S46" s="52"/>
      <c r="T46" s="52"/>
      <c r="U46" s="52"/>
      <c r="V46" s="52"/>
      <c r="W46" s="52"/>
      <c r="X46" s="52"/>
      <c r="Y46" s="52"/>
      <c r="Z46" s="52"/>
      <c r="AA46" s="52"/>
      <c r="AB46" s="52"/>
      <c r="AC46" s="52"/>
    </row>
    <row r="47" ht="29.25" customHeight="1">
      <c r="A47" s="52"/>
      <c r="B47" s="923" t="s">
        <v>766</v>
      </c>
      <c r="C47" s="938">
        <f t="shared" ref="C47:N47" si="14">C46/C44</f>
        <v>0.8756857292</v>
      </c>
      <c r="D47" s="938">
        <f t="shared" si="14"/>
        <v>0.8763605199</v>
      </c>
      <c r="E47" s="938">
        <f t="shared" si="14"/>
        <v>0.8765824128</v>
      </c>
      <c r="F47" s="938">
        <f t="shared" si="14"/>
        <v>0.8777003164</v>
      </c>
      <c r="G47" s="938">
        <f t="shared" si="14"/>
        <v>0.8806510423</v>
      </c>
      <c r="H47" s="938">
        <f t="shared" si="14"/>
        <v>0.8841629718</v>
      </c>
      <c r="I47" s="938">
        <f t="shared" si="14"/>
        <v>0.8873199285</v>
      </c>
      <c r="J47" s="938">
        <f t="shared" si="14"/>
        <v>0.8898633982</v>
      </c>
      <c r="K47" s="938">
        <f t="shared" si="14"/>
        <v>0.8920733491</v>
      </c>
      <c r="L47" s="938">
        <f t="shared" si="14"/>
        <v>0.8941979074</v>
      </c>
      <c r="M47" s="938">
        <f t="shared" si="14"/>
        <v>0.8966712436</v>
      </c>
      <c r="N47" s="938">
        <f t="shared" si="14"/>
        <v>0.8998059278</v>
      </c>
      <c r="O47" s="52"/>
      <c r="P47" s="52"/>
      <c r="Q47" s="52"/>
      <c r="R47" s="52"/>
      <c r="S47" s="52"/>
      <c r="T47" s="52"/>
      <c r="U47" s="52"/>
      <c r="V47" s="52"/>
      <c r="W47" s="52"/>
      <c r="X47" s="52"/>
      <c r="Y47" s="52"/>
      <c r="Z47" s="52"/>
      <c r="AA47" s="52"/>
      <c r="AB47" s="52"/>
      <c r="AC47" s="52"/>
    </row>
    <row r="48" ht="23.25" customHeight="1">
      <c r="A48" s="52"/>
      <c r="B48" s="52"/>
      <c r="C48" s="52"/>
      <c r="D48" s="943"/>
      <c r="E48" s="943"/>
      <c r="F48" s="943"/>
      <c r="G48" s="943"/>
      <c r="H48" s="943"/>
      <c r="I48" s="943"/>
      <c r="J48" s="943"/>
      <c r="K48" s="943"/>
      <c r="L48" s="943"/>
      <c r="M48" s="943"/>
      <c r="N48" s="943"/>
      <c r="O48" s="52"/>
      <c r="P48" s="52"/>
      <c r="Q48" s="52"/>
      <c r="R48" s="52"/>
      <c r="S48" s="52"/>
      <c r="T48" s="52"/>
      <c r="U48" s="52"/>
      <c r="V48" s="52"/>
      <c r="W48" s="52"/>
      <c r="X48" s="52"/>
      <c r="Y48" s="52"/>
      <c r="Z48" s="52"/>
      <c r="AA48" s="52"/>
      <c r="AB48" s="52"/>
      <c r="AC48" s="52"/>
    </row>
    <row r="49" ht="27.75" customHeight="1">
      <c r="A49" s="52"/>
      <c r="B49" s="486" t="s">
        <v>42</v>
      </c>
      <c r="C49" s="68"/>
      <c r="D49" s="76"/>
      <c r="E49" s="917" t="s">
        <v>325</v>
      </c>
      <c r="F49" s="917" t="s">
        <v>326</v>
      </c>
      <c r="G49" s="917" t="s">
        <v>327</v>
      </c>
      <c r="H49" s="917" t="s">
        <v>328</v>
      </c>
      <c r="I49" s="917" t="s">
        <v>329</v>
      </c>
      <c r="J49" s="917" t="s">
        <v>330</v>
      </c>
      <c r="K49" s="917" t="s">
        <v>331</v>
      </c>
      <c r="L49" s="917" t="s">
        <v>332</v>
      </c>
      <c r="M49" s="917" t="s">
        <v>333</v>
      </c>
      <c r="N49" s="917" t="s">
        <v>334</v>
      </c>
      <c r="O49" s="52"/>
      <c r="P49" s="52"/>
      <c r="Q49" s="50"/>
      <c r="R49" s="50"/>
      <c r="S49" s="50"/>
      <c r="T49" s="50"/>
      <c r="U49" s="50"/>
      <c r="V49" s="50"/>
      <c r="W49" s="50"/>
      <c r="X49" s="50"/>
      <c r="Y49" s="50"/>
      <c r="Z49" s="50"/>
      <c r="AA49" s="50"/>
      <c r="AB49" s="50"/>
      <c r="AC49" s="50"/>
    </row>
    <row r="50" ht="15.75" customHeight="1">
      <c r="A50" s="52"/>
      <c r="B50" s="491" t="s">
        <v>781</v>
      </c>
      <c r="C50" s="917">
        <v>2019.0</v>
      </c>
      <c r="D50" s="950">
        <v>2020.0</v>
      </c>
      <c r="E50" s="950">
        <v>2021.0</v>
      </c>
      <c r="F50" s="950">
        <v>2022.0</v>
      </c>
      <c r="G50" s="950">
        <v>2023.0</v>
      </c>
      <c r="H50" s="950">
        <v>2024.0</v>
      </c>
      <c r="I50" s="950">
        <v>2025.0</v>
      </c>
      <c r="J50" s="950">
        <v>2026.0</v>
      </c>
      <c r="K50" s="950">
        <v>2027.0</v>
      </c>
      <c r="L50" s="950">
        <v>2028.0</v>
      </c>
      <c r="M50" s="950">
        <v>2029.0</v>
      </c>
      <c r="N50" s="950">
        <v>2030.0</v>
      </c>
      <c r="O50" s="52"/>
      <c r="P50" s="52"/>
      <c r="Q50" s="50"/>
      <c r="R50" s="50"/>
      <c r="S50" s="50"/>
      <c r="T50" s="50"/>
      <c r="U50" s="50"/>
      <c r="V50" s="50"/>
      <c r="W50" s="50"/>
      <c r="X50" s="50"/>
      <c r="Y50" s="50"/>
      <c r="Z50" s="50"/>
      <c r="AA50" s="50"/>
      <c r="AB50" s="50"/>
      <c r="AC50" s="50"/>
    </row>
    <row r="51" ht="15.0" customHeight="1">
      <c r="A51" s="52"/>
      <c r="B51" s="530" t="s">
        <v>728</v>
      </c>
      <c r="C51" s="453">
        <v>0.239</v>
      </c>
      <c r="D51" s="453">
        <f t="shared" ref="D51:E51" si="15">$C$46*$C$51/D46</f>
        <v>0.2375196539</v>
      </c>
      <c r="E51" s="453">
        <f t="shared" si="15"/>
        <v>0.2370333667</v>
      </c>
      <c r="F51" s="453">
        <v>0.0</v>
      </c>
      <c r="G51" s="453">
        <v>0.0</v>
      </c>
      <c r="H51" s="453">
        <v>0.0</v>
      </c>
      <c r="I51" s="453">
        <v>0.0</v>
      </c>
      <c r="J51" s="453">
        <v>0.0</v>
      </c>
      <c r="K51" s="453">
        <v>0.0</v>
      </c>
      <c r="L51" s="453">
        <v>0.0</v>
      </c>
      <c r="M51" s="453">
        <v>0.0</v>
      </c>
      <c r="N51" s="454">
        <v>0.0</v>
      </c>
      <c r="O51" s="52"/>
      <c r="P51" s="52"/>
      <c r="Q51" s="52"/>
      <c r="R51" s="52"/>
      <c r="S51" s="52"/>
      <c r="T51" s="52"/>
      <c r="U51" s="52"/>
      <c r="V51" s="52"/>
      <c r="W51" s="52"/>
      <c r="X51" s="52"/>
      <c r="Y51" s="52"/>
      <c r="Z51" s="52"/>
      <c r="AA51" s="52"/>
      <c r="AB51" s="52"/>
      <c r="AC51" s="52"/>
    </row>
    <row r="52" ht="15.0" customHeight="1">
      <c r="A52" s="52"/>
      <c r="B52" s="530" t="s">
        <v>731</v>
      </c>
      <c r="C52" s="453">
        <v>0.026</v>
      </c>
      <c r="D52" s="453">
        <f t="shared" ref="D52:E52" si="16">$C$46*$C$52/D46</f>
        <v>0.02583895817</v>
      </c>
      <c r="E52" s="453">
        <f t="shared" si="16"/>
        <v>0.02578605662</v>
      </c>
      <c r="F52" s="453">
        <v>0.0</v>
      </c>
      <c r="G52" s="453">
        <v>0.0</v>
      </c>
      <c r="H52" s="453">
        <v>0.0</v>
      </c>
      <c r="I52" s="453">
        <v>0.0</v>
      </c>
      <c r="J52" s="453">
        <v>0.0</v>
      </c>
      <c r="K52" s="453">
        <v>0.0</v>
      </c>
      <c r="L52" s="453">
        <v>0.0</v>
      </c>
      <c r="M52" s="453">
        <v>0.0</v>
      </c>
      <c r="N52" s="454">
        <v>0.0</v>
      </c>
      <c r="O52" s="52"/>
      <c r="P52" s="52"/>
      <c r="Q52" s="52"/>
      <c r="R52" s="52"/>
      <c r="S52" s="52"/>
      <c r="T52" s="52"/>
      <c r="U52" s="52"/>
      <c r="V52" s="52"/>
      <c r="W52" s="52"/>
      <c r="X52" s="52"/>
      <c r="Y52" s="52"/>
      <c r="Z52" s="52"/>
      <c r="AA52" s="52"/>
      <c r="AB52" s="52"/>
      <c r="AC52" s="52"/>
    </row>
    <row r="53" ht="15.75" customHeight="1">
      <c r="A53" s="52"/>
      <c r="B53" s="530" t="s">
        <v>733</v>
      </c>
      <c r="C53" s="453">
        <v>0.023</v>
      </c>
      <c r="D53" s="453">
        <f t="shared" ref="D53:F53" si="17">$C$46*$C$53/D46</f>
        <v>0.02285753992</v>
      </c>
      <c r="E53" s="453">
        <f t="shared" si="17"/>
        <v>0.0228107424</v>
      </c>
      <c r="F53" s="453">
        <f t="shared" si="17"/>
        <v>0.0228107424</v>
      </c>
      <c r="G53" s="453">
        <f>$C$46*C53/$F$46</f>
        <v>0.0228107424</v>
      </c>
      <c r="H53" s="453">
        <v>0.0</v>
      </c>
      <c r="I53" s="453">
        <v>0.0</v>
      </c>
      <c r="J53" s="453">
        <v>0.0</v>
      </c>
      <c r="K53" s="453">
        <v>0.0</v>
      </c>
      <c r="L53" s="453">
        <v>0.0</v>
      </c>
      <c r="M53" s="453">
        <v>0.0</v>
      </c>
      <c r="N53" s="454">
        <v>0.0</v>
      </c>
      <c r="O53" s="52"/>
      <c r="P53" s="52"/>
      <c r="Q53" s="52"/>
      <c r="R53" s="962"/>
    </row>
    <row r="54" ht="15.75" customHeight="1">
      <c r="A54" s="52"/>
      <c r="B54" s="530" t="s">
        <v>736</v>
      </c>
      <c r="C54" s="453">
        <v>0.652</v>
      </c>
      <c r="D54" s="453">
        <f t="shared" ref="D54:F54" si="18">$C$46*$C$54/D46</f>
        <v>0.6479615664</v>
      </c>
      <c r="E54" s="453">
        <f t="shared" si="18"/>
        <v>0.6466349584</v>
      </c>
      <c r="F54" s="453">
        <f t="shared" si="18"/>
        <v>0.6466349584</v>
      </c>
      <c r="G54" s="453">
        <f t="shared" ref="G54:K54" si="19">$C$46*$C$54/$F$46</f>
        <v>0.6466349584</v>
      </c>
      <c r="H54" s="453">
        <f t="shared" si="19"/>
        <v>0.6466349584</v>
      </c>
      <c r="I54" s="453">
        <f t="shared" si="19"/>
        <v>0.6466349584</v>
      </c>
      <c r="J54" s="453">
        <f t="shared" si="19"/>
        <v>0.6466349584</v>
      </c>
      <c r="K54" s="453">
        <f t="shared" si="19"/>
        <v>0.6466349584</v>
      </c>
      <c r="L54" s="453">
        <v>0.0</v>
      </c>
      <c r="M54" s="453">
        <v>0.0</v>
      </c>
      <c r="N54" s="454">
        <v>0.0</v>
      </c>
      <c r="O54" s="52"/>
      <c r="P54" s="52"/>
      <c r="Q54" s="50"/>
      <c r="R54" s="50"/>
      <c r="S54" s="50"/>
      <c r="T54" s="50"/>
      <c r="U54" s="50"/>
      <c r="V54" s="50"/>
      <c r="W54" s="50"/>
      <c r="X54" s="50"/>
      <c r="Y54" s="50"/>
      <c r="Z54" s="50"/>
      <c r="AA54" s="50"/>
      <c r="AB54" s="50"/>
      <c r="AC54" s="50"/>
    </row>
    <row r="55" ht="15.75" customHeight="1">
      <c r="A55" s="52"/>
      <c r="B55" s="530" t="s">
        <v>739</v>
      </c>
      <c r="C55" s="455">
        <v>0.06</v>
      </c>
      <c r="D55" s="453">
        <f>($C$46*$C$55+D45)/D46</f>
        <v>0.06582228155</v>
      </c>
      <c r="E55" s="963">
        <f>C55*C46/E46+SUM(D45:E45)/E46</f>
        <v>0.06773487588</v>
      </c>
      <c r="F55" s="454">
        <f>SUM(D45:E45)/F46+C46*C55/F46+$C$51*$C$46/F46+$C$52*$C$46/F46</f>
        <v>0.3305542992</v>
      </c>
      <c r="G55" s="454">
        <f>SUM(D45:E45)/F46+C46*C55/F46+$C$51*$C$46/F46+$C$52*$C$46/F46</f>
        <v>0.3305542992</v>
      </c>
      <c r="H55" s="454">
        <f>$C$46*$C$55/F46+$C$53*$C$46/F46+SUM(D45:E45)/F46+$C$51*$C$46/F46+$C$52*$C$46/F46</f>
        <v>0.3533650416</v>
      </c>
      <c r="I55" s="454">
        <f>$C$46*$C$55/F46+$C$53*$C$46/F46+SUM(D45:E45)/F46+$C$51*$C$46/F46+$C$52*$C$46/F46</f>
        <v>0.3533650416</v>
      </c>
      <c r="J55" s="454">
        <f>$C$46*$C$55/F46+$C$53*$C$46/F46+SUM(D45:E45)/F46+$C$51*$C$46/F46+$C$52*$C$46/F46</f>
        <v>0.3533650416</v>
      </c>
      <c r="K55" s="454">
        <f>$C$46*$C$55/F46+$C$53*$C$46/F46+SUM(D45:E45)/F46+$C$51*$C$46/F46+$C$52*$C$46/F46</f>
        <v>0.3533650416</v>
      </c>
      <c r="L55" s="454">
        <f>$C$46*$C$55/F46+$C$53*$C$46/F46+$C$54*$C$46/F46+SUM(D45:E45)/F46+$C$51*$C$46/F46+$C$52*$C$46/F46</f>
        <v>1</v>
      </c>
      <c r="M55" s="454">
        <v>1.0</v>
      </c>
      <c r="N55" s="454">
        <v>1.0</v>
      </c>
      <c r="O55" s="52"/>
      <c r="P55" s="52"/>
      <c r="Q55" s="50"/>
      <c r="R55" s="50"/>
      <c r="S55" s="50"/>
      <c r="T55" s="50"/>
      <c r="U55" s="50"/>
      <c r="V55" s="50"/>
      <c r="W55" s="50"/>
      <c r="X55" s="50"/>
      <c r="Y55" s="50"/>
      <c r="Z55" s="50"/>
      <c r="AA55" s="50"/>
      <c r="AB55" s="50"/>
      <c r="AC55" s="50"/>
    </row>
    <row r="56" ht="15.75" customHeight="1">
      <c r="A56" s="52"/>
      <c r="B56" s="964"/>
      <c r="C56" s="965"/>
      <c r="D56" s="966"/>
      <c r="E56" s="967"/>
      <c r="F56" s="968"/>
      <c r="G56" s="968"/>
      <c r="H56" s="968"/>
      <c r="I56" s="968"/>
      <c r="J56" s="968"/>
      <c r="K56" s="968"/>
      <c r="L56" s="968"/>
      <c r="M56" s="968"/>
      <c r="N56" s="968"/>
      <c r="O56" s="52"/>
      <c r="P56" s="52"/>
      <c r="Q56" s="50"/>
      <c r="R56" s="50"/>
      <c r="S56" s="50"/>
      <c r="T56" s="50"/>
      <c r="U56" s="50"/>
      <c r="V56" s="50"/>
      <c r="W56" s="50"/>
      <c r="X56" s="50"/>
      <c r="Y56" s="50"/>
      <c r="Z56" s="50"/>
      <c r="AA56" s="50"/>
      <c r="AB56" s="50"/>
      <c r="AC56" s="50"/>
    </row>
    <row r="57" ht="15.75" customHeight="1">
      <c r="A57" s="52"/>
      <c r="B57" s="530" t="s">
        <v>792</v>
      </c>
      <c r="C57" s="940">
        <v>90.0</v>
      </c>
      <c r="D57" s="940">
        <v>90.0</v>
      </c>
      <c r="E57" s="940">
        <v>90.0</v>
      </c>
      <c r="F57" s="940">
        <f>(E55*90+F55*90)/(E55+F55)</f>
        <v>90</v>
      </c>
      <c r="G57" s="941">
        <v>90.0</v>
      </c>
      <c r="H57" s="941">
        <f>(G55*90+G53*100)/(G55+G53)</f>
        <v>90.64552912</v>
      </c>
      <c r="I57" s="941">
        <f t="shared" ref="I57:K57" si="20">H57</f>
        <v>90.64552912</v>
      </c>
      <c r="J57" s="941">
        <f t="shared" si="20"/>
        <v>90.64552912</v>
      </c>
      <c r="K57" s="941">
        <f t="shared" si="20"/>
        <v>90.64552912</v>
      </c>
      <c r="L57" s="941">
        <f>(K55*90+K54*100)/(K54+K55)</f>
        <v>96.46634958</v>
      </c>
      <c r="M57" s="941">
        <f>+L57</f>
        <v>96.46634958</v>
      </c>
      <c r="N57" s="941">
        <f>+L57</f>
        <v>96.46634958</v>
      </c>
      <c r="O57" s="52"/>
      <c r="P57" s="52"/>
      <c r="Q57" s="50"/>
      <c r="R57" s="50"/>
      <c r="S57" s="50"/>
      <c r="T57" s="50"/>
      <c r="U57" s="50"/>
      <c r="V57" s="50"/>
      <c r="W57" s="50"/>
      <c r="X57" s="50"/>
      <c r="Y57" s="50"/>
      <c r="Z57" s="50"/>
      <c r="AA57" s="50"/>
      <c r="AB57" s="50"/>
      <c r="AC57" s="50"/>
    </row>
    <row r="58" ht="15.75" customHeight="1">
      <c r="A58" s="50"/>
      <c r="B58" s="50"/>
      <c r="C58" s="50"/>
      <c r="D58" s="50"/>
      <c r="E58" s="969"/>
      <c r="F58" s="50"/>
      <c r="G58" s="50"/>
      <c r="H58" s="50"/>
      <c r="I58" s="50"/>
      <c r="J58" s="50"/>
      <c r="K58" s="50"/>
      <c r="L58" s="50"/>
      <c r="M58" s="50"/>
      <c r="N58" s="50"/>
      <c r="O58" s="50"/>
      <c r="P58" s="52"/>
      <c r="Q58" s="50"/>
      <c r="R58" s="50"/>
      <c r="S58" s="50"/>
      <c r="T58" s="50"/>
      <c r="U58" s="50"/>
      <c r="V58" s="50"/>
      <c r="W58" s="50"/>
      <c r="X58" s="50"/>
      <c r="Y58" s="50"/>
      <c r="Z58" s="50"/>
      <c r="AA58" s="50"/>
      <c r="AB58" s="50"/>
      <c r="AC58" s="50"/>
    </row>
    <row r="59" ht="15.75" customHeight="1">
      <c r="A59" s="50"/>
      <c r="B59" s="951" t="s">
        <v>2285</v>
      </c>
      <c r="C59" s="50"/>
      <c r="D59" s="50"/>
      <c r="E59" s="50"/>
      <c r="F59" s="50"/>
      <c r="G59" s="50"/>
      <c r="H59" s="50"/>
      <c r="I59" s="50"/>
      <c r="J59" s="50"/>
      <c r="K59" s="50"/>
      <c r="L59" s="50"/>
      <c r="M59" s="50"/>
      <c r="N59" s="50"/>
      <c r="O59" s="50"/>
      <c r="P59" s="52"/>
      <c r="Q59" s="50"/>
      <c r="R59" s="50"/>
      <c r="S59" s="50"/>
      <c r="T59" s="50"/>
      <c r="U59" s="50"/>
      <c r="V59" s="50"/>
      <c r="W59" s="50"/>
      <c r="X59" s="50"/>
      <c r="Y59" s="50"/>
      <c r="Z59" s="50"/>
      <c r="AA59" s="50"/>
      <c r="AB59" s="50"/>
      <c r="AC59" s="50"/>
    </row>
    <row r="60" ht="15.75" customHeight="1">
      <c r="A60" s="50"/>
      <c r="B60" s="50"/>
      <c r="C60" s="50"/>
      <c r="D60" s="50"/>
      <c r="E60" s="50"/>
      <c r="F60" s="50"/>
      <c r="G60" s="50"/>
      <c r="H60" s="50"/>
      <c r="I60" s="50"/>
      <c r="J60" s="50"/>
      <c r="K60" s="50"/>
      <c r="L60" s="50"/>
      <c r="M60" s="50"/>
      <c r="N60" s="50"/>
      <c r="O60" s="50"/>
      <c r="P60" s="52"/>
      <c r="Q60" s="50"/>
      <c r="R60" s="50"/>
      <c r="S60" s="50"/>
      <c r="T60" s="50"/>
      <c r="U60" s="50"/>
      <c r="V60" s="50"/>
      <c r="W60" s="50"/>
      <c r="X60" s="50"/>
      <c r="Y60" s="50"/>
      <c r="Z60" s="50"/>
      <c r="AA60" s="50"/>
      <c r="AB60" s="50"/>
      <c r="AC60" s="50"/>
    </row>
    <row r="61" ht="15.75" customHeight="1">
      <c r="A61" s="52"/>
      <c r="B61" s="530" t="s">
        <v>2286</v>
      </c>
      <c r="C61" s="955">
        <f t="shared" ref="C61:N61" si="21">(C51*$I$30+C52*$I$31+C53*$I$32+C54*$I$33+C55*$I$34)*C46/1000</f>
        <v>62437.77546</v>
      </c>
      <c r="D61" s="955">
        <f t="shared" si="21"/>
        <v>62519.05046</v>
      </c>
      <c r="E61" s="955">
        <f t="shared" si="21"/>
        <v>62545.97046</v>
      </c>
      <c r="F61" s="955">
        <f t="shared" si="21"/>
        <v>25211.1018</v>
      </c>
      <c r="G61" s="955">
        <f t="shared" si="21"/>
        <v>25211.1018</v>
      </c>
      <c r="H61" s="955">
        <f t="shared" si="21"/>
        <v>23351.53063</v>
      </c>
      <c r="I61" s="955">
        <f t="shared" si="21"/>
        <v>23351.53063</v>
      </c>
      <c r="J61" s="955">
        <f t="shared" si="21"/>
        <v>23351.53063</v>
      </c>
      <c r="K61" s="955">
        <f t="shared" si="21"/>
        <v>23351.53063</v>
      </c>
      <c r="L61" s="955">
        <f t="shared" si="21"/>
        <v>13148.66606</v>
      </c>
      <c r="M61" s="955">
        <f t="shared" si="21"/>
        <v>13148.66606</v>
      </c>
      <c r="N61" s="955">
        <f t="shared" si="21"/>
        <v>13148.66606</v>
      </c>
      <c r="O61" s="52"/>
      <c r="P61" s="52"/>
      <c r="Q61" s="50"/>
      <c r="R61" s="50"/>
      <c r="S61" s="50"/>
      <c r="T61" s="50"/>
      <c r="U61" s="50"/>
      <c r="V61" s="50"/>
      <c r="W61" s="50"/>
      <c r="X61" s="50"/>
      <c r="Y61" s="50"/>
      <c r="Z61" s="50"/>
      <c r="AA61" s="50"/>
      <c r="AB61" s="50"/>
      <c r="AC61" s="50"/>
    </row>
    <row r="62" ht="15.75" customHeight="1">
      <c r="A62" s="52"/>
      <c r="B62" s="939" t="s">
        <v>2287</v>
      </c>
      <c r="C62" s="970">
        <f t="shared" ref="C62:N62" si="22">($C$26*C46*$I$34+$C$25*C46*$I$33+$C$24*C46*$I$32+$C$23*C46*$I$31+$C$22*C46*$I$30)/1000</f>
        <v>62437.77546</v>
      </c>
      <c r="D62" s="970">
        <f t="shared" si="22"/>
        <v>62826.92016</v>
      </c>
      <c r="E62" s="970">
        <f t="shared" si="22"/>
        <v>62955.81312</v>
      </c>
      <c r="F62" s="970">
        <f t="shared" si="22"/>
        <v>62955.81312</v>
      </c>
      <c r="G62" s="970">
        <f t="shared" si="22"/>
        <v>62955.81312</v>
      </c>
      <c r="H62" s="970">
        <f t="shared" si="22"/>
        <v>62955.81312</v>
      </c>
      <c r="I62" s="970">
        <f t="shared" si="22"/>
        <v>62955.81312</v>
      </c>
      <c r="J62" s="970">
        <f t="shared" si="22"/>
        <v>62955.81312</v>
      </c>
      <c r="K62" s="970">
        <f t="shared" si="22"/>
        <v>62955.81312</v>
      </c>
      <c r="L62" s="970">
        <f t="shared" si="22"/>
        <v>62955.81312</v>
      </c>
      <c r="M62" s="970">
        <f t="shared" si="22"/>
        <v>62955.81312</v>
      </c>
      <c r="N62" s="970">
        <f t="shared" si="22"/>
        <v>62955.81312</v>
      </c>
      <c r="O62" s="52"/>
      <c r="P62" s="52"/>
      <c r="Q62" s="50"/>
      <c r="R62" s="50"/>
      <c r="S62" s="50"/>
      <c r="T62" s="50"/>
      <c r="U62" s="50"/>
      <c r="V62" s="50"/>
      <c r="W62" s="50"/>
      <c r="X62" s="50"/>
      <c r="Y62" s="50"/>
      <c r="Z62" s="50"/>
      <c r="AA62" s="50"/>
      <c r="AB62" s="50"/>
      <c r="AC62" s="50"/>
    </row>
    <row r="63" ht="15.75" customHeight="1">
      <c r="A63" s="52"/>
      <c r="B63" s="914" t="s">
        <v>786</v>
      </c>
      <c r="C63" s="971">
        <f>(C61-N61)/C61</f>
        <v>0.7894116828</v>
      </c>
      <c r="D63" s="52"/>
      <c r="E63" s="52"/>
      <c r="F63" s="52"/>
      <c r="G63" s="52"/>
      <c r="H63" s="52"/>
      <c r="I63" s="52"/>
      <c r="J63" s="52"/>
      <c r="K63" s="52"/>
      <c r="L63" s="52"/>
      <c r="M63" s="52"/>
      <c r="N63" s="52"/>
      <c r="O63" s="52"/>
      <c r="P63" s="52"/>
      <c r="Q63" s="50"/>
      <c r="R63" s="50"/>
      <c r="S63" s="50"/>
      <c r="T63" s="50"/>
      <c r="U63" s="50"/>
      <c r="V63" s="50"/>
      <c r="W63" s="50"/>
      <c r="X63" s="50"/>
      <c r="Y63" s="50"/>
      <c r="Z63" s="50"/>
      <c r="AA63" s="50"/>
      <c r="AB63" s="50"/>
      <c r="AC63" s="50"/>
    </row>
    <row r="64" ht="15.75" customHeight="1">
      <c r="A64" s="52"/>
      <c r="B64" s="52"/>
      <c r="C64" s="52"/>
      <c r="D64" s="52"/>
      <c r="E64" s="52"/>
      <c r="F64" s="52"/>
      <c r="G64" s="52"/>
      <c r="H64" s="52"/>
      <c r="I64" s="52"/>
      <c r="J64" s="52"/>
      <c r="K64" s="52"/>
      <c r="L64" s="52"/>
      <c r="M64" s="52"/>
      <c r="N64" s="52"/>
      <c r="O64" s="52"/>
      <c r="P64" s="52"/>
      <c r="Q64" s="50"/>
      <c r="R64" s="50"/>
      <c r="S64" s="50"/>
      <c r="T64" s="50"/>
      <c r="U64" s="50"/>
      <c r="V64" s="50"/>
      <c r="W64" s="50"/>
      <c r="X64" s="50"/>
      <c r="Y64" s="50"/>
      <c r="Z64" s="50"/>
      <c r="AA64" s="50"/>
      <c r="AB64" s="50"/>
      <c r="AC64" s="50"/>
    </row>
    <row r="65" ht="15.75" customHeight="1">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row>
    <row r="66" ht="15.75" customHeight="1">
      <c r="A66" s="52"/>
      <c r="B66" s="491" t="s">
        <v>52</v>
      </c>
      <c r="C66" s="917">
        <f t="shared" ref="C66:N66" si="23">C50</f>
        <v>2019</v>
      </c>
      <c r="D66" s="950">
        <f t="shared" si="23"/>
        <v>2020</v>
      </c>
      <c r="E66" s="950">
        <f t="shared" si="23"/>
        <v>2021</v>
      </c>
      <c r="F66" s="950">
        <f t="shared" si="23"/>
        <v>2022</v>
      </c>
      <c r="G66" s="950">
        <f t="shared" si="23"/>
        <v>2023</v>
      </c>
      <c r="H66" s="950">
        <f t="shared" si="23"/>
        <v>2024</v>
      </c>
      <c r="I66" s="950">
        <f t="shared" si="23"/>
        <v>2025</v>
      </c>
      <c r="J66" s="950">
        <f t="shared" si="23"/>
        <v>2026</v>
      </c>
      <c r="K66" s="950">
        <f t="shared" si="23"/>
        <v>2027</v>
      </c>
      <c r="L66" s="950">
        <f t="shared" si="23"/>
        <v>2028</v>
      </c>
      <c r="M66" s="950">
        <f t="shared" si="23"/>
        <v>2029</v>
      </c>
      <c r="N66" s="950">
        <f t="shared" si="23"/>
        <v>2030</v>
      </c>
      <c r="O66" s="52"/>
      <c r="P66" s="52"/>
      <c r="Q66" s="52"/>
      <c r="R66" s="52"/>
      <c r="S66" s="52"/>
      <c r="T66" s="52"/>
      <c r="U66" s="52"/>
      <c r="V66" s="52"/>
      <c r="W66" s="52"/>
      <c r="X66" s="52"/>
      <c r="Y66" s="52"/>
      <c r="Z66" s="52"/>
      <c r="AA66" s="52"/>
      <c r="AB66" s="52"/>
      <c r="AC66" s="52"/>
    </row>
    <row r="67" ht="15.75" customHeight="1">
      <c r="A67" s="52"/>
      <c r="B67" s="530" t="s">
        <v>2286</v>
      </c>
      <c r="C67" s="972">
        <f t="shared" ref="C67:N67" si="24">C37+C61</f>
        <v>352545.4834</v>
      </c>
      <c r="D67" s="972">
        <f t="shared" si="24"/>
        <v>354258.0934</v>
      </c>
      <c r="E67" s="972">
        <f t="shared" si="24"/>
        <v>355715.8584</v>
      </c>
      <c r="F67" s="972">
        <f t="shared" si="24"/>
        <v>146163.5127</v>
      </c>
      <c r="G67" s="972">
        <f t="shared" si="24"/>
        <v>147294.8277</v>
      </c>
      <c r="H67" s="972">
        <f t="shared" si="24"/>
        <v>137897.4595</v>
      </c>
      <c r="I67" s="972">
        <f t="shared" si="24"/>
        <v>139041.5095</v>
      </c>
      <c r="J67" s="972">
        <f t="shared" si="24"/>
        <v>140248.8795</v>
      </c>
      <c r="K67" s="972">
        <f t="shared" si="24"/>
        <v>141498.7795</v>
      </c>
      <c r="L67" s="972">
        <f t="shared" si="24"/>
        <v>85162.76334</v>
      </c>
      <c r="M67" s="972">
        <f t="shared" si="24"/>
        <v>86422.49334</v>
      </c>
      <c r="N67" s="972">
        <f t="shared" si="24"/>
        <v>87641.11834</v>
      </c>
      <c r="O67" s="52"/>
      <c r="P67" s="52"/>
      <c r="Q67" s="52"/>
      <c r="R67" s="52"/>
      <c r="S67" s="52"/>
      <c r="T67" s="52"/>
      <c r="U67" s="52"/>
      <c r="V67" s="52"/>
      <c r="W67" s="52"/>
      <c r="X67" s="52"/>
      <c r="Y67" s="52"/>
      <c r="Z67" s="52"/>
      <c r="AA67" s="52"/>
      <c r="AB67" s="52"/>
      <c r="AC67" s="52"/>
    </row>
    <row r="68" ht="15.75" customHeight="1">
      <c r="A68" s="52"/>
      <c r="B68" s="939" t="s">
        <v>2287</v>
      </c>
      <c r="C68" s="972">
        <f t="shared" ref="C68:N68" si="25">C38+C62</f>
        <v>352545.4834</v>
      </c>
      <c r="D68" s="972">
        <f t="shared" si="25"/>
        <v>360745.4601</v>
      </c>
      <c r="E68" s="972">
        <f t="shared" si="25"/>
        <v>367725.2389</v>
      </c>
      <c r="F68" s="972">
        <f t="shared" si="25"/>
        <v>373726.3266</v>
      </c>
      <c r="G68" s="972">
        <f t="shared" si="25"/>
        <v>379143.0628</v>
      </c>
      <c r="H68" s="972">
        <f t="shared" si="25"/>
        <v>384421.4498</v>
      </c>
      <c r="I68" s="972">
        <f t="shared" si="25"/>
        <v>389899.1612</v>
      </c>
      <c r="J68" s="972">
        <f t="shared" si="25"/>
        <v>395680.0487</v>
      </c>
      <c r="K68" s="972">
        <f t="shared" si="25"/>
        <v>401664.5699</v>
      </c>
      <c r="L68" s="972">
        <f t="shared" si="25"/>
        <v>407759.3109</v>
      </c>
      <c r="M68" s="972">
        <f t="shared" si="25"/>
        <v>413790.8981</v>
      </c>
      <c r="N68" s="972">
        <f t="shared" si="25"/>
        <v>419625.6746</v>
      </c>
      <c r="O68" s="52"/>
      <c r="P68" s="52"/>
      <c r="Q68" s="52"/>
      <c r="R68" s="52"/>
      <c r="S68" s="52"/>
      <c r="T68" s="52"/>
      <c r="U68" s="52"/>
      <c r="V68" s="52"/>
      <c r="W68" s="52"/>
      <c r="X68" s="52"/>
      <c r="Y68" s="52"/>
      <c r="Z68" s="52"/>
      <c r="AA68" s="52"/>
      <c r="AB68" s="52"/>
      <c r="AC68" s="52"/>
    </row>
    <row r="69" ht="39.0" customHeight="1">
      <c r="A69" s="52"/>
      <c r="B69" s="52"/>
      <c r="C69" s="52"/>
      <c r="D69" s="52"/>
      <c r="E69" s="52"/>
      <c r="F69" s="52"/>
      <c r="G69" s="52"/>
      <c r="H69" s="52"/>
      <c r="I69" s="52"/>
      <c r="J69" s="52"/>
      <c r="K69" s="52"/>
      <c r="L69" s="52"/>
      <c r="M69" s="52"/>
      <c r="N69" s="614"/>
      <c r="O69" s="52"/>
      <c r="P69" s="52"/>
      <c r="Q69" s="52"/>
      <c r="R69" s="52"/>
      <c r="S69" s="52"/>
      <c r="T69" s="52"/>
      <c r="U69" s="52"/>
      <c r="V69" s="52"/>
      <c r="W69" s="52"/>
      <c r="X69" s="52"/>
      <c r="Y69" s="52"/>
      <c r="Z69" s="52"/>
      <c r="AA69" s="52"/>
      <c r="AB69" s="52"/>
      <c r="AC69" s="52"/>
    </row>
    <row r="70" ht="15.7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row>
    <row r="71" ht="15.75" customHeight="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ht="15.75" customHeight="1">
      <c r="A72" s="52"/>
      <c r="B72" s="52"/>
      <c r="C72" s="52"/>
      <c r="D72" s="52"/>
      <c r="E72" s="52"/>
      <c r="F72" s="52"/>
      <c r="G72" s="52"/>
      <c r="H72" s="52"/>
      <c r="I72" s="973" t="s">
        <v>2288</v>
      </c>
      <c r="J72" s="414"/>
      <c r="K72" s="414"/>
      <c r="L72" s="52"/>
      <c r="M72" s="52"/>
      <c r="N72" s="52"/>
      <c r="O72" s="52"/>
      <c r="P72" s="52"/>
      <c r="Q72" s="52"/>
      <c r="R72" s="52"/>
      <c r="S72" s="52"/>
      <c r="T72" s="52"/>
      <c r="U72" s="52"/>
      <c r="V72" s="52"/>
      <c r="W72" s="52"/>
      <c r="X72" s="52"/>
      <c r="Y72" s="52"/>
      <c r="Z72" s="52"/>
      <c r="AA72" s="52"/>
      <c r="AB72" s="52"/>
      <c r="AC72" s="52"/>
    </row>
    <row r="73" ht="15.75" customHeight="1">
      <c r="A73" s="52"/>
      <c r="B73" s="52"/>
      <c r="C73" s="52"/>
      <c r="D73" s="52"/>
      <c r="E73" s="52"/>
      <c r="F73" s="52"/>
      <c r="G73" s="52"/>
      <c r="H73" s="52"/>
      <c r="I73" s="331"/>
      <c r="J73" s="974" t="s">
        <v>2289</v>
      </c>
      <c r="K73" s="975" t="s">
        <v>2290</v>
      </c>
      <c r="L73" s="52"/>
      <c r="M73" s="52"/>
      <c r="N73" s="52"/>
      <c r="O73" s="52"/>
      <c r="P73" s="52"/>
      <c r="Q73" s="52"/>
      <c r="R73" s="52"/>
      <c r="S73" s="52"/>
      <c r="T73" s="52"/>
      <c r="U73" s="52"/>
      <c r="V73" s="52"/>
      <c r="W73" s="52"/>
      <c r="X73" s="52"/>
      <c r="Y73" s="52"/>
      <c r="Z73" s="52"/>
      <c r="AA73" s="52"/>
      <c r="AB73" s="52"/>
      <c r="AC73" s="52"/>
    </row>
    <row r="74" ht="15.75" customHeight="1">
      <c r="A74" s="52"/>
      <c r="B74" s="52"/>
      <c r="C74" s="52"/>
      <c r="D74" s="52"/>
      <c r="E74" s="52"/>
      <c r="F74" s="52"/>
      <c r="G74" s="52"/>
      <c r="H74" s="52"/>
      <c r="I74" s="976" t="s">
        <v>719</v>
      </c>
      <c r="J74" s="491" t="s">
        <v>746</v>
      </c>
      <c r="K74" s="491" t="s">
        <v>746</v>
      </c>
      <c r="L74" s="52"/>
      <c r="M74" s="52"/>
      <c r="N74" s="52"/>
      <c r="O74" s="52"/>
      <c r="P74" s="52"/>
      <c r="Q74" s="52"/>
      <c r="R74" s="52"/>
      <c r="S74" s="52"/>
      <c r="T74" s="52"/>
      <c r="U74" s="52"/>
      <c r="V74" s="52"/>
      <c r="W74" s="52"/>
      <c r="X74" s="52"/>
      <c r="Y74" s="52"/>
      <c r="Z74" s="52"/>
      <c r="AA74" s="52"/>
      <c r="AB74" s="52"/>
      <c r="AC74" s="52"/>
    </row>
    <row r="75" ht="15.75" customHeight="1">
      <c r="A75" s="52"/>
      <c r="B75" s="52"/>
      <c r="C75" s="52"/>
      <c r="D75" s="52"/>
      <c r="E75" s="52"/>
      <c r="F75" s="52"/>
      <c r="G75" s="52"/>
      <c r="H75" s="52"/>
      <c r="I75" s="914" t="s">
        <v>728</v>
      </c>
      <c r="J75" s="530">
        <v>14.0</v>
      </c>
      <c r="K75" s="530">
        <v>14.0</v>
      </c>
      <c r="L75" s="52"/>
      <c r="M75" s="52"/>
      <c r="N75" s="52"/>
      <c r="O75" s="52"/>
      <c r="P75" s="52"/>
      <c r="Q75" s="52"/>
      <c r="R75" s="52"/>
      <c r="S75" s="52"/>
      <c r="T75" s="52"/>
      <c r="U75" s="52"/>
      <c r="V75" s="52"/>
      <c r="W75" s="52"/>
      <c r="X75" s="52"/>
      <c r="Y75" s="52"/>
      <c r="Z75" s="52"/>
      <c r="AA75" s="52"/>
      <c r="AB75" s="52"/>
      <c r="AC75" s="52"/>
    </row>
    <row r="76" ht="15.75" customHeight="1">
      <c r="A76" s="52"/>
      <c r="B76" s="52"/>
      <c r="C76" s="52"/>
      <c r="D76" s="52"/>
      <c r="E76" s="52"/>
      <c r="F76" s="52"/>
      <c r="G76" s="52"/>
      <c r="H76" s="52"/>
      <c r="I76" s="914" t="s">
        <v>731</v>
      </c>
      <c r="J76" s="530">
        <v>14.0</v>
      </c>
      <c r="K76" s="530">
        <v>14.0</v>
      </c>
      <c r="L76" s="52"/>
      <c r="M76" s="52"/>
      <c r="N76" s="52"/>
      <c r="O76" s="52"/>
      <c r="P76" s="52"/>
      <c r="Q76" s="52"/>
      <c r="R76" s="52"/>
      <c r="S76" s="52"/>
      <c r="T76" s="52"/>
      <c r="U76" s="52"/>
      <c r="V76" s="52"/>
      <c r="W76" s="52"/>
      <c r="X76" s="52"/>
      <c r="Y76" s="52"/>
      <c r="Z76" s="52"/>
      <c r="AA76" s="52"/>
      <c r="AB76" s="52"/>
      <c r="AC76" s="52"/>
    </row>
    <row r="77" ht="15.75" customHeight="1">
      <c r="A77" s="52"/>
      <c r="B77" s="52"/>
      <c r="C77" s="52"/>
      <c r="D77" s="52"/>
      <c r="E77" s="52"/>
      <c r="F77" s="52"/>
      <c r="G77" s="52"/>
      <c r="H77" s="52"/>
      <c r="I77" s="530" t="s">
        <v>733</v>
      </c>
      <c r="J77" s="530">
        <v>40.0</v>
      </c>
      <c r="K77" s="530">
        <v>40.0</v>
      </c>
      <c r="L77" s="52"/>
      <c r="M77" s="52"/>
      <c r="N77" s="52"/>
      <c r="O77" s="52"/>
      <c r="P77" s="52"/>
      <c r="Q77" s="52"/>
      <c r="R77" s="52"/>
      <c r="S77" s="52"/>
      <c r="T77" s="52"/>
      <c r="U77" s="52"/>
      <c r="V77" s="52"/>
      <c r="W77" s="52"/>
      <c r="X77" s="52"/>
      <c r="Y77" s="52"/>
      <c r="Z77" s="52"/>
      <c r="AA77" s="52"/>
      <c r="AB77" s="52"/>
      <c r="AC77" s="52"/>
    </row>
    <row r="78" ht="15.75" customHeight="1">
      <c r="A78" s="52"/>
      <c r="B78" s="52"/>
      <c r="C78" s="52"/>
      <c r="D78" s="52"/>
      <c r="E78" s="52"/>
      <c r="F78" s="52"/>
      <c r="G78" s="52"/>
      <c r="H78" s="52"/>
      <c r="I78" s="530" t="s">
        <v>736</v>
      </c>
      <c r="J78" s="530">
        <v>50.0</v>
      </c>
      <c r="K78" s="977">
        <v>50.0</v>
      </c>
      <c r="L78" s="52"/>
      <c r="M78" s="52"/>
      <c r="N78" s="52"/>
      <c r="O78" s="52"/>
      <c r="P78" s="52"/>
      <c r="Q78" s="52"/>
      <c r="R78" s="52"/>
      <c r="S78" s="52"/>
      <c r="T78" s="52"/>
      <c r="U78" s="52"/>
      <c r="V78" s="52"/>
      <c r="W78" s="52"/>
      <c r="X78" s="52"/>
      <c r="Y78" s="52"/>
      <c r="Z78" s="52"/>
      <c r="AA78" s="52"/>
      <c r="AB78" s="52"/>
      <c r="AC78" s="52"/>
    </row>
    <row r="79" ht="15.75" customHeight="1">
      <c r="A79" s="52"/>
      <c r="B79" s="52"/>
      <c r="C79" s="52"/>
      <c r="D79" s="52"/>
      <c r="E79" s="52"/>
      <c r="F79" s="52"/>
      <c r="G79" s="52"/>
      <c r="H79" s="52"/>
      <c r="I79" s="530" t="s">
        <v>739</v>
      </c>
      <c r="J79" s="532">
        <v>80.0</v>
      </c>
      <c r="K79" s="978">
        <v>90.0</v>
      </c>
      <c r="L79" s="979" t="s">
        <v>2291</v>
      </c>
      <c r="M79" s="52"/>
      <c r="N79" s="52"/>
      <c r="O79" s="52"/>
      <c r="P79" s="52"/>
      <c r="Q79" s="52"/>
      <c r="R79" s="52"/>
      <c r="S79" s="52"/>
      <c r="T79" s="52"/>
      <c r="U79" s="52"/>
      <c r="V79" s="52"/>
      <c r="W79" s="52"/>
      <c r="X79" s="52"/>
      <c r="Y79" s="52"/>
      <c r="Z79" s="52"/>
      <c r="AA79" s="52"/>
      <c r="AB79" s="52"/>
      <c r="AC79" s="52"/>
    </row>
    <row r="80" ht="15.75" customHeight="1">
      <c r="A80" s="52"/>
      <c r="B80" s="52"/>
      <c r="C80" s="52"/>
      <c r="D80" s="52"/>
      <c r="E80" s="52"/>
      <c r="F80" s="52"/>
      <c r="G80" s="52"/>
      <c r="H80" s="52"/>
      <c r="I80" s="926" t="s">
        <v>762</v>
      </c>
      <c r="J80" s="926" t="s">
        <v>2292</v>
      </c>
      <c r="K80" s="52"/>
      <c r="L80" s="52"/>
      <c r="M80" s="52"/>
      <c r="N80" s="52"/>
      <c r="O80" s="52"/>
      <c r="P80" s="52"/>
      <c r="Q80" s="52"/>
      <c r="R80" s="52"/>
      <c r="S80" s="52"/>
      <c r="T80" s="52"/>
      <c r="U80" s="52"/>
      <c r="V80" s="52"/>
      <c r="W80" s="52"/>
      <c r="X80" s="52"/>
      <c r="Y80" s="52"/>
      <c r="Z80" s="52"/>
      <c r="AA80" s="52"/>
      <c r="AB80" s="52"/>
      <c r="AC80" s="52"/>
    </row>
    <row r="81" ht="15.7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row>
    <row r="82" ht="15.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row>
    <row r="83" ht="15.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row>
    <row r="84" ht="15.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row>
    <row r="85" ht="15.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row>
    <row r="86" ht="15.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row>
    <row r="87" ht="15.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row>
    <row r="88" ht="15.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row>
    <row r="89" ht="15.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row>
    <row r="90" ht="15.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row>
    <row r="91" ht="15.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row>
    <row r="92" ht="15.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row>
    <row r="93" ht="15.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row>
    <row r="94" ht="15.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row>
    <row r="95" ht="15.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row>
    <row r="96" ht="15.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row>
    <row r="97" ht="15.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row>
    <row r="98" ht="15.75" customHeight="1">
      <c r="A98" s="52"/>
      <c r="B98" s="52"/>
      <c r="C98" s="52"/>
      <c r="D98" s="52"/>
      <c r="E98" s="52"/>
      <c r="F98" s="52"/>
      <c r="G98" s="52"/>
      <c r="H98" s="614"/>
      <c r="I98" s="52"/>
      <c r="J98" s="52"/>
      <c r="K98" s="52"/>
      <c r="L98" s="52"/>
      <c r="M98" s="52"/>
      <c r="N98" s="52"/>
      <c r="O98" s="52"/>
      <c r="P98" s="52"/>
      <c r="Q98" s="52"/>
      <c r="R98" s="52"/>
      <c r="S98" s="52"/>
      <c r="T98" s="52"/>
      <c r="U98" s="52"/>
      <c r="V98" s="52"/>
      <c r="W98" s="52"/>
      <c r="X98" s="52"/>
      <c r="Y98" s="52"/>
      <c r="Z98" s="52"/>
      <c r="AA98" s="52"/>
      <c r="AB98" s="52"/>
      <c r="AC98" s="52"/>
    </row>
    <row r="99" ht="15.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row>
    <row r="100" ht="15.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row>
    <row r="101" ht="15.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row>
    <row r="102" ht="30.0"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row>
    <row r="103" ht="15.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row>
    <row r="104" ht="30.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row>
    <row r="105" ht="15.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row>
    <row r="106" ht="15.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row>
    <row r="107" ht="15.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row>
    <row r="108" ht="15.75" customHeight="1">
      <c r="A108" s="52"/>
      <c r="B108" s="52"/>
      <c r="C108" s="614" t="str">
        <f>AVERAGE(C107)</f>
        <v>#DIV/0!</v>
      </c>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row>
    <row r="109" ht="15.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row>
    <row r="110" ht="15.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row>
    <row r="111" ht="15.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row>
    <row r="112" ht="15.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row>
    <row r="113" ht="15.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row>
    <row r="114" ht="15.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row>
    <row r="115" ht="15.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row>
    <row r="116" ht="15.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row>
    <row r="117" ht="15.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row>
    <row r="118" ht="15.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row>
    <row r="119" ht="15.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row>
    <row r="120" ht="15.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row>
    <row r="121" ht="15.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row>
    <row r="122" ht="15.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row>
    <row r="123" ht="15.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row>
    <row r="124" ht="15.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row>
    <row r="125" ht="15.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row>
    <row r="126" ht="15.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row>
    <row r="127" ht="15.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row>
    <row r="128" ht="15.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row>
    <row r="129" ht="15.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row>
    <row r="130" ht="15.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row>
    <row r="131" ht="15.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row>
    <row r="132" ht="15.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row>
    <row r="133" ht="15.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row>
    <row r="134" ht="15.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row>
    <row r="135" ht="15.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row>
    <row r="136" ht="15.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row>
    <row r="137" ht="15.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row>
    <row r="138" ht="15.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row>
    <row r="139" ht="15.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row>
    <row r="140" ht="15.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row>
    <row r="141" ht="15.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row>
    <row r="142" ht="15.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row>
    <row r="143" ht="15.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row>
    <row r="144" ht="15.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row>
    <row r="145" ht="15.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row>
    <row r="146" ht="15.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row>
    <row r="147" ht="15.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row>
    <row r="148" ht="15.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row>
    <row r="149" ht="15.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row>
    <row r="150" ht="15.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row>
    <row r="151" ht="15.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row>
    <row r="152" ht="15.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row>
    <row r="153" ht="15.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row>
    <row r="154" ht="15.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row>
    <row r="155" ht="15.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row>
    <row r="156" ht="15.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row>
    <row r="157" ht="15.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row>
    <row r="158" ht="15.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row>
    <row r="159" ht="15.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row>
    <row r="160" ht="15.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row>
    <row r="161" ht="15.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row>
    <row r="162" ht="15.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row>
    <row r="163" ht="15.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row>
    <row r="164" ht="15.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row>
    <row r="165" ht="15.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row>
    <row r="166" ht="15.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row>
    <row r="167" ht="15.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row>
    <row r="168" ht="15.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row>
    <row r="169" ht="15.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row>
    <row r="170" ht="15.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row>
    <row r="171" ht="15.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row>
    <row r="172" ht="15.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row>
    <row r="173" ht="15.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row>
    <row r="174" ht="15.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row>
    <row r="175" ht="15.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row>
    <row r="176" ht="15.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row>
    <row r="177" ht="15.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row>
    <row r="178" ht="15.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row>
    <row r="179" ht="15.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row>
    <row r="180" ht="15.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row>
    <row r="181" ht="15.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row>
    <row r="182" ht="15.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row>
    <row r="183" ht="15.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row>
    <row r="184" ht="15.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row>
    <row r="185" ht="15.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row>
    <row r="186" ht="15.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row>
    <row r="187" ht="15.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row>
    <row r="188" ht="15.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row>
    <row r="189" ht="15.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row>
    <row r="190" ht="15.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row>
    <row r="191" ht="15.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row>
    <row r="192" ht="15.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row>
    <row r="193" ht="15.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row>
    <row r="194" ht="15.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row>
    <row r="195" ht="15.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row>
    <row r="196" ht="15.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row>
    <row r="197" ht="15.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row>
    <row r="198" ht="15.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row>
    <row r="199" ht="15.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row>
    <row r="200" ht="15.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row>
    <row r="201" ht="15.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row>
    <row r="202" ht="15.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row>
    <row r="203" ht="15.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row>
    <row r="204" ht="15.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row>
    <row r="205" ht="15.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row>
    <row r="206" ht="15.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row>
    <row r="207" ht="15.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row>
    <row r="208" ht="15.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row>
    <row r="209" ht="15.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row>
    <row r="210" ht="15.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row>
    <row r="211" ht="15.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row>
    <row r="212" ht="15.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row>
    <row r="213" ht="15.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row>
    <row r="214" ht="15.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row>
    <row r="215" ht="15.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row>
    <row r="216" ht="15.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row>
    <row r="217" ht="15.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row>
    <row r="218" ht="15.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row>
    <row r="219" ht="15.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row>
    <row r="220" ht="15.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row>
    <row r="221" ht="15.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row>
    <row r="222" ht="15.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row>
    <row r="223" ht="15.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row>
    <row r="224" ht="15.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row>
    <row r="225" ht="15.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row>
    <row r="226" ht="15.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row>
    <row r="227" ht="15.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row>
    <row r="228" ht="15.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row>
    <row r="229" ht="15.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row>
    <row r="230" ht="15.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row>
    <row r="231" ht="15.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row>
    <row r="232" ht="15.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row>
    <row r="233" ht="15.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row>
    <row r="234" ht="15.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row>
    <row r="235" ht="15.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row>
    <row r="236" ht="15.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row>
    <row r="237" ht="15.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row>
    <row r="238" ht="15.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row>
    <row r="239" ht="15.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row>
    <row r="240" ht="15.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row>
    <row r="241" ht="15.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row>
    <row r="242" ht="15.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row>
    <row r="243" ht="15.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row>
    <row r="244" ht="15.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row>
    <row r="245" ht="15.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row>
    <row r="246" ht="15.7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row>
    <row r="247" ht="15.7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row>
    <row r="248" ht="15.7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row>
    <row r="249" ht="15.7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row>
    <row r="250" ht="15.7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row>
    <row r="251" ht="15.7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row>
    <row r="252" ht="15.7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row>
    <row r="253" ht="15.7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row>
    <row r="254" ht="15.7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row>
    <row r="255" ht="15.7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row>
    <row r="256" ht="15.7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row>
    <row r="257" ht="15.7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row>
    <row r="258" ht="15.7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row>
    <row r="259" ht="15.7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row>
    <row r="260" ht="15.7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row>
    <row r="261" ht="15.7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row>
    <row r="262" ht="15.7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row>
    <row r="263" ht="15.7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row>
    <row r="264" ht="15.7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row>
    <row r="265" ht="15.7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row>
    <row r="266" ht="15.7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row>
    <row r="267" ht="15.7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row>
    <row r="268" ht="15.7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row>
    <row r="269" ht="15.7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row>
    <row r="270" ht="15.7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row>
    <row r="271" ht="15.7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row>
    <row r="272" ht="15.7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row>
    <row r="273" ht="15.7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row>
    <row r="274" ht="15.7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row>
    <row r="275" ht="15.7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row>
    <row r="276" ht="15.7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row>
    <row r="277" ht="15.75" customHeight="1">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row>
    <row r="278" ht="15.75" customHeight="1">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row>
    <row r="279" ht="15.75" customHeight="1">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row>
    <row r="280" ht="15.75" customHeight="1">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row>
    <row r="281" ht="15.75" customHeight="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row>
    <row r="282" ht="15.75" customHeight="1">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row>
    <row r="283" ht="15.75" customHeight="1">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row>
    <row r="284" ht="15.75" customHeight="1">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row>
    <row r="285" ht="15.75" customHeight="1">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row>
    <row r="286" ht="15.75" customHeight="1">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row>
    <row r="287" ht="15.75" customHeight="1">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row>
    <row r="288" ht="15.75" customHeight="1">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row>
    <row r="289" ht="15.75" customHeight="1">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row>
    <row r="290" ht="15.75" customHeight="1">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row>
    <row r="291" ht="15.75" customHeight="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row>
    <row r="292" ht="15.75" customHeight="1">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row>
    <row r="293" ht="15.75" customHeight="1">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row>
    <row r="294" ht="15.75" customHeight="1">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row>
    <row r="295" ht="15.75" customHeight="1">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row>
    <row r="296" ht="15.75" customHeight="1">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row>
    <row r="297" ht="15.75" customHeight="1">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row>
    <row r="298" ht="15.75" customHeight="1">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row>
    <row r="299" ht="15.75" customHeight="1">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row>
    <row r="300" ht="15.75" customHeight="1">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row>
    <row r="301" ht="15.75" customHeight="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row>
    <row r="302" ht="15.75" customHeight="1">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row>
    <row r="303" ht="15.75" customHeight="1">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row>
    <row r="304" ht="15.75" customHeight="1">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row>
    <row r="305" ht="15.75" customHeight="1">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row>
    <row r="306" ht="15.75" customHeight="1">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row>
    <row r="307" ht="15.75" customHeight="1">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row>
    <row r="308" ht="15.75" customHeight="1">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row>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O43:O44"/>
    <mergeCell ref="I72:K72"/>
    <mergeCell ref="D2:D3"/>
    <mergeCell ref="O6:O7"/>
    <mergeCell ref="E13:H13"/>
    <mergeCell ref="B20:D20"/>
    <mergeCell ref="D31:E32"/>
    <mergeCell ref="B49:D49"/>
    <mergeCell ref="R53:AC53"/>
  </mergeCells>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5" max="5" width="17.88"/>
  </cols>
  <sheetData>
    <row r="1">
      <c r="A1" s="301"/>
      <c r="B1" s="301"/>
      <c r="C1" s="301"/>
      <c r="D1" s="301"/>
      <c r="E1" s="980" t="s">
        <v>2293</v>
      </c>
      <c r="F1" s="301"/>
      <c r="G1" s="301" t="s">
        <v>2294</v>
      </c>
      <c r="H1" s="301"/>
      <c r="I1" s="301"/>
      <c r="J1" s="301"/>
      <c r="K1" s="301"/>
    </row>
    <row r="2">
      <c r="A2" s="980" t="s">
        <v>803</v>
      </c>
      <c r="B2" s="980" t="s">
        <v>804</v>
      </c>
      <c r="C2" s="980" t="s">
        <v>805</v>
      </c>
      <c r="D2" s="980" t="s">
        <v>806</v>
      </c>
      <c r="E2" s="980" t="s">
        <v>2293</v>
      </c>
      <c r="F2" s="301"/>
      <c r="G2" s="301"/>
      <c r="H2" s="301"/>
      <c r="I2" s="301"/>
      <c r="J2" s="301"/>
      <c r="K2" s="301"/>
    </row>
    <row r="3">
      <c r="A3" s="980" t="s">
        <v>803</v>
      </c>
      <c r="B3" s="980" t="s">
        <v>2295</v>
      </c>
      <c r="C3" s="980" t="s">
        <v>805</v>
      </c>
      <c r="D3" s="980" t="s">
        <v>2296</v>
      </c>
      <c r="E3" s="981" t="s">
        <v>2297</v>
      </c>
      <c r="F3" s="982" t="s">
        <v>24</v>
      </c>
      <c r="G3" s="301"/>
      <c r="H3" s="301"/>
      <c r="I3" s="301"/>
      <c r="J3" s="301"/>
      <c r="K3" s="301"/>
    </row>
    <row r="4">
      <c r="A4" s="983" t="s">
        <v>353</v>
      </c>
      <c r="B4" s="983" t="s">
        <v>804</v>
      </c>
      <c r="C4" s="983" t="s">
        <v>809</v>
      </c>
      <c r="D4" s="984">
        <v>43831.0</v>
      </c>
      <c r="E4" s="985">
        <v>549.1969379</v>
      </c>
      <c r="F4" s="986">
        <f t="shared" ref="F4:F10" si="1">E4</f>
        <v>549.1969379</v>
      </c>
      <c r="G4" s="889">
        <f>AVERAGE(F4:F10)</f>
        <v>562.3033065</v>
      </c>
      <c r="H4" s="301"/>
      <c r="I4" s="301"/>
      <c r="J4" s="301"/>
      <c r="K4" s="301"/>
    </row>
    <row r="5">
      <c r="A5" s="987"/>
      <c r="B5" s="987"/>
      <c r="C5" s="987"/>
      <c r="D5" s="984">
        <v>43862.0</v>
      </c>
      <c r="E5" s="985">
        <v>550.9280965</v>
      </c>
      <c r="F5" s="986">
        <f t="shared" si="1"/>
        <v>550.9280965</v>
      </c>
      <c r="G5" s="301"/>
      <c r="H5" s="301"/>
      <c r="I5" s="301"/>
      <c r="J5" s="301"/>
      <c r="K5" s="301"/>
    </row>
    <row r="6">
      <c r="A6" s="987"/>
      <c r="B6" s="987"/>
      <c r="C6" s="987"/>
      <c r="D6" s="984">
        <v>43891.0</v>
      </c>
      <c r="E6" s="985">
        <v>554.503944</v>
      </c>
      <c r="F6" s="986">
        <f t="shared" si="1"/>
        <v>554.503944</v>
      </c>
      <c r="G6" s="301"/>
      <c r="H6" s="301"/>
      <c r="I6" s="301"/>
      <c r="J6" s="301"/>
      <c r="K6" s="301"/>
    </row>
    <row r="7">
      <c r="A7" s="987"/>
      <c r="B7" s="987"/>
      <c r="C7" s="987"/>
      <c r="D7" s="984">
        <v>43922.0</v>
      </c>
      <c r="E7" s="985">
        <v>571.1454219</v>
      </c>
      <c r="F7" s="986">
        <f t="shared" si="1"/>
        <v>571.1454219</v>
      </c>
      <c r="G7" s="301"/>
      <c r="H7" s="301"/>
      <c r="I7" s="301"/>
      <c r="J7" s="301"/>
      <c r="K7" s="301"/>
    </row>
    <row r="8">
      <c r="A8" s="987"/>
      <c r="B8" s="987"/>
      <c r="C8" s="987"/>
      <c r="D8" s="984">
        <v>43952.0</v>
      </c>
      <c r="E8" s="985">
        <v>582.2566765</v>
      </c>
      <c r="F8" s="986">
        <f t="shared" si="1"/>
        <v>582.2566765</v>
      </c>
      <c r="G8" s="301"/>
      <c r="H8" s="301"/>
      <c r="I8" s="301"/>
      <c r="J8" s="301"/>
      <c r="K8" s="301"/>
    </row>
    <row r="9">
      <c r="A9" s="987"/>
      <c r="B9" s="987"/>
      <c r="C9" s="987"/>
      <c r="D9" s="984">
        <v>43983.0</v>
      </c>
      <c r="E9" s="985">
        <v>570.0491872</v>
      </c>
      <c r="F9" s="986">
        <f t="shared" si="1"/>
        <v>570.0491872</v>
      </c>
      <c r="G9" s="301"/>
      <c r="H9" s="301"/>
      <c r="I9" s="301"/>
      <c r="J9" s="301"/>
      <c r="K9" s="301"/>
    </row>
    <row r="10">
      <c r="A10" s="988"/>
      <c r="B10" s="988"/>
      <c r="C10" s="988"/>
      <c r="D10" s="984">
        <v>44013.0</v>
      </c>
      <c r="E10" s="985">
        <v>558.0428815</v>
      </c>
      <c r="F10" s="986">
        <f t="shared" si="1"/>
        <v>558.0428815</v>
      </c>
      <c r="G10" s="301"/>
      <c r="H10" s="301"/>
      <c r="I10" s="301"/>
      <c r="J10" s="301"/>
      <c r="K10" s="301"/>
    </row>
    <row r="11">
      <c r="A11" s="301"/>
      <c r="B11" s="301"/>
      <c r="C11" s="301"/>
      <c r="D11" s="301"/>
      <c r="E11" s="301"/>
      <c r="F11" s="301"/>
      <c r="G11" s="301"/>
      <c r="H11" s="301"/>
      <c r="I11" s="301"/>
      <c r="J11" s="301"/>
      <c r="K11" s="301"/>
    </row>
    <row r="12">
      <c r="A12" s="301"/>
      <c r="B12" s="301"/>
      <c r="C12" s="301"/>
      <c r="D12" s="301"/>
      <c r="E12" s="301"/>
      <c r="F12" s="301"/>
      <c r="G12" s="301"/>
      <c r="H12" s="301"/>
      <c r="I12" s="301"/>
      <c r="J12" s="301"/>
      <c r="K12" s="301"/>
    </row>
    <row r="13">
      <c r="A13" s="301"/>
      <c r="B13" s="301"/>
      <c r="C13" s="301"/>
      <c r="D13" s="301"/>
      <c r="E13" s="301"/>
      <c r="F13" s="301"/>
      <c r="G13" s="301"/>
      <c r="H13" s="301"/>
      <c r="I13" s="301"/>
      <c r="J13" s="301"/>
      <c r="K13" s="301"/>
    </row>
  </sheetData>
  <mergeCells count="3">
    <mergeCell ref="A4:A10"/>
    <mergeCell ref="B4:B10"/>
    <mergeCell ref="C4:C10"/>
  </mergeCells>
  <printOptions/>
  <pageMargins bottom="0.75" footer="0.0" header="0.0" left="0.7" right="0.7" top="0.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01" t="s">
        <v>804</v>
      </c>
      <c r="B1" s="297" t="s">
        <v>2171</v>
      </c>
      <c r="C1" s="297" t="s">
        <v>2172</v>
      </c>
      <c r="D1" s="297" t="s">
        <v>2173</v>
      </c>
      <c r="E1" s="297" t="s">
        <v>2174</v>
      </c>
      <c r="F1" s="297" t="s">
        <v>2175</v>
      </c>
      <c r="G1" s="297" t="s">
        <v>2176</v>
      </c>
      <c r="H1" s="297" t="s">
        <v>2177</v>
      </c>
      <c r="I1" s="297" t="s">
        <v>2178</v>
      </c>
      <c r="J1" s="297" t="s">
        <v>2179</v>
      </c>
      <c r="K1" s="297" t="s">
        <v>2180</v>
      </c>
      <c r="L1" s="297" t="s">
        <v>2181</v>
      </c>
      <c r="M1" s="297" t="s">
        <v>2182</v>
      </c>
      <c r="N1" s="297" t="s">
        <v>2183</v>
      </c>
    </row>
    <row r="2">
      <c r="A2" s="883" t="s">
        <v>2184</v>
      </c>
      <c r="B2" s="298">
        <v>704.0</v>
      </c>
      <c r="C2" s="301" t="s">
        <v>2185</v>
      </c>
      <c r="D2" s="298">
        <v>564.0</v>
      </c>
      <c r="E2" s="884">
        <v>43831.0</v>
      </c>
      <c r="F2" s="882" t="s">
        <v>2186</v>
      </c>
      <c r="G2" s="298" t="s">
        <v>2298</v>
      </c>
      <c r="H2" s="298" t="s">
        <v>2299</v>
      </c>
      <c r="I2" s="298" t="s">
        <v>2300</v>
      </c>
      <c r="J2" s="298" t="s">
        <v>2301</v>
      </c>
      <c r="K2" s="298" t="s">
        <v>2302</v>
      </c>
      <c r="L2" s="301" t="s">
        <v>2303</v>
      </c>
      <c r="M2" s="298" t="s">
        <v>2304</v>
      </c>
      <c r="N2" s="301"/>
    </row>
    <row r="3">
      <c r="A3" s="885" t="s">
        <v>2184</v>
      </c>
      <c r="B3" s="298">
        <v>704.0</v>
      </c>
      <c r="C3" s="301" t="s">
        <v>2185</v>
      </c>
      <c r="D3" s="298">
        <v>564.0</v>
      </c>
      <c r="E3" s="884">
        <v>43862.0</v>
      </c>
      <c r="F3" s="882" t="s">
        <v>2186</v>
      </c>
      <c r="G3" s="298" t="s">
        <v>2305</v>
      </c>
      <c r="H3" s="298" t="s">
        <v>2306</v>
      </c>
      <c r="I3" s="298" t="s">
        <v>2307</v>
      </c>
      <c r="J3" s="298" t="s">
        <v>2308</v>
      </c>
      <c r="K3" s="298" t="s">
        <v>2309</v>
      </c>
      <c r="L3" s="301" t="s">
        <v>1124</v>
      </c>
      <c r="M3" s="298" t="s">
        <v>2310</v>
      </c>
      <c r="N3" s="301"/>
    </row>
    <row r="4">
      <c r="A4" s="885" t="s">
        <v>2184</v>
      </c>
      <c r="B4" s="298">
        <v>704.0</v>
      </c>
      <c r="C4" s="301" t="s">
        <v>2185</v>
      </c>
      <c r="D4" s="298">
        <v>564.0</v>
      </c>
      <c r="E4" s="884">
        <v>43891.0</v>
      </c>
      <c r="F4" s="882" t="s">
        <v>2186</v>
      </c>
      <c r="G4" s="301" t="s">
        <v>2311</v>
      </c>
      <c r="H4" s="301" t="s">
        <v>2312</v>
      </c>
      <c r="I4" s="301" t="s">
        <v>2313</v>
      </c>
      <c r="J4" s="301" t="s">
        <v>2314</v>
      </c>
      <c r="K4" s="301" t="s">
        <v>2315</v>
      </c>
      <c r="L4" s="301" t="s">
        <v>2316</v>
      </c>
      <c r="M4" s="301" t="s">
        <v>2317</v>
      </c>
      <c r="N4" s="301" t="s">
        <v>2318</v>
      </c>
    </row>
    <row r="5">
      <c r="A5" s="886" t="s">
        <v>2184</v>
      </c>
      <c r="B5" s="298">
        <v>704.0</v>
      </c>
      <c r="C5" s="301" t="s">
        <v>2185</v>
      </c>
      <c r="D5" s="298">
        <v>564.0</v>
      </c>
      <c r="E5" s="884">
        <v>43922.0</v>
      </c>
      <c r="F5" s="882" t="s">
        <v>2186</v>
      </c>
      <c r="G5" s="301" t="s">
        <v>2319</v>
      </c>
      <c r="H5" s="301" t="s">
        <v>2320</v>
      </c>
      <c r="I5" s="301" t="s">
        <v>2321</v>
      </c>
      <c r="J5" s="301" t="s">
        <v>2322</v>
      </c>
      <c r="K5" s="301" t="s">
        <v>2323</v>
      </c>
      <c r="L5" s="301" t="s">
        <v>2324</v>
      </c>
      <c r="M5" s="301" t="s">
        <v>2325</v>
      </c>
      <c r="N5" s="301" t="s">
        <v>2310</v>
      </c>
    </row>
    <row r="6">
      <c r="A6" s="887" t="s">
        <v>2184</v>
      </c>
      <c r="B6" s="298">
        <v>704.0</v>
      </c>
      <c r="C6" s="301" t="s">
        <v>2185</v>
      </c>
      <c r="D6" s="298">
        <v>564.0</v>
      </c>
      <c r="E6" s="884">
        <v>43952.0</v>
      </c>
      <c r="F6" s="301" t="s">
        <v>2186</v>
      </c>
      <c r="G6" s="298" t="s">
        <v>2326</v>
      </c>
      <c r="H6" s="298" t="s">
        <v>2327</v>
      </c>
      <c r="I6" s="298" t="s">
        <v>2328</v>
      </c>
      <c r="J6" s="298" t="s">
        <v>2329</v>
      </c>
      <c r="K6" s="298" t="s">
        <v>2330</v>
      </c>
      <c r="L6" s="301" t="s">
        <v>2331</v>
      </c>
      <c r="M6" s="298" t="s">
        <v>2332</v>
      </c>
      <c r="N6" s="298" t="s">
        <v>2310</v>
      </c>
    </row>
    <row r="7">
      <c r="A7" s="885" t="s">
        <v>2184</v>
      </c>
      <c r="B7" s="298">
        <v>704.0</v>
      </c>
      <c r="C7" s="301" t="s">
        <v>2185</v>
      </c>
      <c r="D7" s="298">
        <v>564.0</v>
      </c>
      <c r="E7" s="884">
        <v>43983.0</v>
      </c>
      <c r="F7" s="882" t="s">
        <v>2186</v>
      </c>
      <c r="G7" s="298" t="s">
        <v>2333</v>
      </c>
      <c r="H7" s="298" t="s">
        <v>2334</v>
      </c>
      <c r="I7" s="298" t="s">
        <v>2335</v>
      </c>
      <c r="J7" s="298" t="s">
        <v>2336</v>
      </c>
      <c r="K7" s="298" t="s">
        <v>2337</v>
      </c>
      <c r="L7" s="301" t="s">
        <v>2338</v>
      </c>
      <c r="M7" s="298" t="s">
        <v>2339</v>
      </c>
      <c r="N7" s="298" t="s">
        <v>2310</v>
      </c>
    </row>
    <row r="8">
      <c r="A8" s="886" t="s">
        <v>2184</v>
      </c>
      <c r="B8" s="298">
        <v>704.0</v>
      </c>
      <c r="C8" s="301" t="s">
        <v>2185</v>
      </c>
      <c r="D8" s="298">
        <v>564.0</v>
      </c>
      <c r="E8" s="884">
        <v>44013.0</v>
      </c>
      <c r="F8" s="882" t="s">
        <v>2186</v>
      </c>
      <c r="G8" s="301" t="s">
        <v>2340</v>
      </c>
      <c r="H8" s="301" t="s">
        <v>2341</v>
      </c>
      <c r="I8" s="301" t="s">
        <v>2342</v>
      </c>
      <c r="J8" s="301" t="s">
        <v>2343</v>
      </c>
      <c r="K8" s="301" t="s">
        <v>2344</v>
      </c>
      <c r="L8" s="301" t="s">
        <v>2345</v>
      </c>
      <c r="M8" s="301" t="s">
        <v>2346</v>
      </c>
      <c r="N8" s="301" t="s">
        <v>2310</v>
      </c>
    </row>
    <row r="9">
      <c r="A9" s="885" t="s">
        <v>2184</v>
      </c>
      <c r="B9" s="298">
        <v>704.0</v>
      </c>
      <c r="C9" s="301" t="s">
        <v>2185</v>
      </c>
      <c r="D9" s="298">
        <v>564.0</v>
      </c>
      <c r="E9" s="884">
        <v>44044.0</v>
      </c>
      <c r="F9" s="882" t="s">
        <v>2186</v>
      </c>
      <c r="G9" s="301" t="s">
        <v>2347</v>
      </c>
      <c r="H9" s="301" t="s">
        <v>2348</v>
      </c>
      <c r="I9" s="301" t="s">
        <v>2349</v>
      </c>
      <c r="J9" s="301" t="s">
        <v>2350</v>
      </c>
      <c r="K9" s="301" t="s">
        <v>2351</v>
      </c>
      <c r="L9" s="301" t="s">
        <v>2321</v>
      </c>
      <c r="M9" s="301" t="s">
        <v>2352</v>
      </c>
      <c r="N9" s="301" t="s">
        <v>2310</v>
      </c>
    </row>
    <row r="10">
      <c r="A10" s="885" t="s">
        <v>2184</v>
      </c>
      <c r="B10" s="298">
        <v>704.0</v>
      </c>
      <c r="C10" s="301" t="s">
        <v>2185</v>
      </c>
      <c r="D10" s="298">
        <v>564.0</v>
      </c>
      <c r="E10" s="884">
        <v>44075.0</v>
      </c>
      <c r="F10" s="882" t="s">
        <v>2186</v>
      </c>
      <c r="G10" s="298" t="s">
        <v>2353</v>
      </c>
      <c r="H10" s="298" t="s">
        <v>2354</v>
      </c>
      <c r="I10" s="298" t="s">
        <v>2355</v>
      </c>
      <c r="J10" s="298" t="s">
        <v>2356</v>
      </c>
      <c r="K10" s="298" t="s">
        <v>2357</v>
      </c>
      <c r="L10" s="301" t="s">
        <v>2358</v>
      </c>
      <c r="M10" s="298" t="s">
        <v>2359</v>
      </c>
      <c r="N10" s="298" t="s">
        <v>2310</v>
      </c>
    </row>
    <row r="11">
      <c r="A11" s="885" t="s">
        <v>2184</v>
      </c>
      <c r="B11" s="298">
        <v>704.0</v>
      </c>
      <c r="C11" s="301" t="s">
        <v>2185</v>
      </c>
      <c r="D11" s="298">
        <v>564.0</v>
      </c>
      <c r="E11" s="888">
        <v>44105.0</v>
      </c>
      <c r="F11" s="882" t="s">
        <v>2186</v>
      </c>
      <c r="G11" s="298" t="s">
        <v>2360</v>
      </c>
      <c r="H11" s="298" t="s">
        <v>2361</v>
      </c>
      <c r="I11" s="298" t="s">
        <v>2362</v>
      </c>
      <c r="J11" s="298" t="s">
        <v>2363</v>
      </c>
      <c r="K11" s="298" t="s">
        <v>2364</v>
      </c>
      <c r="L11" s="301" t="s">
        <v>2365</v>
      </c>
      <c r="M11" s="298" t="s">
        <v>2366</v>
      </c>
      <c r="N11" s="298" t="s">
        <v>2310</v>
      </c>
    </row>
    <row r="12">
      <c r="A12" s="887" t="s">
        <v>2184</v>
      </c>
      <c r="B12" s="298">
        <v>704.0</v>
      </c>
      <c r="C12" s="301" t="s">
        <v>2185</v>
      </c>
      <c r="D12" s="298">
        <v>564.0</v>
      </c>
      <c r="E12" s="888">
        <v>44136.0</v>
      </c>
      <c r="F12" s="301" t="s">
        <v>2186</v>
      </c>
      <c r="G12" s="298" t="s">
        <v>2367</v>
      </c>
      <c r="H12" s="298" t="s">
        <v>2368</v>
      </c>
      <c r="I12" s="298" t="s">
        <v>2369</v>
      </c>
      <c r="J12" s="298" t="s">
        <v>2370</v>
      </c>
      <c r="K12" s="298" t="s">
        <v>2371</v>
      </c>
      <c r="L12" s="301" t="s">
        <v>2372</v>
      </c>
      <c r="M12" s="298" t="s">
        <v>2373</v>
      </c>
      <c r="N12" s="298" t="s">
        <v>2310</v>
      </c>
    </row>
    <row r="13">
      <c r="A13" s="887" t="s">
        <v>2184</v>
      </c>
      <c r="B13" s="298">
        <v>704.0</v>
      </c>
      <c r="C13" s="301" t="s">
        <v>2185</v>
      </c>
      <c r="D13" s="298">
        <v>564.0</v>
      </c>
      <c r="E13" s="888">
        <v>44166.0</v>
      </c>
      <c r="F13" s="301" t="s">
        <v>2186</v>
      </c>
      <c r="G13" s="298" t="s">
        <v>2374</v>
      </c>
      <c r="H13" s="298" t="s">
        <v>2375</v>
      </c>
      <c r="I13" s="298" t="s">
        <v>2376</v>
      </c>
      <c r="J13" s="298" t="s">
        <v>2377</v>
      </c>
      <c r="K13" s="298" t="s">
        <v>2378</v>
      </c>
      <c r="L13" s="301" t="s">
        <v>2379</v>
      </c>
      <c r="M13" s="298" t="s">
        <v>2380</v>
      </c>
      <c r="N13" s="298" t="s">
        <v>2381</v>
      </c>
    </row>
    <row r="14">
      <c r="A14" s="886" t="s">
        <v>2187</v>
      </c>
      <c r="B14" s="298">
        <v>159.0</v>
      </c>
      <c r="C14" s="301" t="s">
        <v>2188</v>
      </c>
      <c r="D14" s="298">
        <v>599.0</v>
      </c>
      <c r="E14" s="884">
        <v>43831.0</v>
      </c>
      <c r="F14" s="882" t="s">
        <v>2186</v>
      </c>
      <c r="G14" s="301" t="s">
        <v>2382</v>
      </c>
      <c r="H14" s="301" t="s">
        <v>2383</v>
      </c>
      <c r="I14" s="301" t="s">
        <v>2384</v>
      </c>
      <c r="J14" s="301" t="s">
        <v>2385</v>
      </c>
      <c r="K14" s="301" t="s">
        <v>1999</v>
      </c>
      <c r="L14" s="301" t="s">
        <v>2386</v>
      </c>
      <c r="M14" s="301" t="s">
        <v>2387</v>
      </c>
      <c r="N14" s="301" t="s">
        <v>2388</v>
      </c>
    </row>
    <row r="15">
      <c r="A15" s="886" t="s">
        <v>2187</v>
      </c>
      <c r="B15" s="298">
        <v>159.0</v>
      </c>
      <c r="C15" s="301" t="s">
        <v>2188</v>
      </c>
      <c r="D15" s="298">
        <v>599.0</v>
      </c>
      <c r="E15" s="884">
        <v>43862.0</v>
      </c>
      <c r="F15" s="882" t="s">
        <v>2186</v>
      </c>
      <c r="G15" s="301" t="s">
        <v>2389</v>
      </c>
      <c r="H15" s="301" t="s">
        <v>2306</v>
      </c>
      <c r="I15" s="301" t="s">
        <v>2390</v>
      </c>
      <c r="J15" s="301" t="s">
        <v>2391</v>
      </c>
      <c r="K15" s="301" t="s">
        <v>2392</v>
      </c>
      <c r="L15" s="301" t="s">
        <v>2393</v>
      </c>
      <c r="M15" s="301" t="s">
        <v>2394</v>
      </c>
      <c r="N15" s="301"/>
    </row>
    <row r="16">
      <c r="A16" s="886" t="s">
        <v>2187</v>
      </c>
      <c r="B16" s="298">
        <v>159.0</v>
      </c>
      <c r="C16" s="301" t="s">
        <v>2188</v>
      </c>
      <c r="D16" s="298">
        <v>599.0</v>
      </c>
      <c r="E16" s="884">
        <v>43891.0</v>
      </c>
      <c r="F16" s="882" t="s">
        <v>2186</v>
      </c>
      <c r="G16" s="301" t="s">
        <v>2395</v>
      </c>
      <c r="H16" s="301" t="s">
        <v>2312</v>
      </c>
      <c r="I16" s="301" t="s">
        <v>2396</v>
      </c>
      <c r="J16" s="301" t="s">
        <v>2102</v>
      </c>
      <c r="K16" s="301" t="s">
        <v>2397</v>
      </c>
      <c r="L16" s="301" t="s">
        <v>2398</v>
      </c>
      <c r="M16" s="301" t="s">
        <v>2399</v>
      </c>
      <c r="N16" s="301"/>
    </row>
    <row r="17">
      <c r="A17" s="887" t="s">
        <v>2187</v>
      </c>
      <c r="B17" s="298">
        <v>159.0</v>
      </c>
      <c r="C17" s="301" t="s">
        <v>2188</v>
      </c>
      <c r="D17" s="298">
        <v>599.0</v>
      </c>
      <c r="E17" s="884">
        <v>43922.0</v>
      </c>
      <c r="F17" s="301" t="s">
        <v>2186</v>
      </c>
      <c r="G17" s="298" t="s">
        <v>2400</v>
      </c>
      <c r="H17" s="298" t="s">
        <v>2320</v>
      </c>
      <c r="I17" s="298" t="s">
        <v>2401</v>
      </c>
      <c r="J17" s="298" t="s">
        <v>2402</v>
      </c>
      <c r="K17" s="298" t="s">
        <v>2403</v>
      </c>
      <c r="L17" s="301" t="s">
        <v>2404</v>
      </c>
      <c r="M17" s="298" t="s">
        <v>2399</v>
      </c>
      <c r="N17" s="301"/>
    </row>
    <row r="18">
      <c r="A18" s="886" t="s">
        <v>2187</v>
      </c>
      <c r="B18" s="298">
        <v>159.0</v>
      </c>
      <c r="C18" s="301" t="s">
        <v>2188</v>
      </c>
      <c r="D18" s="298">
        <v>599.0</v>
      </c>
      <c r="E18" s="884">
        <v>43952.0</v>
      </c>
      <c r="F18" s="882" t="s">
        <v>2186</v>
      </c>
      <c r="G18" s="298" t="s">
        <v>2405</v>
      </c>
      <c r="H18" s="298" t="s">
        <v>2406</v>
      </c>
      <c r="I18" s="298" t="s">
        <v>2407</v>
      </c>
      <c r="J18" s="298" t="s">
        <v>2408</v>
      </c>
      <c r="K18" s="298" t="s">
        <v>2409</v>
      </c>
      <c r="L18" s="301" t="s">
        <v>2148</v>
      </c>
      <c r="M18" s="298" t="s">
        <v>2399</v>
      </c>
      <c r="N18" s="301"/>
    </row>
    <row r="19">
      <c r="A19" s="885" t="s">
        <v>2187</v>
      </c>
      <c r="B19" s="298">
        <v>159.0</v>
      </c>
      <c r="C19" s="301" t="s">
        <v>2188</v>
      </c>
      <c r="D19" s="298">
        <v>599.0</v>
      </c>
      <c r="E19" s="884">
        <v>43983.0</v>
      </c>
      <c r="F19" s="882" t="s">
        <v>2186</v>
      </c>
      <c r="G19" s="301" t="s">
        <v>2410</v>
      </c>
      <c r="H19" s="301" t="s">
        <v>2411</v>
      </c>
      <c r="I19" s="301" t="s">
        <v>2412</v>
      </c>
      <c r="J19" s="301" t="s">
        <v>2308</v>
      </c>
      <c r="K19" s="301" t="s">
        <v>2413</v>
      </c>
      <c r="L19" s="301" t="s">
        <v>2414</v>
      </c>
      <c r="M19" s="301" t="s">
        <v>2399</v>
      </c>
      <c r="N19" s="301"/>
    </row>
    <row r="20">
      <c r="A20" s="887" t="s">
        <v>2187</v>
      </c>
      <c r="B20" s="298">
        <v>159.0</v>
      </c>
      <c r="C20" s="301" t="s">
        <v>2188</v>
      </c>
      <c r="D20" s="298">
        <v>599.0</v>
      </c>
      <c r="E20" s="884">
        <v>44013.0</v>
      </c>
      <c r="F20" s="301" t="s">
        <v>2186</v>
      </c>
      <c r="G20" s="298" t="s">
        <v>2415</v>
      </c>
      <c r="H20" s="298" t="s">
        <v>2341</v>
      </c>
      <c r="I20" s="298" t="s">
        <v>2416</v>
      </c>
      <c r="J20" s="298" t="s">
        <v>2417</v>
      </c>
      <c r="K20" s="298" t="s">
        <v>2418</v>
      </c>
      <c r="L20" s="301" t="s">
        <v>2419</v>
      </c>
      <c r="M20" s="298" t="s">
        <v>2399</v>
      </c>
      <c r="N20" s="301"/>
    </row>
    <row r="21">
      <c r="A21" s="885" t="s">
        <v>2187</v>
      </c>
      <c r="B21" s="298">
        <v>159.0</v>
      </c>
      <c r="C21" s="301" t="s">
        <v>2188</v>
      </c>
      <c r="D21" s="298">
        <v>599.0</v>
      </c>
      <c r="E21" s="884">
        <v>44044.0</v>
      </c>
      <c r="F21" s="882" t="s">
        <v>2186</v>
      </c>
      <c r="G21" s="298" t="s">
        <v>2420</v>
      </c>
      <c r="H21" s="298" t="s">
        <v>2421</v>
      </c>
      <c r="I21" s="298" t="s">
        <v>2422</v>
      </c>
      <c r="J21" s="298" t="s">
        <v>2423</v>
      </c>
      <c r="K21" s="298" t="s">
        <v>2413</v>
      </c>
      <c r="L21" s="301" t="s">
        <v>2424</v>
      </c>
      <c r="M21" s="298" t="s">
        <v>2399</v>
      </c>
      <c r="N21" s="301"/>
    </row>
    <row r="22">
      <c r="A22" s="887" t="s">
        <v>2187</v>
      </c>
      <c r="B22" s="298">
        <v>159.0</v>
      </c>
      <c r="C22" s="301" t="s">
        <v>2188</v>
      </c>
      <c r="D22" s="298">
        <v>599.0</v>
      </c>
      <c r="E22" s="884">
        <v>44075.0</v>
      </c>
      <c r="F22" s="301" t="s">
        <v>2186</v>
      </c>
      <c r="G22" s="298" t="s">
        <v>2425</v>
      </c>
      <c r="H22" s="298" t="s">
        <v>2354</v>
      </c>
      <c r="I22" s="298" t="s">
        <v>2426</v>
      </c>
      <c r="J22" s="298" t="s">
        <v>2427</v>
      </c>
      <c r="K22" s="298" t="s">
        <v>2428</v>
      </c>
      <c r="L22" s="301" t="s">
        <v>1053</v>
      </c>
      <c r="M22" s="298" t="s">
        <v>2399</v>
      </c>
      <c r="N22" s="301"/>
    </row>
    <row r="23">
      <c r="A23" s="886" t="s">
        <v>2187</v>
      </c>
      <c r="B23" s="298">
        <v>159.0</v>
      </c>
      <c r="C23" s="301" t="s">
        <v>2188</v>
      </c>
      <c r="D23" s="298">
        <v>599.0</v>
      </c>
      <c r="E23" s="888">
        <v>44105.0</v>
      </c>
      <c r="F23" s="882" t="s">
        <v>2186</v>
      </c>
      <c r="G23" s="301" t="s">
        <v>2429</v>
      </c>
      <c r="H23" s="301" t="s">
        <v>2361</v>
      </c>
      <c r="I23" s="301" t="s">
        <v>2430</v>
      </c>
      <c r="J23" s="301" t="s">
        <v>2431</v>
      </c>
      <c r="K23" s="301" t="s">
        <v>2432</v>
      </c>
      <c r="L23" s="301" t="s">
        <v>2433</v>
      </c>
      <c r="M23" s="301" t="s">
        <v>2399</v>
      </c>
      <c r="N23" s="301"/>
    </row>
    <row r="24">
      <c r="A24" s="885" t="s">
        <v>2187</v>
      </c>
      <c r="B24" s="298">
        <v>159.0</v>
      </c>
      <c r="C24" s="301" t="s">
        <v>2188</v>
      </c>
      <c r="D24" s="298">
        <v>599.0</v>
      </c>
      <c r="E24" s="888">
        <v>44136.0</v>
      </c>
      <c r="F24" s="882" t="s">
        <v>2186</v>
      </c>
      <c r="G24" s="298" t="s">
        <v>2434</v>
      </c>
      <c r="H24" s="298" t="s">
        <v>2435</v>
      </c>
      <c r="I24" s="298" t="s">
        <v>2436</v>
      </c>
      <c r="J24" s="298" t="s">
        <v>2437</v>
      </c>
      <c r="K24" s="298" t="s">
        <v>2438</v>
      </c>
      <c r="L24" s="301" t="s">
        <v>2439</v>
      </c>
      <c r="M24" s="298" t="s">
        <v>2399</v>
      </c>
      <c r="N24" s="301"/>
    </row>
    <row r="25">
      <c r="A25" s="886" t="s">
        <v>2187</v>
      </c>
      <c r="B25" s="298">
        <v>159.0</v>
      </c>
      <c r="C25" s="301" t="s">
        <v>2188</v>
      </c>
      <c r="D25" s="298">
        <v>599.0</v>
      </c>
      <c r="E25" s="888">
        <v>44166.0</v>
      </c>
      <c r="F25" s="882" t="s">
        <v>2186</v>
      </c>
      <c r="G25" s="301" t="s">
        <v>2440</v>
      </c>
      <c r="H25" s="301" t="s">
        <v>2441</v>
      </c>
      <c r="I25" s="301" t="s">
        <v>2442</v>
      </c>
      <c r="J25" s="301" t="s">
        <v>2443</v>
      </c>
      <c r="K25" s="301" t="s">
        <v>2444</v>
      </c>
      <c r="L25" s="301" t="s">
        <v>1167</v>
      </c>
      <c r="M25" s="301" t="s">
        <v>2399</v>
      </c>
      <c r="N25" s="301"/>
    </row>
    <row r="26">
      <c r="A26" s="887" t="s">
        <v>2189</v>
      </c>
      <c r="B26" s="298">
        <v>601.0</v>
      </c>
      <c r="C26" s="301" t="s">
        <v>2190</v>
      </c>
      <c r="D26" s="298">
        <v>2371.0</v>
      </c>
      <c r="E26" s="884">
        <v>43831.0</v>
      </c>
      <c r="F26" s="301" t="s">
        <v>2186</v>
      </c>
      <c r="G26" s="298" t="s">
        <v>2445</v>
      </c>
      <c r="H26" s="298" t="s">
        <v>2299</v>
      </c>
      <c r="I26" s="298" t="s">
        <v>2446</v>
      </c>
      <c r="J26" s="298" t="s">
        <v>2447</v>
      </c>
      <c r="K26" s="298" t="s">
        <v>2448</v>
      </c>
      <c r="L26" s="301" t="s">
        <v>2449</v>
      </c>
      <c r="M26" s="298" t="s">
        <v>2450</v>
      </c>
      <c r="N26" s="301"/>
    </row>
    <row r="27">
      <c r="A27" s="885" t="s">
        <v>2189</v>
      </c>
      <c r="B27" s="298">
        <v>601.0</v>
      </c>
      <c r="C27" s="301" t="s">
        <v>2190</v>
      </c>
      <c r="D27" s="298">
        <v>2371.0</v>
      </c>
      <c r="E27" s="884">
        <v>43862.0</v>
      </c>
      <c r="F27" s="882" t="s">
        <v>2186</v>
      </c>
      <c r="G27" s="298" t="s">
        <v>2451</v>
      </c>
      <c r="H27" s="298" t="s">
        <v>2306</v>
      </c>
      <c r="I27" s="298" t="s">
        <v>2407</v>
      </c>
      <c r="J27" s="298" t="s">
        <v>2452</v>
      </c>
      <c r="K27" s="298" t="s">
        <v>2453</v>
      </c>
      <c r="L27" s="301" t="s">
        <v>2454</v>
      </c>
      <c r="M27" s="298" t="s">
        <v>2455</v>
      </c>
      <c r="N27" s="301"/>
    </row>
    <row r="28">
      <c r="A28" s="886" t="s">
        <v>2189</v>
      </c>
      <c r="B28" s="298">
        <v>601.0</v>
      </c>
      <c r="C28" s="301" t="s">
        <v>2190</v>
      </c>
      <c r="D28" s="298">
        <v>2371.0</v>
      </c>
      <c r="E28" s="884">
        <v>43891.0</v>
      </c>
      <c r="F28" s="882" t="s">
        <v>2186</v>
      </c>
      <c r="G28" s="298" t="s">
        <v>2456</v>
      </c>
      <c r="H28" s="298" t="s">
        <v>2312</v>
      </c>
      <c r="I28" s="298" t="s">
        <v>2457</v>
      </c>
      <c r="J28" s="298" t="s">
        <v>2458</v>
      </c>
      <c r="K28" s="298" t="s">
        <v>2459</v>
      </c>
      <c r="L28" s="301" t="s">
        <v>1163</v>
      </c>
      <c r="M28" s="298" t="s">
        <v>2460</v>
      </c>
      <c r="N28" s="301"/>
    </row>
    <row r="29">
      <c r="A29" s="886" t="s">
        <v>2189</v>
      </c>
      <c r="B29" s="298">
        <v>601.0</v>
      </c>
      <c r="C29" s="301" t="s">
        <v>2190</v>
      </c>
      <c r="D29" s="298">
        <v>2371.0</v>
      </c>
      <c r="E29" s="884">
        <v>43922.0</v>
      </c>
      <c r="F29" s="882" t="s">
        <v>2186</v>
      </c>
      <c r="G29" s="298" t="s">
        <v>2461</v>
      </c>
      <c r="H29" s="298" t="s">
        <v>2320</v>
      </c>
      <c r="I29" s="298" t="s">
        <v>2462</v>
      </c>
      <c r="J29" s="298" t="s">
        <v>2463</v>
      </c>
      <c r="K29" s="298" t="s">
        <v>2464</v>
      </c>
      <c r="L29" s="301" t="s">
        <v>2465</v>
      </c>
      <c r="M29" s="298" t="s">
        <v>2466</v>
      </c>
      <c r="N29" s="301"/>
    </row>
    <row r="30">
      <c r="A30" s="887" t="s">
        <v>2189</v>
      </c>
      <c r="B30" s="298">
        <v>601.0</v>
      </c>
      <c r="C30" s="301" t="s">
        <v>2190</v>
      </c>
      <c r="D30" s="298">
        <v>2371.0</v>
      </c>
      <c r="E30" s="884">
        <v>43952.0</v>
      </c>
      <c r="F30" s="301" t="s">
        <v>2186</v>
      </c>
      <c r="G30" s="298" t="s">
        <v>2467</v>
      </c>
      <c r="H30" s="298" t="s">
        <v>2327</v>
      </c>
      <c r="I30" s="298" t="s">
        <v>2468</v>
      </c>
      <c r="J30" s="298" t="s">
        <v>2469</v>
      </c>
      <c r="K30" s="298">
        <v>221.0</v>
      </c>
      <c r="L30" s="301" t="s">
        <v>2470</v>
      </c>
      <c r="M30" s="298" t="s">
        <v>2471</v>
      </c>
      <c r="N30" s="298" t="s">
        <v>2460</v>
      </c>
    </row>
    <row r="31">
      <c r="A31" s="887" t="s">
        <v>2189</v>
      </c>
      <c r="B31" s="298">
        <v>601.0</v>
      </c>
      <c r="C31" s="301" t="s">
        <v>2190</v>
      </c>
      <c r="D31" s="298">
        <v>2371.0</v>
      </c>
      <c r="E31" s="884">
        <v>43983.0</v>
      </c>
      <c r="F31" s="301" t="s">
        <v>2186</v>
      </c>
      <c r="G31" s="298" t="s">
        <v>2472</v>
      </c>
      <c r="H31" s="298" t="s">
        <v>2334</v>
      </c>
      <c r="I31" s="298" t="s">
        <v>2473</v>
      </c>
      <c r="J31" s="298" t="s">
        <v>2474</v>
      </c>
      <c r="K31" s="298" t="s">
        <v>2475</v>
      </c>
      <c r="L31" s="301" t="s">
        <v>2476</v>
      </c>
      <c r="M31" s="298" t="s">
        <v>2477</v>
      </c>
      <c r="N31" s="298" t="s">
        <v>2460</v>
      </c>
    </row>
    <row r="32">
      <c r="A32" s="887" t="s">
        <v>2189</v>
      </c>
      <c r="B32" s="298">
        <v>601.0</v>
      </c>
      <c r="C32" s="301" t="s">
        <v>2190</v>
      </c>
      <c r="D32" s="298">
        <v>2371.0</v>
      </c>
      <c r="E32" s="884">
        <v>44013.0</v>
      </c>
      <c r="F32" s="301" t="s">
        <v>2186</v>
      </c>
      <c r="G32" s="298" t="s">
        <v>2472</v>
      </c>
      <c r="H32" s="298" t="s">
        <v>2341</v>
      </c>
      <c r="I32" s="298" t="s">
        <v>2478</v>
      </c>
      <c r="J32" s="298" t="s">
        <v>2165</v>
      </c>
      <c r="K32" s="298" t="s">
        <v>2479</v>
      </c>
      <c r="L32" s="301" t="s">
        <v>2480</v>
      </c>
      <c r="M32" s="298" t="s">
        <v>2481</v>
      </c>
      <c r="N32" s="298" t="s">
        <v>2460</v>
      </c>
    </row>
    <row r="33">
      <c r="A33" s="887" t="s">
        <v>2189</v>
      </c>
      <c r="B33" s="298">
        <v>601.0</v>
      </c>
      <c r="C33" s="301" t="s">
        <v>2190</v>
      </c>
      <c r="D33" s="298">
        <v>2371.0</v>
      </c>
      <c r="E33" s="884">
        <v>44044.0</v>
      </c>
      <c r="F33" s="301" t="s">
        <v>2186</v>
      </c>
      <c r="G33" s="298" t="s">
        <v>2482</v>
      </c>
      <c r="H33" s="298" t="s">
        <v>2483</v>
      </c>
      <c r="I33" s="298" t="s">
        <v>2484</v>
      </c>
      <c r="J33" s="298" t="s">
        <v>2485</v>
      </c>
      <c r="K33" s="298" t="s">
        <v>2486</v>
      </c>
      <c r="L33" s="301" t="s">
        <v>2487</v>
      </c>
      <c r="M33" s="298">
        <v>635.0</v>
      </c>
      <c r="N33" s="298" t="s">
        <v>2460</v>
      </c>
    </row>
    <row r="34">
      <c r="A34" s="885" t="s">
        <v>2189</v>
      </c>
      <c r="B34" s="298">
        <v>601.0</v>
      </c>
      <c r="C34" s="301" t="s">
        <v>2190</v>
      </c>
      <c r="D34" s="298">
        <v>2371.0</v>
      </c>
      <c r="E34" s="884">
        <v>44075.0</v>
      </c>
      <c r="F34" s="882" t="s">
        <v>2186</v>
      </c>
      <c r="G34" s="298" t="s">
        <v>2488</v>
      </c>
      <c r="H34" s="298" t="s">
        <v>2354</v>
      </c>
      <c r="I34" s="298" t="s">
        <v>2489</v>
      </c>
      <c r="J34" s="298" t="s">
        <v>2490</v>
      </c>
      <c r="K34" s="298" t="s">
        <v>2491</v>
      </c>
      <c r="L34" s="301" t="s">
        <v>2492</v>
      </c>
      <c r="M34" s="298" t="s">
        <v>2493</v>
      </c>
      <c r="N34" s="298" t="s">
        <v>2460</v>
      </c>
    </row>
    <row r="35">
      <c r="A35" s="887" t="s">
        <v>2189</v>
      </c>
      <c r="B35" s="298">
        <v>601.0</v>
      </c>
      <c r="C35" s="301" t="s">
        <v>2190</v>
      </c>
      <c r="D35" s="298">
        <v>2371.0</v>
      </c>
      <c r="E35" s="888">
        <v>44105.0</v>
      </c>
      <c r="F35" s="301" t="s">
        <v>2186</v>
      </c>
      <c r="G35" s="298" t="s">
        <v>2494</v>
      </c>
      <c r="H35" s="298" t="s">
        <v>2361</v>
      </c>
      <c r="I35" s="298" t="s">
        <v>2495</v>
      </c>
      <c r="J35" s="298" t="s">
        <v>2496</v>
      </c>
      <c r="K35" s="298" t="s">
        <v>2497</v>
      </c>
      <c r="L35" s="301" t="s">
        <v>1134</v>
      </c>
      <c r="M35" s="298" t="s">
        <v>2498</v>
      </c>
      <c r="N35" s="298" t="s">
        <v>2460</v>
      </c>
    </row>
    <row r="36">
      <c r="A36" s="887" t="s">
        <v>2189</v>
      </c>
      <c r="B36" s="298">
        <v>601.0</v>
      </c>
      <c r="C36" s="301" t="s">
        <v>2190</v>
      </c>
      <c r="D36" s="298">
        <v>2371.0</v>
      </c>
      <c r="E36" s="888">
        <v>44136.0</v>
      </c>
      <c r="F36" s="301" t="s">
        <v>2186</v>
      </c>
      <c r="G36" s="298" t="s">
        <v>2499</v>
      </c>
      <c r="H36" s="298" t="s">
        <v>2368</v>
      </c>
      <c r="I36" s="298" t="s">
        <v>2500</v>
      </c>
      <c r="J36" s="298" t="s">
        <v>2501</v>
      </c>
      <c r="K36" s="298" t="s">
        <v>2502</v>
      </c>
      <c r="L36" s="301" t="s">
        <v>1135</v>
      </c>
      <c r="M36" s="298" t="s">
        <v>2503</v>
      </c>
      <c r="N36" s="298" t="s">
        <v>2460</v>
      </c>
    </row>
    <row r="37">
      <c r="A37" s="887" t="s">
        <v>2189</v>
      </c>
      <c r="B37" s="298">
        <v>601.0</v>
      </c>
      <c r="C37" s="301" t="s">
        <v>2190</v>
      </c>
      <c r="D37" s="298">
        <v>2371.0</v>
      </c>
      <c r="E37" s="888">
        <v>44166.0</v>
      </c>
      <c r="F37" s="301" t="s">
        <v>2186</v>
      </c>
      <c r="G37" s="298" t="s">
        <v>2504</v>
      </c>
      <c r="H37" s="298" t="s">
        <v>2375</v>
      </c>
      <c r="I37" s="298" t="s">
        <v>2505</v>
      </c>
      <c r="J37" s="298" t="s">
        <v>2506</v>
      </c>
      <c r="K37" s="298" t="s">
        <v>2507</v>
      </c>
      <c r="L37" s="301" t="s">
        <v>1136</v>
      </c>
      <c r="M37" s="298" t="s">
        <v>2508</v>
      </c>
      <c r="N37" s="298" t="s">
        <v>2509</v>
      </c>
    </row>
    <row r="38">
      <c r="A38" s="885" t="s">
        <v>2191</v>
      </c>
      <c r="B38" s="298">
        <v>176.0</v>
      </c>
      <c r="C38" s="301" t="s">
        <v>2192</v>
      </c>
      <c r="D38" s="298">
        <v>2103.0</v>
      </c>
      <c r="E38" s="884">
        <v>43831.0</v>
      </c>
      <c r="F38" s="882" t="s">
        <v>2186</v>
      </c>
      <c r="G38" s="298" t="s">
        <v>2510</v>
      </c>
      <c r="H38" s="298" t="s">
        <v>2299</v>
      </c>
      <c r="I38" s="298" t="s">
        <v>2511</v>
      </c>
      <c r="J38" s="889">
        <v>-65.0</v>
      </c>
      <c r="K38" s="298" t="s">
        <v>1999</v>
      </c>
      <c r="L38" s="301" t="s">
        <v>2512</v>
      </c>
      <c r="M38" s="298" t="s">
        <v>2513</v>
      </c>
      <c r="N38" s="301"/>
    </row>
    <row r="39">
      <c r="A39" s="886" t="s">
        <v>2191</v>
      </c>
      <c r="B39" s="298">
        <v>176.0</v>
      </c>
      <c r="C39" s="301" t="s">
        <v>2192</v>
      </c>
      <c r="D39" s="298">
        <v>2103.0</v>
      </c>
      <c r="E39" s="884">
        <v>43862.0</v>
      </c>
      <c r="F39" s="882" t="s">
        <v>2186</v>
      </c>
      <c r="G39" s="298" t="s">
        <v>2514</v>
      </c>
      <c r="H39" s="298" t="s">
        <v>2306</v>
      </c>
      <c r="I39" s="298" t="s">
        <v>2515</v>
      </c>
      <c r="J39" s="298" t="s">
        <v>2308</v>
      </c>
      <c r="K39" s="298" t="s">
        <v>2516</v>
      </c>
      <c r="L39" s="301" t="s">
        <v>2517</v>
      </c>
      <c r="M39" s="298" t="s">
        <v>2518</v>
      </c>
      <c r="N39" s="301"/>
    </row>
    <row r="40">
      <c r="A40" s="887" t="s">
        <v>2191</v>
      </c>
      <c r="B40" s="298">
        <v>176.0</v>
      </c>
      <c r="C40" s="301" t="s">
        <v>2192</v>
      </c>
      <c r="D40" s="298">
        <v>2103.0</v>
      </c>
      <c r="E40" s="884">
        <v>43891.0</v>
      </c>
      <c r="F40" s="301" t="s">
        <v>2186</v>
      </c>
      <c r="G40" s="298" t="s">
        <v>2519</v>
      </c>
      <c r="H40" s="298" t="s">
        <v>2312</v>
      </c>
      <c r="I40" s="298" t="s">
        <v>2520</v>
      </c>
      <c r="J40" s="298" t="s">
        <v>2521</v>
      </c>
      <c r="K40" s="298" t="s">
        <v>2397</v>
      </c>
      <c r="L40" s="301" t="s">
        <v>2522</v>
      </c>
      <c r="M40" s="298" t="s">
        <v>2523</v>
      </c>
      <c r="N40" s="301"/>
    </row>
    <row r="41">
      <c r="A41" s="887" t="s">
        <v>2191</v>
      </c>
      <c r="B41" s="298">
        <v>176.0</v>
      </c>
      <c r="C41" s="301" t="s">
        <v>2192</v>
      </c>
      <c r="D41" s="298">
        <v>2103.0</v>
      </c>
      <c r="E41" s="884">
        <v>43922.0</v>
      </c>
      <c r="F41" s="301" t="s">
        <v>2186</v>
      </c>
      <c r="G41" s="298" t="s">
        <v>2524</v>
      </c>
      <c r="H41" s="298" t="s">
        <v>2320</v>
      </c>
      <c r="I41" s="298" t="s">
        <v>2525</v>
      </c>
      <c r="J41" s="298" t="s">
        <v>2526</v>
      </c>
      <c r="K41" s="298" t="s">
        <v>2403</v>
      </c>
      <c r="L41" s="301" t="s">
        <v>2527</v>
      </c>
      <c r="M41" s="298" t="s">
        <v>2528</v>
      </c>
      <c r="N41" s="301"/>
    </row>
    <row r="42">
      <c r="A42" s="887" t="s">
        <v>2191</v>
      </c>
      <c r="B42" s="298">
        <v>176.0</v>
      </c>
      <c r="C42" s="301" t="s">
        <v>2192</v>
      </c>
      <c r="D42" s="298">
        <v>2103.0</v>
      </c>
      <c r="E42" s="884">
        <v>43952.0</v>
      </c>
      <c r="F42" s="301" t="s">
        <v>2186</v>
      </c>
      <c r="G42" s="298" t="s">
        <v>2529</v>
      </c>
      <c r="H42" s="298" t="s">
        <v>2406</v>
      </c>
      <c r="I42" s="298" t="s">
        <v>2530</v>
      </c>
      <c r="J42" s="298" t="s">
        <v>2531</v>
      </c>
      <c r="K42" s="298" t="s">
        <v>2409</v>
      </c>
      <c r="L42" s="301" t="s">
        <v>2532</v>
      </c>
      <c r="M42" s="298" t="s">
        <v>2533</v>
      </c>
      <c r="N42" s="298" t="s">
        <v>2533</v>
      </c>
    </row>
    <row r="43">
      <c r="A43" s="887" t="s">
        <v>2191</v>
      </c>
      <c r="B43" s="298">
        <v>176.0</v>
      </c>
      <c r="C43" s="301" t="s">
        <v>2192</v>
      </c>
      <c r="D43" s="298">
        <v>2103.0</v>
      </c>
      <c r="E43" s="884">
        <v>43983.0</v>
      </c>
      <c r="F43" s="301" t="s">
        <v>2186</v>
      </c>
      <c r="G43" s="298" t="s">
        <v>2534</v>
      </c>
      <c r="H43" s="298" t="s">
        <v>2334</v>
      </c>
      <c r="I43" s="298" t="s">
        <v>2535</v>
      </c>
      <c r="J43" s="298" t="s">
        <v>2536</v>
      </c>
      <c r="K43" s="298" t="s">
        <v>2413</v>
      </c>
      <c r="L43" s="301" t="s">
        <v>2537</v>
      </c>
      <c r="M43" s="298" t="s">
        <v>2538</v>
      </c>
      <c r="N43" s="298" t="s">
        <v>2538</v>
      </c>
    </row>
    <row r="44">
      <c r="A44" s="886" t="s">
        <v>2191</v>
      </c>
      <c r="B44" s="298">
        <v>176.0</v>
      </c>
      <c r="C44" s="301" t="s">
        <v>2192</v>
      </c>
      <c r="D44" s="298">
        <v>2103.0</v>
      </c>
      <c r="E44" s="884">
        <v>44013.0</v>
      </c>
      <c r="F44" s="882" t="s">
        <v>2186</v>
      </c>
      <c r="G44" s="301" t="s">
        <v>2539</v>
      </c>
      <c r="H44" s="301" t="s">
        <v>2341</v>
      </c>
      <c r="I44" s="301" t="s">
        <v>2540</v>
      </c>
      <c r="J44" s="301" t="s">
        <v>2541</v>
      </c>
      <c r="K44" s="301" t="s">
        <v>2418</v>
      </c>
      <c r="L44" s="301" t="s">
        <v>2537</v>
      </c>
      <c r="M44" s="301" t="s">
        <v>2542</v>
      </c>
      <c r="N44" s="301" t="s">
        <v>2542</v>
      </c>
    </row>
    <row r="45">
      <c r="A45" s="887" t="s">
        <v>2191</v>
      </c>
      <c r="B45" s="298">
        <v>176.0</v>
      </c>
      <c r="C45" s="301" t="s">
        <v>2192</v>
      </c>
      <c r="D45" s="298">
        <v>2103.0</v>
      </c>
      <c r="E45" s="884">
        <v>44044.0</v>
      </c>
      <c r="F45" s="301" t="s">
        <v>2186</v>
      </c>
      <c r="G45" s="298" t="s">
        <v>2543</v>
      </c>
      <c r="H45" s="298" t="s">
        <v>2421</v>
      </c>
      <c r="I45" s="298" t="s">
        <v>2544</v>
      </c>
      <c r="J45" s="298" t="s">
        <v>2545</v>
      </c>
      <c r="K45" s="298" t="s">
        <v>2413</v>
      </c>
      <c r="L45" s="301" t="s">
        <v>2546</v>
      </c>
      <c r="M45" s="298" t="s">
        <v>2547</v>
      </c>
      <c r="N45" s="298" t="s">
        <v>2542</v>
      </c>
    </row>
    <row r="46">
      <c r="A46" s="887" t="s">
        <v>2191</v>
      </c>
      <c r="B46" s="298">
        <v>176.0</v>
      </c>
      <c r="C46" s="301" t="s">
        <v>2192</v>
      </c>
      <c r="D46" s="298">
        <v>2103.0</v>
      </c>
      <c r="E46" s="884">
        <v>44075.0</v>
      </c>
      <c r="F46" s="301" t="s">
        <v>2186</v>
      </c>
      <c r="G46" s="298" t="s">
        <v>2548</v>
      </c>
      <c r="H46" s="298" t="s">
        <v>2549</v>
      </c>
      <c r="I46" s="298" t="s">
        <v>2550</v>
      </c>
      <c r="J46" s="298" t="s">
        <v>2551</v>
      </c>
      <c r="K46" s="298" t="s">
        <v>2428</v>
      </c>
      <c r="L46" s="301" t="s">
        <v>2313</v>
      </c>
      <c r="M46" s="298" t="s">
        <v>2552</v>
      </c>
      <c r="N46" s="298" t="s">
        <v>2542</v>
      </c>
    </row>
    <row r="47">
      <c r="A47" s="887" t="s">
        <v>2191</v>
      </c>
      <c r="B47" s="298">
        <v>176.0</v>
      </c>
      <c r="C47" s="301" t="s">
        <v>2192</v>
      </c>
      <c r="D47" s="298">
        <v>2103.0</v>
      </c>
      <c r="E47" s="888">
        <v>44105.0</v>
      </c>
      <c r="F47" s="301" t="s">
        <v>2186</v>
      </c>
      <c r="G47" s="298" t="s">
        <v>2553</v>
      </c>
      <c r="H47" s="298" t="s">
        <v>2361</v>
      </c>
      <c r="I47" s="298" t="s">
        <v>2554</v>
      </c>
      <c r="J47" s="298">
        <v>30.0</v>
      </c>
      <c r="K47" s="298" t="s">
        <v>2432</v>
      </c>
      <c r="L47" s="301" t="s">
        <v>2555</v>
      </c>
      <c r="M47" s="298" t="s">
        <v>2556</v>
      </c>
      <c r="N47" s="298" t="s">
        <v>2542</v>
      </c>
    </row>
    <row r="48">
      <c r="A48" s="886" t="s">
        <v>2191</v>
      </c>
      <c r="B48" s="298">
        <v>176.0</v>
      </c>
      <c r="C48" s="301" t="s">
        <v>2192</v>
      </c>
      <c r="D48" s="298">
        <v>2103.0</v>
      </c>
      <c r="E48" s="888">
        <v>44136.0</v>
      </c>
      <c r="F48" s="882" t="s">
        <v>2186</v>
      </c>
      <c r="G48" s="298" t="s">
        <v>2557</v>
      </c>
      <c r="H48" s="298" t="s">
        <v>2368</v>
      </c>
      <c r="I48" s="298" t="s">
        <v>2558</v>
      </c>
      <c r="J48" s="298" t="s">
        <v>2559</v>
      </c>
      <c r="K48" s="298" t="s">
        <v>2438</v>
      </c>
      <c r="L48" s="301" t="s">
        <v>2560</v>
      </c>
      <c r="M48" s="298" t="s">
        <v>2561</v>
      </c>
      <c r="N48" s="298" t="s">
        <v>2562</v>
      </c>
    </row>
    <row r="49">
      <c r="A49" s="886" t="s">
        <v>2191</v>
      </c>
      <c r="B49" s="298">
        <v>176.0</v>
      </c>
      <c r="C49" s="301" t="s">
        <v>2192</v>
      </c>
      <c r="D49" s="298">
        <v>2103.0</v>
      </c>
      <c r="E49" s="888">
        <v>44166.0</v>
      </c>
      <c r="F49" s="882" t="s">
        <v>2186</v>
      </c>
      <c r="G49" s="298" t="s">
        <v>2563</v>
      </c>
      <c r="H49" s="298" t="s">
        <v>2441</v>
      </c>
      <c r="I49" s="298" t="s">
        <v>2564</v>
      </c>
      <c r="J49" s="298" t="s">
        <v>2565</v>
      </c>
      <c r="K49" s="298" t="s">
        <v>2566</v>
      </c>
      <c r="L49" s="301" t="s">
        <v>1109</v>
      </c>
      <c r="M49" s="298" t="s">
        <v>2567</v>
      </c>
      <c r="N49" s="298" t="s">
        <v>2568</v>
      </c>
    </row>
    <row r="50">
      <c r="A50" s="886" t="s">
        <v>2193</v>
      </c>
      <c r="B50" s="298">
        <v>158.0</v>
      </c>
      <c r="C50" s="301" t="s">
        <v>2194</v>
      </c>
      <c r="D50" s="298">
        <v>500.0</v>
      </c>
      <c r="E50" s="884">
        <v>43831.0</v>
      </c>
      <c r="F50" s="882" t="s">
        <v>2186</v>
      </c>
      <c r="G50" s="298" t="s">
        <v>2569</v>
      </c>
      <c r="H50" s="298" t="s">
        <v>2299</v>
      </c>
      <c r="I50" s="298" t="s">
        <v>2570</v>
      </c>
      <c r="J50" s="889">
        <v>-218.0</v>
      </c>
      <c r="K50" s="298" t="s">
        <v>2571</v>
      </c>
      <c r="L50" s="301" t="s">
        <v>2572</v>
      </c>
      <c r="M50" s="298" t="s">
        <v>2573</v>
      </c>
      <c r="N50" s="301"/>
    </row>
    <row r="51">
      <c r="A51" s="887" t="s">
        <v>2193</v>
      </c>
      <c r="B51" s="298">
        <v>158.0</v>
      </c>
      <c r="C51" s="301" t="s">
        <v>2194</v>
      </c>
      <c r="D51" s="298">
        <v>500.0</v>
      </c>
      <c r="E51" s="884">
        <v>43862.0</v>
      </c>
      <c r="F51" s="301" t="s">
        <v>2186</v>
      </c>
      <c r="G51" s="298" t="s">
        <v>2574</v>
      </c>
      <c r="H51" s="298" t="s">
        <v>2306</v>
      </c>
      <c r="I51" s="298" t="s">
        <v>2575</v>
      </c>
      <c r="J51" s="298" t="s">
        <v>2576</v>
      </c>
      <c r="K51" s="298" t="s">
        <v>2516</v>
      </c>
      <c r="L51" s="301" t="s">
        <v>2577</v>
      </c>
      <c r="M51" s="298" t="s">
        <v>2578</v>
      </c>
      <c r="N51" s="301"/>
    </row>
    <row r="52">
      <c r="A52" s="886" t="s">
        <v>2193</v>
      </c>
      <c r="B52" s="298">
        <v>158.0</v>
      </c>
      <c r="C52" s="301" t="s">
        <v>2194</v>
      </c>
      <c r="D52" s="298">
        <v>500.0</v>
      </c>
      <c r="E52" s="884">
        <v>43891.0</v>
      </c>
      <c r="F52" s="882" t="s">
        <v>2186</v>
      </c>
      <c r="G52" s="301" t="s">
        <v>2579</v>
      </c>
      <c r="H52" s="301" t="s">
        <v>2312</v>
      </c>
      <c r="I52" s="301" t="s">
        <v>2580</v>
      </c>
      <c r="J52" s="301" t="s">
        <v>2113</v>
      </c>
      <c r="K52" s="301" t="s">
        <v>2397</v>
      </c>
      <c r="L52" s="301" t="s">
        <v>2581</v>
      </c>
      <c r="M52" s="301" t="s">
        <v>2582</v>
      </c>
      <c r="N52" s="301"/>
    </row>
    <row r="53">
      <c r="A53" s="885" t="s">
        <v>2193</v>
      </c>
      <c r="B53" s="298">
        <v>158.0</v>
      </c>
      <c r="C53" s="301" t="s">
        <v>2194</v>
      </c>
      <c r="D53" s="298">
        <v>500.0</v>
      </c>
      <c r="E53" s="884">
        <v>43922.0</v>
      </c>
      <c r="F53" s="882" t="s">
        <v>2186</v>
      </c>
      <c r="G53" s="298" t="s">
        <v>2579</v>
      </c>
      <c r="H53" s="298" t="s">
        <v>2312</v>
      </c>
      <c r="I53" s="298" t="s">
        <v>2583</v>
      </c>
      <c r="J53" s="298" t="s">
        <v>2113</v>
      </c>
      <c r="K53" s="298" t="s">
        <v>2397</v>
      </c>
      <c r="L53" s="301" t="s">
        <v>2581</v>
      </c>
      <c r="M53" s="298" t="s">
        <v>2584</v>
      </c>
      <c r="N53" s="298" t="s">
        <v>2582</v>
      </c>
    </row>
    <row r="54">
      <c r="A54" s="885" t="s">
        <v>2193</v>
      </c>
      <c r="B54" s="298">
        <v>158.0</v>
      </c>
      <c r="C54" s="301" t="s">
        <v>2194</v>
      </c>
      <c r="D54" s="298">
        <v>500.0</v>
      </c>
      <c r="E54" s="884">
        <v>43952.0</v>
      </c>
      <c r="F54" s="882" t="s">
        <v>2186</v>
      </c>
      <c r="G54" s="301" t="s">
        <v>2585</v>
      </c>
      <c r="H54" s="301" t="s">
        <v>2327</v>
      </c>
      <c r="I54" s="301" t="s">
        <v>2586</v>
      </c>
      <c r="J54" s="301" t="s">
        <v>2587</v>
      </c>
      <c r="K54" s="301" t="s">
        <v>2409</v>
      </c>
      <c r="L54" s="301" t="s">
        <v>2588</v>
      </c>
      <c r="M54" s="301" t="s">
        <v>2589</v>
      </c>
      <c r="N54" s="301" t="s">
        <v>2582</v>
      </c>
    </row>
    <row r="55">
      <c r="A55" s="887" t="s">
        <v>2193</v>
      </c>
      <c r="B55" s="298">
        <v>158.0</v>
      </c>
      <c r="C55" s="301" t="s">
        <v>2194</v>
      </c>
      <c r="D55" s="298">
        <v>500.0</v>
      </c>
      <c r="E55" s="884">
        <v>43983.0</v>
      </c>
      <c r="F55" s="301" t="s">
        <v>2186</v>
      </c>
      <c r="G55" s="298" t="s">
        <v>2590</v>
      </c>
      <c r="H55" s="298" t="s">
        <v>2334</v>
      </c>
      <c r="I55" s="298" t="s">
        <v>2591</v>
      </c>
      <c r="J55" s="298" t="s">
        <v>2592</v>
      </c>
      <c r="K55" s="298" t="s">
        <v>2413</v>
      </c>
      <c r="L55" s="301" t="s">
        <v>2517</v>
      </c>
      <c r="M55" s="298" t="s">
        <v>2593</v>
      </c>
      <c r="N55" s="301"/>
    </row>
    <row r="56">
      <c r="A56" s="885" t="s">
        <v>2193</v>
      </c>
      <c r="B56" s="298">
        <v>158.0</v>
      </c>
      <c r="C56" s="301" t="s">
        <v>2194</v>
      </c>
      <c r="D56" s="298">
        <v>500.0</v>
      </c>
      <c r="E56" s="884">
        <v>44013.0</v>
      </c>
      <c r="F56" s="882" t="s">
        <v>2186</v>
      </c>
      <c r="G56" s="298" t="s">
        <v>2594</v>
      </c>
      <c r="H56" s="298" t="s">
        <v>2341</v>
      </c>
      <c r="I56" s="298" t="s">
        <v>2595</v>
      </c>
      <c r="J56" s="298" t="s">
        <v>2596</v>
      </c>
      <c r="K56" s="298" t="s">
        <v>2418</v>
      </c>
      <c r="L56" s="301" t="s">
        <v>2597</v>
      </c>
      <c r="M56" s="298" t="s">
        <v>2598</v>
      </c>
      <c r="N56" s="298" t="s">
        <v>2582</v>
      </c>
    </row>
    <row r="57">
      <c r="A57" s="887" t="s">
        <v>2193</v>
      </c>
      <c r="B57" s="298">
        <v>158.0</v>
      </c>
      <c r="C57" s="301" t="s">
        <v>2194</v>
      </c>
      <c r="D57" s="298">
        <v>500.0</v>
      </c>
      <c r="E57" s="884">
        <v>44044.0</v>
      </c>
      <c r="F57" s="301" t="s">
        <v>2186</v>
      </c>
      <c r="G57" s="298" t="s">
        <v>2599</v>
      </c>
      <c r="H57" s="298" t="s">
        <v>2483</v>
      </c>
      <c r="I57" s="298" t="s">
        <v>2023</v>
      </c>
      <c r="J57" s="298" t="s">
        <v>2600</v>
      </c>
      <c r="K57" s="298" t="s">
        <v>2413</v>
      </c>
      <c r="L57" s="301" t="s">
        <v>2601</v>
      </c>
      <c r="M57" s="298" t="s">
        <v>2602</v>
      </c>
      <c r="N57" s="298" t="s">
        <v>2582</v>
      </c>
    </row>
    <row r="58">
      <c r="A58" s="886" t="s">
        <v>2193</v>
      </c>
      <c r="B58" s="298">
        <v>158.0</v>
      </c>
      <c r="C58" s="301" t="s">
        <v>2194</v>
      </c>
      <c r="D58" s="298">
        <v>500.0</v>
      </c>
      <c r="E58" s="884">
        <v>44075.0</v>
      </c>
      <c r="F58" s="882" t="s">
        <v>2186</v>
      </c>
      <c r="G58" s="301" t="s">
        <v>2603</v>
      </c>
      <c r="H58" s="301" t="s">
        <v>2354</v>
      </c>
      <c r="I58" s="301" t="s">
        <v>2604</v>
      </c>
      <c r="J58" s="301" t="s">
        <v>2605</v>
      </c>
      <c r="K58" s="301" t="s">
        <v>2428</v>
      </c>
      <c r="L58" s="301" t="s">
        <v>2345</v>
      </c>
      <c r="M58" s="301" t="s">
        <v>2606</v>
      </c>
      <c r="N58" s="301" t="s">
        <v>2582</v>
      </c>
    </row>
    <row r="59">
      <c r="A59" s="887" t="s">
        <v>2193</v>
      </c>
      <c r="B59" s="298">
        <v>158.0</v>
      </c>
      <c r="C59" s="301" t="s">
        <v>2194</v>
      </c>
      <c r="D59" s="298">
        <v>500.0</v>
      </c>
      <c r="E59" s="888">
        <v>44105.0</v>
      </c>
      <c r="F59" s="301" t="s">
        <v>2186</v>
      </c>
      <c r="G59" s="301" t="s">
        <v>2607</v>
      </c>
      <c r="H59" s="301" t="s">
        <v>2361</v>
      </c>
      <c r="I59" s="301" t="s">
        <v>2608</v>
      </c>
      <c r="J59" s="301" t="s">
        <v>2609</v>
      </c>
      <c r="K59" s="301" t="s">
        <v>2432</v>
      </c>
      <c r="L59" s="301" t="s">
        <v>1122</v>
      </c>
      <c r="M59" s="301" t="s">
        <v>2610</v>
      </c>
      <c r="N59" s="301" t="s">
        <v>2582</v>
      </c>
    </row>
    <row r="60">
      <c r="A60" s="886" t="s">
        <v>2193</v>
      </c>
      <c r="B60" s="298">
        <v>158.0</v>
      </c>
      <c r="C60" s="301" t="s">
        <v>2194</v>
      </c>
      <c r="D60" s="298">
        <v>500.0</v>
      </c>
      <c r="E60" s="888">
        <v>44136.0</v>
      </c>
      <c r="F60" s="882" t="s">
        <v>2186</v>
      </c>
      <c r="G60" s="301" t="s">
        <v>2611</v>
      </c>
      <c r="H60" s="301" t="s">
        <v>2435</v>
      </c>
      <c r="I60" s="301" t="s">
        <v>2612</v>
      </c>
      <c r="J60" s="301" t="s">
        <v>2613</v>
      </c>
      <c r="K60" s="301" t="s">
        <v>2614</v>
      </c>
      <c r="L60" s="301" t="s">
        <v>2615</v>
      </c>
      <c r="M60" s="301" t="s">
        <v>2616</v>
      </c>
      <c r="N60" s="301" t="s">
        <v>2582</v>
      </c>
    </row>
    <row r="61">
      <c r="A61" s="887" t="s">
        <v>2193</v>
      </c>
      <c r="B61" s="298">
        <v>158.0</v>
      </c>
      <c r="C61" s="301" t="s">
        <v>2194</v>
      </c>
      <c r="D61" s="298">
        <v>500.0</v>
      </c>
      <c r="E61" s="888">
        <v>44166.0</v>
      </c>
      <c r="F61" s="301" t="s">
        <v>2186</v>
      </c>
      <c r="G61" s="298" t="s">
        <v>2333</v>
      </c>
      <c r="H61" s="298" t="s">
        <v>2375</v>
      </c>
      <c r="I61" s="298" t="s">
        <v>2617</v>
      </c>
      <c r="J61" s="298" t="s">
        <v>2618</v>
      </c>
      <c r="K61" s="298" t="s">
        <v>2566</v>
      </c>
      <c r="L61" s="301" t="s">
        <v>2619</v>
      </c>
      <c r="M61" s="298" t="s">
        <v>2620</v>
      </c>
      <c r="N61" s="298" t="s">
        <v>2621</v>
      </c>
    </row>
    <row r="62">
      <c r="A62" s="887" t="s">
        <v>2195</v>
      </c>
      <c r="B62" s="298">
        <v>162.0</v>
      </c>
      <c r="C62" s="301" t="s">
        <v>2196</v>
      </c>
      <c r="D62" s="298">
        <v>502.0</v>
      </c>
      <c r="E62" s="884">
        <v>43831.0</v>
      </c>
      <c r="F62" s="301" t="s">
        <v>2186</v>
      </c>
      <c r="G62" s="298" t="s">
        <v>2622</v>
      </c>
      <c r="H62" s="298" t="s">
        <v>2299</v>
      </c>
      <c r="I62" s="298" t="s">
        <v>2623</v>
      </c>
      <c r="J62" s="298" t="s">
        <v>2624</v>
      </c>
      <c r="K62" s="298" t="s">
        <v>2302</v>
      </c>
      <c r="L62" s="301" t="s">
        <v>2625</v>
      </c>
      <c r="M62" s="298" t="s">
        <v>2626</v>
      </c>
      <c r="N62" s="301"/>
    </row>
    <row r="63">
      <c r="A63" s="887" t="s">
        <v>2195</v>
      </c>
      <c r="B63" s="298">
        <v>162.0</v>
      </c>
      <c r="C63" s="301" t="s">
        <v>2196</v>
      </c>
      <c r="D63" s="298">
        <v>502.0</v>
      </c>
      <c r="E63" s="884">
        <v>43862.0</v>
      </c>
      <c r="F63" s="301" t="s">
        <v>2186</v>
      </c>
      <c r="G63" s="298" t="s">
        <v>2627</v>
      </c>
      <c r="H63" s="298" t="s">
        <v>2306</v>
      </c>
      <c r="I63" s="298" t="s">
        <v>2628</v>
      </c>
      <c r="J63" s="298" t="s">
        <v>2629</v>
      </c>
      <c r="K63" s="298" t="s">
        <v>2630</v>
      </c>
      <c r="L63" s="301" t="s">
        <v>2631</v>
      </c>
      <c r="M63" s="298" t="s">
        <v>2632</v>
      </c>
      <c r="N63" s="301"/>
    </row>
    <row r="64">
      <c r="A64" s="886" t="s">
        <v>2195</v>
      </c>
      <c r="B64" s="298">
        <v>162.0</v>
      </c>
      <c r="C64" s="301" t="s">
        <v>2196</v>
      </c>
      <c r="D64" s="298">
        <v>502.0</v>
      </c>
      <c r="E64" s="884">
        <v>43891.0</v>
      </c>
      <c r="F64" s="882" t="s">
        <v>2186</v>
      </c>
      <c r="G64" s="301" t="s">
        <v>2633</v>
      </c>
      <c r="H64" s="301" t="s">
        <v>2312</v>
      </c>
      <c r="I64" s="301" t="s">
        <v>2634</v>
      </c>
      <c r="J64" s="301" t="s">
        <v>2521</v>
      </c>
      <c r="K64" s="301" t="s">
        <v>2315</v>
      </c>
      <c r="L64" s="301" t="s">
        <v>2635</v>
      </c>
      <c r="M64" s="301" t="s">
        <v>2636</v>
      </c>
      <c r="N64" s="301"/>
    </row>
    <row r="65">
      <c r="A65" s="885" t="s">
        <v>2195</v>
      </c>
      <c r="B65" s="298">
        <v>162.0</v>
      </c>
      <c r="C65" s="301" t="s">
        <v>2196</v>
      </c>
      <c r="D65" s="298">
        <v>502.0</v>
      </c>
      <c r="E65" s="884">
        <v>43922.0</v>
      </c>
      <c r="F65" s="882" t="s">
        <v>2186</v>
      </c>
      <c r="G65" s="298" t="s">
        <v>2637</v>
      </c>
      <c r="H65" s="298" t="s">
        <v>2320</v>
      </c>
      <c r="I65" s="298" t="s">
        <v>2638</v>
      </c>
      <c r="J65" s="298" t="s">
        <v>2639</v>
      </c>
      <c r="K65" s="298" t="s">
        <v>2323</v>
      </c>
      <c r="L65" s="301" t="s">
        <v>2640</v>
      </c>
      <c r="M65" s="298" t="s">
        <v>2641</v>
      </c>
      <c r="N65" s="298" t="s">
        <v>2642</v>
      </c>
    </row>
    <row r="66">
      <c r="A66" s="887" t="s">
        <v>2195</v>
      </c>
      <c r="B66" s="298">
        <v>162.0</v>
      </c>
      <c r="C66" s="301" t="s">
        <v>2196</v>
      </c>
      <c r="D66" s="298">
        <v>502.0</v>
      </c>
      <c r="E66" s="884">
        <v>43952.0</v>
      </c>
      <c r="F66" s="301" t="s">
        <v>2186</v>
      </c>
      <c r="G66" s="298" t="s">
        <v>2643</v>
      </c>
      <c r="H66" s="298" t="s">
        <v>2406</v>
      </c>
      <c r="I66" s="298" t="s">
        <v>2644</v>
      </c>
      <c r="J66" s="298" t="s">
        <v>2645</v>
      </c>
      <c r="K66" s="298" t="s">
        <v>2646</v>
      </c>
      <c r="L66" s="301" t="s">
        <v>1104</v>
      </c>
      <c r="M66" s="298" t="s">
        <v>2647</v>
      </c>
      <c r="N66" s="298" t="s">
        <v>2648</v>
      </c>
    </row>
    <row r="67">
      <c r="A67" s="887" t="s">
        <v>2195</v>
      </c>
      <c r="B67" s="298">
        <v>162.0</v>
      </c>
      <c r="C67" s="301" t="s">
        <v>2196</v>
      </c>
      <c r="D67" s="298">
        <v>502.0</v>
      </c>
      <c r="E67" s="884">
        <v>43983.0</v>
      </c>
      <c r="F67" s="301" t="s">
        <v>2186</v>
      </c>
      <c r="G67" s="298" t="s">
        <v>2649</v>
      </c>
      <c r="H67" s="298" t="s">
        <v>2334</v>
      </c>
      <c r="I67" s="298" t="s">
        <v>2650</v>
      </c>
      <c r="J67" s="298" t="s">
        <v>2651</v>
      </c>
      <c r="K67" s="298" t="s">
        <v>2652</v>
      </c>
      <c r="L67" s="301" t="s">
        <v>2653</v>
      </c>
      <c r="M67" s="298" t="s">
        <v>2654</v>
      </c>
      <c r="N67" s="298" t="s">
        <v>2632</v>
      </c>
    </row>
    <row r="68">
      <c r="A68" s="885" t="s">
        <v>2195</v>
      </c>
      <c r="B68" s="298">
        <v>162.0</v>
      </c>
      <c r="C68" s="301" t="s">
        <v>2196</v>
      </c>
      <c r="D68" s="298">
        <v>502.0</v>
      </c>
      <c r="E68" s="884">
        <v>44013.0</v>
      </c>
      <c r="F68" s="882" t="s">
        <v>2186</v>
      </c>
      <c r="G68" s="298" t="s">
        <v>2655</v>
      </c>
      <c r="H68" s="298" t="s">
        <v>2341</v>
      </c>
      <c r="I68" s="298" t="s">
        <v>2656</v>
      </c>
      <c r="J68" s="298" t="s">
        <v>2657</v>
      </c>
      <c r="K68" s="298" t="s">
        <v>2658</v>
      </c>
      <c r="L68" s="301" t="s">
        <v>2659</v>
      </c>
      <c r="M68" s="298" t="s">
        <v>2660</v>
      </c>
      <c r="N68" s="298" t="s">
        <v>2632</v>
      </c>
    </row>
    <row r="69">
      <c r="A69" s="885" t="s">
        <v>2195</v>
      </c>
      <c r="B69" s="298">
        <v>162.0</v>
      </c>
      <c r="C69" s="301" t="s">
        <v>2196</v>
      </c>
      <c r="D69" s="298">
        <v>502.0</v>
      </c>
      <c r="E69" s="884">
        <v>44044.0</v>
      </c>
      <c r="F69" s="882" t="s">
        <v>2186</v>
      </c>
      <c r="G69" s="298" t="s">
        <v>2661</v>
      </c>
      <c r="H69" s="298" t="s">
        <v>2483</v>
      </c>
      <c r="I69" s="298" t="s">
        <v>2662</v>
      </c>
      <c r="J69" s="298" t="s">
        <v>2663</v>
      </c>
      <c r="K69" s="298" t="s">
        <v>2351</v>
      </c>
      <c r="L69" s="301" t="s">
        <v>2664</v>
      </c>
      <c r="M69" s="298" t="s">
        <v>2665</v>
      </c>
      <c r="N69" s="298" t="s">
        <v>2632</v>
      </c>
    </row>
    <row r="70">
      <c r="A70" s="885" t="s">
        <v>2195</v>
      </c>
      <c r="B70" s="298">
        <v>162.0</v>
      </c>
      <c r="C70" s="301" t="s">
        <v>2196</v>
      </c>
      <c r="D70" s="298">
        <v>502.0</v>
      </c>
      <c r="E70" s="884">
        <v>44075.0</v>
      </c>
      <c r="F70" s="882" t="s">
        <v>2186</v>
      </c>
      <c r="G70" s="298" t="s">
        <v>2666</v>
      </c>
      <c r="H70" s="298" t="s">
        <v>2354</v>
      </c>
      <c r="I70" s="298" t="s">
        <v>2667</v>
      </c>
      <c r="J70" s="298" t="s">
        <v>2668</v>
      </c>
      <c r="K70" s="298" t="s">
        <v>2669</v>
      </c>
      <c r="L70" s="301" t="s">
        <v>2670</v>
      </c>
      <c r="M70" s="298" t="s">
        <v>2671</v>
      </c>
      <c r="N70" s="298" t="s">
        <v>2632</v>
      </c>
    </row>
    <row r="71">
      <c r="A71" s="886" t="s">
        <v>2195</v>
      </c>
      <c r="B71" s="298">
        <v>162.0</v>
      </c>
      <c r="C71" s="301" t="s">
        <v>2196</v>
      </c>
      <c r="D71" s="298">
        <v>502.0</v>
      </c>
      <c r="E71" s="888">
        <v>44105.0</v>
      </c>
      <c r="F71" s="882" t="s">
        <v>2186</v>
      </c>
      <c r="G71" s="298" t="s">
        <v>2672</v>
      </c>
      <c r="H71" s="298" t="s">
        <v>2361</v>
      </c>
      <c r="I71" s="298" t="s">
        <v>2673</v>
      </c>
      <c r="J71" s="298" t="s">
        <v>2674</v>
      </c>
      <c r="K71" s="298" t="s">
        <v>2675</v>
      </c>
      <c r="L71" s="301" t="s">
        <v>2676</v>
      </c>
      <c r="M71" s="298" t="s">
        <v>2677</v>
      </c>
      <c r="N71" s="298" t="s">
        <v>2632</v>
      </c>
    </row>
    <row r="72">
      <c r="A72" s="885" t="s">
        <v>2195</v>
      </c>
      <c r="B72" s="298">
        <v>162.0</v>
      </c>
      <c r="C72" s="301" t="s">
        <v>2196</v>
      </c>
      <c r="D72" s="298">
        <v>502.0</v>
      </c>
      <c r="E72" s="888">
        <v>44136.0</v>
      </c>
      <c r="F72" s="882" t="s">
        <v>2186</v>
      </c>
      <c r="G72" s="301" t="s">
        <v>2678</v>
      </c>
      <c r="H72" s="301" t="s">
        <v>2435</v>
      </c>
      <c r="I72" s="301" t="s">
        <v>1772</v>
      </c>
      <c r="J72" s="301" t="s">
        <v>2679</v>
      </c>
      <c r="K72" s="301" t="s">
        <v>2680</v>
      </c>
      <c r="L72" s="301" t="s">
        <v>1104</v>
      </c>
      <c r="M72" s="301" t="s">
        <v>2681</v>
      </c>
      <c r="N72" s="301" t="s">
        <v>2632</v>
      </c>
    </row>
    <row r="73">
      <c r="A73" s="887" t="s">
        <v>2195</v>
      </c>
      <c r="B73" s="298">
        <v>162.0</v>
      </c>
      <c r="C73" s="301" t="s">
        <v>2196</v>
      </c>
      <c r="D73" s="298">
        <v>502.0</v>
      </c>
      <c r="E73" s="888">
        <v>44166.0</v>
      </c>
      <c r="F73" s="301" t="s">
        <v>2186</v>
      </c>
      <c r="G73" s="298" t="s">
        <v>2682</v>
      </c>
      <c r="H73" s="298" t="s">
        <v>2441</v>
      </c>
      <c r="I73" s="298" t="s">
        <v>2683</v>
      </c>
      <c r="J73" s="298" t="s">
        <v>2684</v>
      </c>
      <c r="K73" s="298" t="s">
        <v>2685</v>
      </c>
      <c r="L73" s="301" t="s">
        <v>1105</v>
      </c>
      <c r="M73" s="298" t="s">
        <v>2686</v>
      </c>
      <c r="N73" s="298" t="s">
        <v>2687</v>
      </c>
    </row>
    <row r="74">
      <c r="A74" s="886" t="s">
        <v>2197</v>
      </c>
      <c r="B74" s="298">
        <v>165.0</v>
      </c>
      <c r="C74" s="301" t="s">
        <v>2198</v>
      </c>
      <c r="D74" s="298">
        <v>2438.0</v>
      </c>
      <c r="E74" s="884">
        <v>43831.0</v>
      </c>
      <c r="F74" s="882" t="s">
        <v>2186</v>
      </c>
      <c r="G74" s="298">
        <v>255.0</v>
      </c>
      <c r="H74" s="298" t="s">
        <v>2299</v>
      </c>
      <c r="I74" s="298" t="s">
        <v>2688</v>
      </c>
      <c r="J74" s="889">
        <v>-35.0</v>
      </c>
      <c r="K74" s="298" t="s">
        <v>2689</v>
      </c>
      <c r="L74" s="301" t="s">
        <v>1109</v>
      </c>
      <c r="M74" s="298" t="s">
        <v>2593</v>
      </c>
      <c r="N74" s="301"/>
    </row>
    <row r="75">
      <c r="A75" s="885" t="s">
        <v>2197</v>
      </c>
      <c r="B75" s="298">
        <v>165.0</v>
      </c>
      <c r="C75" s="301" t="s">
        <v>2198</v>
      </c>
      <c r="D75" s="298">
        <v>2438.0</v>
      </c>
      <c r="E75" s="884">
        <v>43862.0</v>
      </c>
      <c r="F75" s="882" t="s">
        <v>2186</v>
      </c>
      <c r="G75" s="298" t="s">
        <v>2690</v>
      </c>
      <c r="H75" s="298" t="s">
        <v>2306</v>
      </c>
      <c r="I75" s="298" t="s">
        <v>2691</v>
      </c>
      <c r="J75" s="298" t="s">
        <v>2692</v>
      </c>
      <c r="K75" s="298" t="s">
        <v>2693</v>
      </c>
      <c r="L75" s="301" t="s">
        <v>2597</v>
      </c>
      <c r="M75" s="298" t="s">
        <v>2694</v>
      </c>
      <c r="N75" s="301"/>
    </row>
    <row r="76">
      <c r="A76" s="887" t="s">
        <v>2197</v>
      </c>
      <c r="B76" s="298">
        <v>165.0</v>
      </c>
      <c r="C76" s="301" t="s">
        <v>2198</v>
      </c>
      <c r="D76" s="298">
        <v>2438.0</v>
      </c>
      <c r="E76" s="884">
        <v>43891.0</v>
      </c>
      <c r="F76" s="301" t="s">
        <v>2186</v>
      </c>
      <c r="G76" s="298" t="s">
        <v>2695</v>
      </c>
      <c r="H76" s="298" t="s">
        <v>2312</v>
      </c>
      <c r="I76" s="298" t="s">
        <v>2696</v>
      </c>
      <c r="J76" s="298" t="s">
        <v>2697</v>
      </c>
      <c r="K76" s="298" t="s">
        <v>2698</v>
      </c>
      <c r="L76" s="301" t="s">
        <v>2699</v>
      </c>
      <c r="M76" s="298" t="s">
        <v>2700</v>
      </c>
      <c r="N76" s="301"/>
    </row>
    <row r="77">
      <c r="A77" s="886" t="s">
        <v>2197</v>
      </c>
      <c r="B77" s="298">
        <v>165.0</v>
      </c>
      <c r="C77" s="301" t="s">
        <v>2198</v>
      </c>
      <c r="D77" s="298">
        <v>2438.0</v>
      </c>
      <c r="E77" s="884">
        <v>43922.0</v>
      </c>
      <c r="F77" s="882" t="s">
        <v>2186</v>
      </c>
      <c r="G77" s="301" t="s">
        <v>2701</v>
      </c>
      <c r="H77" s="301" t="s">
        <v>2320</v>
      </c>
      <c r="I77" s="301" t="s">
        <v>2702</v>
      </c>
      <c r="J77" s="301" t="s">
        <v>2703</v>
      </c>
      <c r="K77" s="301" t="s">
        <v>2704</v>
      </c>
      <c r="L77" s="301" t="s">
        <v>2705</v>
      </c>
      <c r="M77" s="301" t="s">
        <v>2706</v>
      </c>
      <c r="N77" s="301"/>
    </row>
    <row r="78">
      <c r="A78" s="885" t="s">
        <v>2197</v>
      </c>
      <c r="B78" s="298">
        <v>165.0</v>
      </c>
      <c r="C78" s="301" t="s">
        <v>2198</v>
      </c>
      <c r="D78" s="298">
        <v>2438.0</v>
      </c>
      <c r="E78" s="884">
        <v>43952.0</v>
      </c>
      <c r="F78" s="882" t="s">
        <v>2186</v>
      </c>
      <c r="G78" s="298" t="s">
        <v>2707</v>
      </c>
      <c r="H78" s="298" t="s">
        <v>2406</v>
      </c>
      <c r="I78" s="298" t="s">
        <v>2708</v>
      </c>
      <c r="J78" s="298" t="s">
        <v>2709</v>
      </c>
      <c r="K78" s="298" t="s">
        <v>2710</v>
      </c>
      <c r="L78" s="301" t="s">
        <v>2711</v>
      </c>
      <c r="M78" s="298" t="s">
        <v>2712</v>
      </c>
      <c r="N78" s="298" t="s">
        <v>2713</v>
      </c>
    </row>
    <row r="79">
      <c r="A79" s="885" t="s">
        <v>2197</v>
      </c>
      <c r="B79" s="298">
        <v>165.0</v>
      </c>
      <c r="C79" s="301" t="s">
        <v>2198</v>
      </c>
      <c r="D79" s="298">
        <v>2438.0</v>
      </c>
      <c r="E79" s="884">
        <v>43983.0</v>
      </c>
      <c r="F79" s="882" t="s">
        <v>2186</v>
      </c>
      <c r="G79" s="298" t="s">
        <v>2714</v>
      </c>
      <c r="H79" s="298" t="s">
        <v>2334</v>
      </c>
      <c r="I79" s="298" t="s">
        <v>2715</v>
      </c>
      <c r="J79" s="298" t="s">
        <v>2716</v>
      </c>
      <c r="K79" s="298">
        <v>196.0</v>
      </c>
      <c r="L79" s="301" t="s">
        <v>1170</v>
      </c>
      <c r="M79" s="298" t="s">
        <v>2717</v>
      </c>
      <c r="N79" s="298" t="s">
        <v>2717</v>
      </c>
    </row>
    <row r="80">
      <c r="A80" s="885" t="s">
        <v>2197</v>
      </c>
      <c r="B80" s="298">
        <v>165.0</v>
      </c>
      <c r="C80" s="301" t="s">
        <v>2198</v>
      </c>
      <c r="D80" s="298">
        <v>2438.0</v>
      </c>
      <c r="E80" s="884">
        <v>44013.0</v>
      </c>
      <c r="F80" s="882" t="s">
        <v>2186</v>
      </c>
      <c r="G80" s="298" t="s">
        <v>2714</v>
      </c>
      <c r="H80" s="298" t="s">
        <v>2334</v>
      </c>
      <c r="I80" s="298" t="s">
        <v>2715</v>
      </c>
      <c r="J80" s="298" t="s">
        <v>2716</v>
      </c>
      <c r="K80" s="298">
        <v>196.0</v>
      </c>
      <c r="L80" s="301" t="s">
        <v>1170</v>
      </c>
      <c r="M80" s="298" t="s">
        <v>2717</v>
      </c>
      <c r="N80" s="298" t="s">
        <v>2717</v>
      </c>
    </row>
    <row r="81">
      <c r="A81" s="887" t="s">
        <v>2197</v>
      </c>
      <c r="B81" s="298">
        <v>165.0</v>
      </c>
      <c r="C81" s="301" t="s">
        <v>2198</v>
      </c>
      <c r="D81" s="298">
        <v>2438.0</v>
      </c>
      <c r="E81" s="884">
        <v>44044.0</v>
      </c>
      <c r="F81" s="301" t="s">
        <v>2186</v>
      </c>
      <c r="G81" s="298" t="s">
        <v>2718</v>
      </c>
      <c r="H81" s="298" t="s">
        <v>2483</v>
      </c>
      <c r="I81" s="298">
        <v>49.0</v>
      </c>
      <c r="J81" s="298" t="s">
        <v>2719</v>
      </c>
      <c r="K81" s="298" t="s">
        <v>2720</v>
      </c>
      <c r="L81" s="301" t="s">
        <v>2721</v>
      </c>
      <c r="M81" s="298" t="s">
        <v>2722</v>
      </c>
      <c r="N81" s="298" t="s">
        <v>2723</v>
      </c>
    </row>
    <row r="82">
      <c r="A82" s="887" t="s">
        <v>2197</v>
      </c>
      <c r="B82" s="298">
        <v>165.0</v>
      </c>
      <c r="C82" s="301" t="s">
        <v>2198</v>
      </c>
      <c r="D82" s="298">
        <v>2438.0</v>
      </c>
      <c r="E82" s="884">
        <v>44075.0</v>
      </c>
      <c r="F82" s="301" t="s">
        <v>2186</v>
      </c>
      <c r="G82" s="298" t="s">
        <v>2724</v>
      </c>
      <c r="H82" s="298" t="s">
        <v>2549</v>
      </c>
      <c r="I82" s="298" t="s">
        <v>2725</v>
      </c>
      <c r="J82" s="298" t="s">
        <v>2726</v>
      </c>
      <c r="K82" s="298" t="s">
        <v>2727</v>
      </c>
      <c r="L82" s="301" t="s">
        <v>2711</v>
      </c>
      <c r="M82" s="298" t="s">
        <v>2728</v>
      </c>
      <c r="N82" s="298" t="s">
        <v>2717</v>
      </c>
    </row>
    <row r="83">
      <c r="A83" s="886" t="s">
        <v>2197</v>
      </c>
      <c r="B83" s="298">
        <v>165.0</v>
      </c>
      <c r="C83" s="301" t="s">
        <v>2198</v>
      </c>
      <c r="D83" s="298">
        <v>2438.0</v>
      </c>
      <c r="E83" s="888">
        <v>44105.0</v>
      </c>
      <c r="F83" s="882" t="s">
        <v>2186</v>
      </c>
      <c r="G83" s="301" t="s">
        <v>2729</v>
      </c>
      <c r="H83" s="301" t="s">
        <v>2361</v>
      </c>
      <c r="I83" s="301" t="s">
        <v>2730</v>
      </c>
      <c r="J83" s="301" t="s">
        <v>2731</v>
      </c>
      <c r="K83" s="301" t="s">
        <v>2732</v>
      </c>
      <c r="L83" s="301" t="s">
        <v>1150</v>
      </c>
      <c r="M83" s="301" t="s">
        <v>2733</v>
      </c>
      <c r="N83" s="301" t="s">
        <v>2717</v>
      </c>
    </row>
    <row r="84">
      <c r="A84" s="887" t="s">
        <v>2197</v>
      </c>
      <c r="B84" s="298">
        <v>165.0</v>
      </c>
      <c r="C84" s="301" t="s">
        <v>2198</v>
      </c>
      <c r="D84" s="298">
        <v>2438.0</v>
      </c>
      <c r="E84" s="888">
        <v>44136.0</v>
      </c>
      <c r="F84" s="301" t="s">
        <v>2186</v>
      </c>
      <c r="G84" s="298" t="s">
        <v>2734</v>
      </c>
      <c r="H84" s="298" t="s">
        <v>2368</v>
      </c>
      <c r="I84" s="298" t="s">
        <v>2619</v>
      </c>
      <c r="J84" s="298" t="s">
        <v>2735</v>
      </c>
      <c r="K84" s="298" t="s">
        <v>2736</v>
      </c>
      <c r="L84" s="301" t="s">
        <v>1151</v>
      </c>
      <c r="M84" s="298" t="s">
        <v>2737</v>
      </c>
      <c r="N84" s="298" t="s">
        <v>2738</v>
      </c>
    </row>
    <row r="85">
      <c r="A85" s="885" t="s">
        <v>2197</v>
      </c>
      <c r="B85" s="298">
        <v>165.0</v>
      </c>
      <c r="C85" s="301" t="s">
        <v>2198</v>
      </c>
      <c r="D85" s="846">
        <v>2.438</v>
      </c>
      <c r="E85" s="888">
        <v>44166.0</v>
      </c>
      <c r="F85" s="882" t="s">
        <v>2186</v>
      </c>
      <c r="G85" s="301" t="s">
        <v>2739</v>
      </c>
      <c r="H85" s="301" t="s">
        <v>2375</v>
      </c>
      <c r="I85" s="301" t="s">
        <v>2653</v>
      </c>
      <c r="J85" s="301" t="s">
        <v>2740</v>
      </c>
      <c r="K85" s="301" t="s">
        <v>2741</v>
      </c>
      <c r="L85" s="301" t="s">
        <v>2742</v>
      </c>
      <c r="M85" s="301" t="s">
        <v>2743</v>
      </c>
      <c r="N85" s="301" t="s">
        <v>2744</v>
      </c>
    </row>
    <row r="86">
      <c r="A86" s="887" t="s">
        <v>2199</v>
      </c>
      <c r="B86" s="298">
        <v>171.0</v>
      </c>
      <c r="C86" s="301" t="s">
        <v>2200</v>
      </c>
      <c r="D86" s="298">
        <v>1032.0</v>
      </c>
      <c r="E86" s="884">
        <v>43831.0</v>
      </c>
      <c r="F86" s="301" t="s">
        <v>2186</v>
      </c>
      <c r="G86" s="298" t="s">
        <v>2745</v>
      </c>
      <c r="H86" s="298" t="s">
        <v>2299</v>
      </c>
      <c r="I86" s="298" t="s">
        <v>2746</v>
      </c>
      <c r="J86" s="298" t="s">
        <v>2747</v>
      </c>
      <c r="K86" s="298" t="s">
        <v>2448</v>
      </c>
      <c r="L86" s="301" t="s">
        <v>1132</v>
      </c>
      <c r="M86" s="298" t="s">
        <v>2748</v>
      </c>
      <c r="N86" s="301"/>
    </row>
    <row r="87">
      <c r="A87" s="885" t="s">
        <v>2199</v>
      </c>
      <c r="B87" s="298">
        <v>171.0</v>
      </c>
      <c r="C87" s="301" t="s">
        <v>2200</v>
      </c>
      <c r="D87" s="298">
        <v>1032.0</v>
      </c>
      <c r="E87" s="884">
        <v>43862.0</v>
      </c>
      <c r="F87" s="882" t="s">
        <v>2186</v>
      </c>
      <c r="G87" s="298" t="s">
        <v>2749</v>
      </c>
      <c r="H87" s="298" t="s">
        <v>2306</v>
      </c>
      <c r="I87" s="298" t="s">
        <v>2750</v>
      </c>
      <c r="J87" s="298" t="s">
        <v>2751</v>
      </c>
      <c r="K87" s="298" t="s">
        <v>2453</v>
      </c>
      <c r="L87" s="301" t="s">
        <v>2476</v>
      </c>
      <c r="M87" s="298" t="s">
        <v>2752</v>
      </c>
      <c r="N87" s="301"/>
    </row>
    <row r="88">
      <c r="A88" s="885" t="s">
        <v>2199</v>
      </c>
      <c r="B88" s="298">
        <v>171.0</v>
      </c>
      <c r="C88" s="301" t="s">
        <v>2200</v>
      </c>
      <c r="D88" s="298">
        <v>1032.0</v>
      </c>
      <c r="E88" s="884">
        <v>43891.0</v>
      </c>
      <c r="F88" s="882" t="s">
        <v>2186</v>
      </c>
      <c r="G88" s="298" t="s">
        <v>2753</v>
      </c>
      <c r="H88" s="298" t="s">
        <v>2312</v>
      </c>
      <c r="I88" s="298" t="s">
        <v>2754</v>
      </c>
      <c r="J88" s="298" t="s">
        <v>2755</v>
      </c>
      <c r="K88" s="298" t="s">
        <v>2459</v>
      </c>
      <c r="L88" s="301" t="s">
        <v>2756</v>
      </c>
      <c r="M88" s="298" t="s">
        <v>2757</v>
      </c>
      <c r="N88" s="301"/>
    </row>
    <row r="89">
      <c r="A89" s="886" t="s">
        <v>2199</v>
      </c>
      <c r="B89" s="298">
        <v>171.0</v>
      </c>
      <c r="C89" s="301" t="s">
        <v>2200</v>
      </c>
      <c r="D89" s="298">
        <v>1032.0</v>
      </c>
      <c r="E89" s="884">
        <v>43922.0</v>
      </c>
      <c r="F89" s="882" t="s">
        <v>2186</v>
      </c>
      <c r="G89" s="298" t="s">
        <v>2758</v>
      </c>
      <c r="H89" s="298" t="s">
        <v>2320</v>
      </c>
      <c r="I89" s="298" t="s">
        <v>2759</v>
      </c>
      <c r="J89" s="298" t="s">
        <v>2760</v>
      </c>
      <c r="K89" s="298" t="s">
        <v>2464</v>
      </c>
      <c r="L89" s="301" t="s">
        <v>2761</v>
      </c>
      <c r="M89" s="298" t="s">
        <v>2762</v>
      </c>
      <c r="N89" s="301"/>
    </row>
    <row r="90">
      <c r="A90" s="887" t="s">
        <v>2199</v>
      </c>
      <c r="B90" s="298">
        <v>171.0</v>
      </c>
      <c r="C90" s="301" t="s">
        <v>2200</v>
      </c>
      <c r="D90" s="298">
        <v>1032.0</v>
      </c>
      <c r="E90" s="884">
        <v>43952.0</v>
      </c>
      <c r="F90" s="301" t="s">
        <v>2186</v>
      </c>
      <c r="G90" s="298" t="s">
        <v>2763</v>
      </c>
      <c r="H90" s="298" t="s">
        <v>2406</v>
      </c>
      <c r="I90" s="298" t="s">
        <v>2764</v>
      </c>
      <c r="J90" s="298" t="s">
        <v>2765</v>
      </c>
      <c r="K90" s="298">
        <v>221.0</v>
      </c>
      <c r="L90" s="301" t="s">
        <v>2766</v>
      </c>
      <c r="M90" s="298" t="s">
        <v>2767</v>
      </c>
      <c r="N90" s="301"/>
    </row>
    <row r="91">
      <c r="A91" s="887" t="s">
        <v>2199</v>
      </c>
      <c r="B91" s="298">
        <v>171.0</v>
      </c>
      <c r="C91" s="301" t="s">
        <v>2200</v>
      </c>
      <c r="D91" s="298">
        <v>1032.0</v>
      </c>
      <c r="E91" s="884">
        <v>43983.0</v>
      </c>
      <c r="F91" s="301" t="s">
        <v>2186</v>
      </c>
      <c r="G91" s="298" t="s">
        <v>2768</v>
      </c>
      <c r="H91" s="298" t="s">
        <v>2334</v>
      </c>
      <c r="I91" s="298" t="s">
        <v>2769</v>
      </c>
      <c r="J91" s="298" t="s">
        <v>2770</v>
      </c>
      <c r="K91" s="298" t="s">
        <v>2475</v>
      </c>
      <c r="L91" s="301" t="s">
        <v>2771</v>
      </c>
      <c r="M91" s="298" t="s">
        <v>2772</v>
      </c>
      <c r="N91" s="301"/>
    </row>
    <row r="92">
      <c r="A92" s="885" t="s">
        <v>2199</v>
      </c>
      <c r="B92" s="298">
        <v>171.0</v>
      </c>
      <c r="C92" s="301" t="s">
        <v>2200</v>
      </c>
      <c r="D92" s="298">
        <v>1032.0</v>
      </c>
      <c r="E92" s="884">
        <v>44013.0</v>
      </c>
      <c r="F92" s="882" t="s">
        <v>2186</v>
      </c>
      <c r="G92" s="301" t="s">
        <v>2773</v>
      </c>
      <c r="H92" s="301" t="s">
        <v>2341</v>
      </c>
      <c r="I92" s="301" t="s">
        <v>2774</v>
      </c>
      <c r="J92" s="301" t="s">
        <v>2775</v>
      </c>
      <c r="K92" s="301" t="s">
        <v>2479</v>
      </c>
      <c r="L92" s="301" t="s">
        <v>2776</v>
      </c>
      <c r="M92" s="301" t="s">
        <v>2777</v>
      </c>
      <c r="N92" s="301"/>
    </row>
    <row r="93">
      <c r="A93" s="886" t="s">
        <v>2199</v>
      </c>
      <c r="B93" s="298">
        <v>171.0</v>
      </c>
      <c r="C93" s="301" t="s">
        <v>2200</v>
      </c>
      <c r="D93" s="298">
        <v>1032.0</v>
      </c>
      <c r="E93" s="884">
        <v>44044.0</v>
      </c>
      <c r="F93" s="882" t="s">
        <v>2186</v>
      </c>
      <c r="G93" s="301" t="s">
        <v>2773</v>
      </c>
      <c r="H93" s="301" t="s">
        <v>2341</v>
      </c>
      <c r="I93" s="301" t="s">
        <v>2774</v>
      </c>
      <c r="J93" s="301" t="s">
        <v>2775</v>
      </c>
      <c r="K93" s="301" t="s">
        <v>2479</v>
      </c>
      <c r="L93" s="301" t="s">
        <v>2776</v>
      </c>
      <c r="M93" s="301" t="s">
        <v>2777</v>
      </c>
      <c r="N93" s="301"/>
    </row>
    <row r="94">
      <c r="A94" s="887" t="s">
        <v>2199</v>
      </c>
      <c r="B94" s="298">
        <v>171.0</v>
      </c>
      <c r="C94" s="301" t="s">
        <v>2200</v>
      </c>
      <c r="D94" s="298">
        <v>1032.0</v>
      </c>
      <c r="E94" s="884">
        <v>44075.0</v>
      </c>
      <c r="F94" s="301" t="s">
        <v>2186</v>
      </c>
      <c r="G94" s="298" t="s">
        <v>2773</v>
      </c>
      <c r="H94" s="298" t="s">
        <v>2341</v>
      </c>
      <c r="I94" s="298" t="s">
        <v>2774</v>
      </c>
      <c r="J94" s="298" t="s">
        <v>2775</v>
      </c>
      <c r="K94" s="298" t="s">
        <v>2479</v>
      </c>
      <c r="L94" s="301" t="s">
        <v>2776</v>
      </c>
      <c r="M94" s="298" t="s">
        <v>2777</v>
      </c>
      <c r="N94" s="301"/>
    </row>
    <row r="95">
      <c r="A95" s="885" t="s">
        <v>2199</v>
      </c>
      <c r="B95" s="298">
        <v>171.0</v>
      </c>
      <c r="C95" s="301" t="s">
        <v>2200</v>
      </c>
      <c r="D95" s="298">
        <v>1032.0</v>
      </c>
      <c r="E95" s="888">
        <v>44105.0</v>
      </c>
      <c r="F95" s="882" t="s">
        <v>2186</v>
      </c>
      <c r="G95" s="298" t="s">
        <v>2773</v>
      </c>
      <c r="H95" s="298" t="s">
        <v>2341</v>
      </c>
      <c r="I95" s="298" t="s">
        <v>2774</v>
      </c>
      <c r="J95" s="298" t="s">
        <v>2775</v>
      </c>
      <c r="K95" s="298" t="s">
        <v>2479</v>
      </c>
      <c r="L95" s="301" t="s">
        <v>2776</v>
      </c>
      <c r="M95" s="298" t="s">
        <v>2777</v>
      </c>
      <c r="N95" s="301"/>
    </row>
    <row r="96">
      <c r="A96" s="887" t="s">
        <v>2199</v>
      </c>
      <c r="B96" s="298">
        <v>171.0</v>
      </c>
      <c r="C96" s="301" t="s">
        <v>2200</v>
      </c>
      <c r="D96" s="298">
        <v>1032.0</v>
      </c>
      <c r="E96" s="888">
        <v>44136.0</v>
      </c>
      <c r="F96" s="301" t="s">
        <v>2186</v>
      </c>
      <c r="G96" s="298" t="s">
        <v>2778</v>
      </c>
      <c r="H96" s="298" t="s">
        <v>2435</v>
      </c>
      <c r="I96" s="298" t="s">
        <v>2779</v>
      </c>
      <c r="J96" s="298" t="s">
        <v>2780</v>
      </c>
      <c r="K96" s="298" t="s">
        <v>2781</v>
      </c>
      <c r="L96" s="301" t="s">
        <v>1143</v>
      </c>
      <c r="M96" s="298" t="s">
        <v>2782</v>
      </c>
      <c r="N96" s="298" t="s">
        <v>2777</v>
      </c>
    </row>
    <row r="97">
      <c r="A97" s="887" t="s">
        <v>2199</v>
      </c>
      <c r="B97" s="298">
        <v>171.0</v>
      </c>
      <c r="C97" s="301" t="s">
        <v>2200</v>
      </c>
      <c r="D97" s="298">
        <v>1032.0</v>
      </c>
      <c r="E97" s="888">
        <v>44166.0</v>
      </c>
      <c r="F97" s="301" t="s">
        <v>2186</v>
      </c>
      <c r="G97" s="298" t="s">
        <v>2783</v>
      </c>
      <c r="H97" s="298" t="s">
        <v>2375</v>
      </c>
      <c r="I97" s="298" t="s">
        <v>2784</v>
      </c>
      <c r="J97" s="298" t="s">
        <v>2785</v>
      </c>
      <c r="K97" s="298" t="s">
        <v>2786</v>
      </c>
      <c r="L97" s="301" t="s">
        <v>2787</v>
      </c>
      <c r="M97" s="298" t="s">
        <v>2788</v>
      </c>
      <c r="N97" s="298" t="s">
        <v>2789</v>
      </c>
    </row>
    <row r="98">
      <c r="A98" s="886" t="s">
        <v>2201</v>
      </c>
      <c r="B98" s="298">
        <v>168.0</v>
      </c>
      <c r="C98" s="301" t="s">
        <v>2202</v>
      </c>
      <c r="D98" s="298">
        <v>2073.0</v>
      </c>
      <c r="E98" s="884">
        <v>43922.0</v>
      </c>
      <c r="F98" s="882" t="s">
        <v>2186</v>
      </c>
      <c r="G98" s="301" t="s">
        <v>2790</v>
      </c>
      <c r="H98" s="301" t="s">
        <v>2320</v>
      </c>
      <c r="I98" s="301" t="s">
        <v>2635</v>
      </c>
      <c r="J98" s="301" t="s">
        <v>2104</v>
      </c>
      <c r="K98" s="301" t="s">
        <v>2791</v>
      </c>
      <c r="L98" s="301" t="s">
        <v>2792</v>
      </c>
      <c r="M98" s="301" t="s">
        <v>2793</v>
      </c>
      <c r="N98" s="301"/>
    </row>
    <row r="99">
      <c r="A99" s="885" t="s">
        <v>2201</v>
      </c>
      <c r="B99" s="298">
        <v>168.0</v>
      </c>
      <c r="C99" s="301" t="s">
        <v>2202</v>
      </c>
      <c r="D99" s="298">
        <v>2073.0</v>
      </c>
      <c r="E99" s="884">
        <v>43952.0</v>
      </c>
      <c r="F99" s="882" t="s">
        <v>2186</v>
      </c>
      <c r="G99" s="301" t="s">
        <v>2514</v>
      </c>
      <c r="H99" s="301" t="s">
        <v>2327</v>
      </c>
      <c r="I99" s="301" t="s">
        <v>2794</v>
      </c>
      <c r="J99" s="301" t="s">
        <v>2795</v>
      </c>
      <c r="K99" s="301" t="s">
        <v>2796</v>
      </c>
      <c r="L99" s="301" t="s">
        <v>2797</v>
      </c>
      <c r="M99" s="301" t="s">
        <v>2798</v>
      </c>
      <c r="N99" s="301"/>
    </row>
    <row r="100">
      <c r="A100" s="887" t="s">
        <v>2201</v>
      </c>
      <c r="B100" s="298">
        <v>168.0</v>
      </c>
      <c r="C100" s="301" t="s">
        <v>2202</v>
      </c>
      <c r="D100" s="298">
        <v>2073.0</v>
      </c>
      <c r="E100" s="884">
        <v>43983.0</v>
      </c>
      <c r="F100" s="301" t="s">
        <v>2186</v>
      </c>
      <c r="G100" s="298" t="s">
        <v>2799</v>
      </c>
      <c r="H100" s="298" t="s">
        <v>2334</v>
      </c>
      <c r="I100" s="298" t="s">
        <v>2800</v>
      </c>
      <c r="J100" s="298" t="s">
        <v>2801</v>
      </c>
      <c r="K100" s="298">
        <v>196.0</v>
      </c>
      <c r="L100" s="301" t="s">
        <v>2802</v>
      </c>
      <c r="M100" s="298" t="s">
        <v>2803</v>
      </c>
      <c r="N100" s="298" t="s">
        <v>2804</v>
      </c>
    </row>
    <row r="101">
      <c r="A101" s="887" t="s">
        <v>2201</v>
      </c>
      <c r="B101" s="298">
        <v>168.0</v>
      </c>
      <c r="C101" s="301" t="s">
        <v>2202</v>
      </c>
      <c r="D101" s="298">
        <v>2073.0</v>
      </c>
      <c r="E101" s="884">
        <v>44013.0</v>
      </c>
      <c r="F101" s="301" t="s">
        <v>2186</v>
      </c>
      <c r="G101" s="298" t="s">
        <v>2805</v>
      </c>
      <c r="H101" s="298" t="s">
        <v>2341</v>
      </c>
      <c r="I101" s="298" t="s">
        <v>2806</v>
      </c>
      <c r="J101" s="298" t="s">
        <v>2807</v>
      </c>
      <c r="K101" s="298" t="s">
        <v>2808</v>
      </c>
      <c r="L101" s="301" t="s">
        <v>2809</v>
      </c>
      <c r="M101" s="298" t="s">
        <v>2810</v>
      </c>
      <c r="N101" s="298" t="s">
        <v>2798</v>
      </c>
    </row>
    <row r="102">
      <c r="A102" s="885" t="s">
        <v>2201</v>
      </c>
      <c r="B102" s="298">
        <v>168.0</v>
      </c>
      <c r="C102" s="301" t="s">
        <v>2202</v>
      </c>
      <c r="D102" s="298">
        <v>2073.0</v>
      </c>
      <c r="E102" s="884">
        <v>44044.0</v>
      </c>
      <c r="F102" s="882" t="s">
        <v>2186</v>
      </c>
      <c r="G102" s="298" t="s">
        <v>2811</v>
      </c>
      <c r="H102" s="298" t="s">
        <v>2421</v>
      </c>
      <c r="I102" s="298" t="s">
        <v>2812</v>
      </c>
      <c r="J102" s="298" t="s">
        <v>2813</v>
      </c>
      <c r="K102" s="298" t="s">
        <v>2814</v>
      </c>
      <c r="L102" s="301" t="s">
        <v>2815</v>
      </c>
      <c r="M102" s="298" t="s">
        <v>2816</v>
      </c>
      <c r="N102" s="298" t="s">
        <v>2817</v>
      </c>
    </row>
    <row r="103">
      <c r="A103" s="886" t="s">
        <v>2201</v>
      </c>
      <c r="B103" s="298">
        <v>168.0</v>
      </c>
      <c r="C103" s="301" t="s">
        <v>2202</v>
      </c>
      <c r="D103" s="298">
        <v>2073.0</v>
      </c>
      <c r="E103" s="884">
        <v>44075.0</v>
      </c>
      <c r="F103" s="882" t="s">
        <v>2186</v>
      </c>
      <c r="G103" s="301" t="s">
        <v>2818</v>
      </c>
      <c r="H103" s="301" t="s">
        <v>2354</v>
      </c>
      <c r="I103" s="301" t="s">
        <v>2819</v>
      </c>
      <c r="J103" s="301" t="s">
        <v>2820</v>
      </c>
      <c r="K103" s="301" t="s">
        <v>2821</v>
      </c>
      <c r="L103" s="301" t="s">
        <v>2822</v>
      </c>
      <c r="M103" s="301" t="s">
        <v>2823</v>
      </c>
      <c r="N103" s="301" t="s">
        <v>2817</v>
      </c>
    </row>
    <row r="104">
      <c r="A104" s="885" t="s">
        <v>2201</v>
      </c>
      <c r="B104" s="298">
        <v>168.0</v>
      </c>
      <c r="C104" s="301" t="s">
        <v>2202</v>
      </c>
      <c r="D104" s="298">
        <v>2073.0</v>
      </c>
      <c r="E104" s="888">
        <v>44105.0</v>
      </c>
      <c r="F104" s="882" t="s">
        <v>2186</v>
      </c>
      <c r="G104" s="298" t="s">
        <v>2824</v>
      </c>
      <c r="H104" s="298" t="s">
        <v>2361</v>
      </c>
      <c r="I104" s="298" t="s">
        <v>2535</v>
      </c>
      <c r="J104" s="298" t="s">
        <v>2825</v>
      </c>
      <c r="K104" s="298" t="s">
        <v>2732</v>
      </c>
      <c r="L104" s="301" t="s">
        <v>2826</v>
      </c>
      <c r="M104" s="298" t="s">
        <v>2827</v>
      </c>
      <c r="N104" s="298" t="s">
        <v>2817</v>
      </c>
    </row>
    <row r="105">
      <c r="A105" s="887" t="s">
        <v>2201</v>
      </c>
      <c r="B105" s="298">
        <v>168.0</v>
      </c>
      <c r="C105" s="301" t="s">
        <v>2202</v>
      </c>
      <c r="D105" s="298">
        <v>2073.0</v>
      </c>
      <c r="E105" s="888">
        <v>44136.0</v>
      </c>
      <c r="F105" s="301" t="s">
        <v>2186</v>
      </c>
      <c r="G105" s="298" t="s">
        <v>2828</v>
      </c>
      <c r="H105" s="298" t="s">
        <v>2368</v>
      </c>
      <c r="I105" s="298" t="s">
        <v>2829</v>
      </c>
      <c r="J105" s="298" t="s">
        <v>2830</v>
      </c>
      <c r="K105" s="298" t="s">
        <v>2736</v>
      </c>
      <c r="L105" s="301" t="s">
        <v>2831</v>
      </c>
      <c r="M105" s="298" t="s">
        <v>2832</v>
      </c>
      <c r="N105" s="298" t="s">
        <v>2798</v>
      </c>
    </row>
    <row r="106">
      <c r="A106" s="886" t="s">
        <v>2201</v>
      </c>
      <c r="B106" s="298">
        <v>168.0</v>
      </c>
      <c r="C106" s="301" t="s">
        <v>2202</v>
      </c>
      <c r="D106" s="298">
        <v>2073.0</v>
      </c>
      <c r="E106" s="888">
        <v>44166.0</v>
      </c>
      <c r="F106" s="882" t="s">
        <v>2186</v>
      </c>
      <c r="G106" s="298" t="s">
        <v>2833</v>
      </c>
      <c r="H106" s="298" t="s">
        <v>2375</v>
      </c>
      <c r="I106" s="298" t="s">
        <v>2834</v>
      </c>
      <c r="J106" s="298" t="s">
        <v>2835</v>
      </c>
      <c r="K106" s="298" t="s">
        <v>2836</v>
      </c>
      <c r="L106" s="301" t="s">
        <v>2837</v>
      </c>
      <c r="M106" s="298" t="s">
        <v>2838</v>
      </c>
      <c r="N106" s="298" t="s">
        <v>2839</v>
      </c>
    </row>
    <row r="107">
      <c r="A107" s="885" t="s">
        <v>2201</v>
      </c>
      <c r="B107" s="298">
        <v>168.0</v>
      </c>
      <c r="C107" s="301" t="s">
        <v>2203</v>
      </c>
      <c r="D107" s="298">
        <v>617.0</v>
      </c>
      <c r="E107" s="884">
        <v>43831.0</v>
      </c>
      <c r="F107" s="882" t="s">
        <v>2186</v>
      </c>
      <c r="G107" s="298" t="s">
        <v>2778</v>
      </c>
      <c r="H107" s="298" t="s">
        <v>2299</v>
      </c>
      <c r="I107" s="298" t="s">
        <v>2840</v>
      </c>
      <c r="J107" s="298" t="s">
        <v>2841</v>
      </c>
      <c r="K107" s="298" t="s">
        <v>2689</v>
      </c>
      <c r="L107" s="301" t="s">
        <v>2532</v>
      </c>
      <c r="M107" s="298" t="s">
        <v>2842</v>
      </c>
      <c r="N107" s="301"/>
    </row>
    <row r="108">
      <c r="A108" s="887" t="s">
        <v>2201</v>
      </c>
      <c r="B108" s="298">
        <v>168.0</v>
      </c>
      <c r="C108" s="301" t="s">
        <v>2203</v>
      </c>
      <c r="D108" s="298">
        <v>617.0</v>
      </c>
      <c r="E108" s="884">
        <v>43862.0</v>
      </c>
      <c r="F108" s="301" t="s">
        <v>2186</v>
      </c>
      <c r="G108" s="298" t="s">
        <v>2843</v>
      </c>
      <c r="H108" s="298" t="s">
        <v>2306</v>
      </c>
      <c r="I108" s="298" t="s">
        <v>2844</v>
      </c>
      <c r="J108" s="298" t="s">
        <v>2845</v>
      </c>
      <c r="K108" s="298" t="s">
        <v>2846</v>
      </c>
      <c r="L108" s="301" t="s">
        <v>2847</v>
      </c>
      <c r="M108" s="298" t="s">
        <v>2848</v>
      </c>
      <c r="N108" s="301"/>
    </row>
    <row r="109">
      <c r="A109" s="885" t="s">
        <v>2201</v>
      </c>
      <c r="B109" s="298">
        <v>168.0</v>
      </c>
      <c r="C109" s="301" t="s">
        <v>2203</v>
      </c>
      <c r="D109" s="298">
        <v>617.0</v>
      </c>
      <c r="E109" s="884">
        <v>43891.0</v>
      </c>
      <c r="F109" s="882" t="s">
        <v>2186</v>
      </c>
      <c r="G109" s="298" t="s">
        <v>2849</v>
      </c>
      <c r="H109" s="298" t="s">
        <v>2850</v>
      </c>
      <c r="I109" s="298" t="s">
        <v>2635</v>
      </c>
      <c r="J109" s="298" t="s">
        <v>2851</v>
      </c>
      <c r="K109" s="298" t="s">
        <v>2791</v>
      </c>
      <c r="L109" s="301" t="s">
        <v>2852</v>
      </c>
      <c r="M109" s="298" t="s">
        <v>2853</v>
      </c>
      <c r="N109" s="301"/>
    </row>
    <row r="110">
      <c r="A110" s="886" t="s">
        <v>2204</v>
      </c>
      <c r="B110" s="298">
        <v>703.0</v>
      </c>
      <c r="C110" s="301" t="s">
        <v>2205</v>
      </c>
      <c r="D110" s="298">
        <v>3370.0</v>
      </c>
      <c r="E110" s="884">
        <v>43831.0</v>
      </c>
      <c r="F110" s="882" t="s">
        <v>2186</v>
      </c>
      <c r="G110" s="301" t="s">
        <v>2854</v>
      </c>
      <c r="H110" s="301" t="s">
        <v>2299</v>
      </c>
      <c r="I110" s="301" t="s">
        <v>2855</v>
      </c>
      <c r="J110" s="301" t="s">
        <v>2856</v>
      </c>
      <c r="K110" s="301" t="s">
        <v>2857</v>
      </c>
      <c r="L110" s="301" t="s">
        <v>2527</v>
      </c>
      <c r="M110" s="301" t="s">
        <v>2858</v>
      </c>
      <c r="N110" s="301"/>
    </row>
    <row r="111">
      <c r="A111" s="887" t="s">
        <v>2204</v>
      </c>
      <c r="B111" s="298">
        <v>703.0</v>
      </c>
      <c r="C111" s="301" t="s">
        <v>2205</v>
      </c>
      <c r="D111" s="298">
        <v>3370.0</v>
      </c>
      <c r="E111" s="884">
        <v>43862.0</v>
      </c>
      <c r="F111" s="301" t="s">
        <v>2186</v>
      </c>
      <c r="G111" s="298" t="s">
        <v>2859</v>
      </c>
      <c r="H111" s="298" t="s">
        <v>2306</v>
      </c>
      <c r="I111" s="298" t="s">
        <v>2860</v>
      </c>
      <c r="J111" s="298" t="s">
        <v>2861</v>
      </c>
      <c r="K111" s="298" t="s">
        <v>2453</v>
      </c>
      <c r="L111" s="301" t="s">
        <v>2862</v>
      </c>
      <c r="M111" s="298" t="s">
        <v>2863</v>
      </c>
      <c r="N111" s="301"/>
    </row>
    <row r="112">
      <c r="A112" s="887" t="s">
        <v>2204</v>
      </c>
      <c r="B112" s="298">
        <v>703.0</v>
      </c>
      <c r="C112" s="301" t="s">
        <v>2205</v>
      </c>
      <c r="D112" s="298">
        <v>3370.0</v>
      </c>
      <c r="E112" s="884">
        <v>43891.0</v>
      </c>
      <c r="F112" s="301" t="s">
        <v>2186</v>
      </c>
      <c r="G112" s="298" t="s">
        <v>2864</v>
      </c>
      <c r="H112" s="298" t="s">
        <v>2312</v>
      </c>
      <c r="I112" s="298" t="s">
        <v>2865</v>
      </c>
      <c r="J112" s="298" t="s">
        <v>2866</v>
      </c>
      <c r="K112" s="298" t="s">
        <v>2459</v>
      </c>
      <c r="L112" s="301" t="s">
        <v>2867</v>
      </c>
      <c r="M112" s="298" t="s">
        <v>2868</v>
      </c>
      <c r="N112" s="301"/>
    </row>
    <row r="113">
      <c r="A113" s="887" t="s">
        <v>2204</v>
      </c>
      <c r="B113" s="298">
        <v>703.0</v>
      </c>
      <c r="C113" s="301" t="s">
        <v>2205</v>
      </c>
      <c r="D113" s="298">
        <v>3370.0</v>
      </c>
      <c r="E113" s="884">
        <v>43922.0</v>
      </c>
      <c r="F113" s="301" t="s">
        <v>2186</v>
      </c>
      <c r="G113" s="298" t="s">
        <v>2869</v>
      </c>
      <c r="H113" s="298" t="s">
        <v>2320</v>
      </c>
      <c r="I113" s="298" t="s">
        <v>2870</v>
      </c>
      <c r="J113" s="298" t="s">
        <v>2871</v>
      </c>
      <c r="K113" s="298" t="s">
        <v>2872</v>
      </c>
      <c r="L113" s="301" t="s">
        <v>2546</v>
      </c>
      <c r="M113" s="298" t="s">
        <v>2873</v>
      </c>
      <c r="N113" s="301"/>
    </row>
    <row r="114">
      <c r="A114" s="885" t="s">
        <v>2204</v>
      </c>
      <c r="B114" s="298">
        <v>703.0</v>
      </c>
      <c r="C114" s="301" t="s">
        <v>2205</v>
      </c>
      <c r="D114" s="298">
        <v>3370.0</v>
      </c>
      <c r="E114" s="884">
        <v>43952.0</v>
      </c>
      <c r="F114" s="882" t="s">
        <v>2186</v>
      </c>
      <c r="G114" s="301" t="s">
        <v>2874</v>
      </c>
      <c r="H114" s="301" t="s">
        <v>2406</v>
      </c>
      <c r="I114" s="301" t="s">
        <v>2525</v>
      </c>
      <c r="J114" s="301" t="s">
        <v>2875</v>
      </c>
      <c r="K114" s="301" t="s">
        <v>2876</v>
      </c>
      <c r="L114" s="301" t="s">
        <v>2877</v>
      </c>
      <c r="M114" s="301" t="s">
        <v>2878</v>
      </c>
      <c r="N114" s="301" t="s">
        <v>2878</v>
      </c>
    </row>
    <row r="115">
      <c r="A115" s="886" t="s">
        <v>2204</v>
      </c>
      <c r="B115" s="298">
        <v>703.0</v>
      </c>
      <c r="C115" s="301" t="s">
        <v>2205</v>
      </c>
      <c r="D115" s="298">
        <v>3370.0</v>
      </c>
      <c r="E115" s="884">
        <v>43983.0</v>
      </c>
      <c r="F115" s="882" t="s">
        <v>2186</v>
      </c>
      <c r="G115" s="298" t="s">
        <v>2879</v>
      </c>
      <c r="H115" s="298" t="s">
        <v>2334</v>
      </c>
      <c r="I115" s="298" t="s">
        <v>2880</v>
      </c>
      <c r="J115" s="298" t="s">
        <v>2692</v>
      </c>
      <c r="K115" s="298" t="s">
        <v>2475</v>
      </c>
      <c r="L115" s="301" t="s">
        <v>2881</v>
      </c>
      <c r="M115" s="298" t="s">
        <v>2882</v>
      </c>
      <c r="N115" s="298" t="s">
        <v>2882</v>
      </c>
    </row>
    <row r="116">
      <c r="A116" s="886" t="s">
        <v>2204</v>
      </c>
      <c r="B116" s="298">
        <v>703.0</v>
      </c>
      <c r="C116" s="301" t="s">
        <v>2205</v>
      </c>
      <c r="D116" s="298">
        <v>3370.0</v>
      </c>
      <c r="E116" s="884">
        <v>44013.0</v>
      </c>
      <c r="F116" s="882" t="s">
        <v>2186</v>
      </c>
      <c r="G116" s="298" t="s">
        <v>2883</v>
      </c>
      <c r="H116" s="298" t="s">
        <v>2341</v>
      </c>
      <c r="I116" s="298" t="s">
        <v>2884</v>
      </c>
      <c r="J116" s="298" t="s">
        <v>2885</v>
      </c>
      <c r="K116" s="298" t="s">
        <v>2479</v>
      </c>
      <c r="L116" s="301" t="s">
        <v>2886</v>
      </c>
      <c r="M116" s="298" t="s">
        <v>2887</v>
      </c>
      <c r="N116" s="298" t="s">
        <v>2887</v>
      </c>
    </row>
    <row r="117">
      <c r="A117" s="887" t="s">
        <v>2204</v>
      </c>
      <c r="B117" s="298">
        <v>703.0</v>
      </c>
      <c r="C117" s="301" t="s">
        <v>2205</v>
      </c>
      <c r="D117" s="298">
        <v>3370.0</v>
      </c>
      <c r="E117" s="884">
        <v>44044.0</v>
      </c>
      <c r="F117" s="301" t="s">
        <v>2186</v>
      </c>
      <c r="G117" s="298" t="s">
        <v>2888</v>
      </c>
      <c r="H117" s="298" t="s">
        <v>2421</v>
      </c>
      <c r="I117" s="298" t="s">
        <v>1685</v>
      </c>
      <c r="J117" s="298" t="s">
        <v>2889</v>
      </c>
      <c r="K117" s="298" t="s">
        <v>2486</v>
      </c>
      <c r="L117" s="301" t="s">
        <v>1159</v>
      </c>
      <c r="M117" s="298" t="s">
        <v>2890</v>
      </c>
      <c r="N117" s="298" t="s">
        <v>2887</v>
      </c>
    </row>
    <row r="118">
      <c r="A118" s="885" t="s">
        <v>2204</v>
      </c>
      <c r="B118" s="298">
        <v>703.0</v>
      </c>
      <c r="C118" s="301" t="s">
        <v>2205</v>
      </c>
      <c r="D118" s="298">
        <v>3370.0</v>
      </c>
      <c r="E118" s="884">
        <v>44075.0</v>
      </c>
      <c r="F118" s="882" t="s">
        <v>2186</v>
      </c>
      <c r="G118" s="298" t="s">
        <v>2891</v>
      </c>
      <c r="H118" s="298" t="s">
        <v>2892</v>
      </c>
      <c r="I118" s="298" t="s">
        <v>2893</v>
      </c>
      <c r="J118" s="298" t="s">
        <v>2894</v>
      </c>
      <c r="K118" s="298" t="s">
        <v>2491</v>
      </c>
      <c r="L118" s="301" t="s">
        <v>2895</v>
      </c>
      <c r="M118" s="298" t="s">
        <v>2896</v>
      </c>
      <c r="N118" s="298" t="s">
        <v>2887</v>
      </c>
    </row>
    <row r="119">
      <c r="A119" s="887" t="s">
        <v>2204</v>
      </c>
      <c r="B119" s="298">
        <v>703.0</v>
      </c>
      <c r="C119" s="301" t="s">
        <v>2205</v>
      </c>
      <c r="D119" s="298">
        <v>3370.0</v>
      </c>
      <c r="E119" s="888">
        <v>44105.0</v>
      </c>
      <c r="F119" s="301" t="s">
        <v>2186</v>
      </c>
      <c r="G119" s="298" t="s">
        <v>2897</v>
      </c>
      <c r="H119" s="298" t="s">
        <v>2361</v>
      </c>
      <c r="I119" s="298" t="s">
        <v>2898</v>
      </c>
      <c r="J119" s="298" t="s">
        <v>2899</v>
      </c>
      <c r="K119" s="298" t="s">
        <v>2497</v>
      </c>
      <c r="L119" s="301" t="s">
        <v>1119</v>
      </c>
      <c r="M119" s="298" t="s">
        <v>2900</v>
      </c>
      <c r="N119" s="298" t="s">
        <v>2887</v>
      </c>
    </row>
    <row r="120">
      <c r="A120" s="885" t="s">
        <v>2204</v>
      </c>
      <c r="B120" s="298">
        <v>703.0</v>
      </c>
      <c r="C120" s="301" t="s">
        <v>2205</v>
      </c>
      <c r="D120" s="298">
        <v>3370.0</v>
      </c>
      <c r="E120" s="888">
        <v>44136.0</v>
      </c>
      <c r="F120" s="882" t="s">
        <v>2186</v>
      </c>
      <c r="G120" s="298" t="s">
        <v>2901</v>
      </c>
      <c r="H120" s="298" t="s">
        <v>2368</v>
      </c>
      <c r="I120" s="298" t="s">
        <v>2902</v>
      </c>
      <c r="J120" s="298" t="s">
        <v>2903</v>
      </c>
      <c r="K120" s="298" t="s">
        <v>2781</v>
      </c>
      <c r="L120" s="301" t="s">
        <v>1170</v>
      </c>
      <c r="M120" s="298" t="s">
        <v>2904</v>
      </c>
      <c r="N120" s="298" t="s">
        <v>2887</v>
      </c>
    </row>
    <row r="121">
      <c r="A121" s="885" t="s">
        <v>2204</v>
      </c>
      <c r="B121" s="298">
        <v>703.0</v>
      </c>
      <c r="C121" s="301" t="s">
        <v>2205</v>
      </c>
      <c r="D121" s="298">
        <v>3370.0</v>
      </c>
      <c r="E121" s="888">
        <v>44166.0</v>
      </c>
      <c r="F121" s="882" t="s">
        <v>2186</v>
      </c>
      <c r="G121" s="301" t="s">
        <v>2905</v>
      </c>
      <c r="H121" s="301" t="s">
        <v>2375</v>
      </c>
      <c r="I121" s="301" t="s">
        <v>2906</v>
      </c>
      <c r="J121" s="301" t="s">
        <v>2907</v>
      </c>
      <c r="K121" s="301" t="s">
        <v>2786</v>
      </c>
      <c r="L121" s="301" t="s">
        <v>1171</v>
      </c>
      <c r="M121" s="301" t="s">
        <v>2908</v>
      </c>
      <c r="N121" s="301" t="s">
        <v>2909</v>
      </c>
    </row>
    <row r="122">
      <c r="A122" s="885" t="s">
        <v>2206</v>
      </c>
      <c r="B122" s="298">
        <v>172.0</v>
      </c>
      <c r="C122" s="301" t="s">
        <v>2207</v>
      </c>
      <c r="D122" s="846">
        <v>23.442</v>
      </c>
      <c r="E122" s="884">
        <v>43831.0</v>
      </c>
      <c r="F122" s="882" t="s">
        <v>2186</v>
      </c>
      <c r="G122" s="301" t="s">
        <v>2910</v>
      </c>
      <c r="H122" s="301" t="s">
        <v>2299</v>
      </c>
      <c r="I122" s="301" t="s">
        <v>2911</v>
      </c>
      <c r="J122" s="301" t="s">
        <v>2912</v>
      </c>
      <c r="K122" s="301" t="s">
        <v>2689</v>
      </c>
      <c r="L122" s="301" t="s">
        <v>2913</v>
      </c>
      <c r="M122" s="301" t="s">
        <v>2914</v>
      </c>
      <c r="N122" s="301"/>
    </row>
    <row r="123">
      <c r="A123" s="885" t="s">
        <v>2206</v>
      </c>
      <c r="B123" s="298">
        <v>172.0</v>
      </c>
      <c r="C123" s="301" t="s">
        <v>2207</v>
      </c>
      <c r="D123" s="298">
        <v>23442.0</v>
      </c>
      <c r="E123" s="884">
        <v>43862.0</v>
      </c>
      <c r="F123" s="882" t="s">
        <v>2186</v>
      </c>
      <c r="G123" s="301" t="s">
        <v>2915</v>
      </c>
      <c r="H123" s="301" t="s">
        <v>2306</v>
      </c>
      <c r="I123" s="301" t="s">
        <v>2916</v>
      </c>
      <c r="J123" s="301" t="s">
        <v>2917</v>
      </c>
      <c r="K123" s="301" t="s">
        <v>2693</v>
      </c>
      <c r="L123" s="301" t="s">
        <v>2535</v>
      </c>
      <c r="M123" s="301" t="s">
        <v>2918</v>
      </c>
      <c r="N123" s="301"/>
    </row>
    <row r="124">
      <c r="A124" s="887" t="s">
        <v>2206</v>
      </c>
      <c r="B124" s="298">
        <v>172.0</v>
      </c>
      <c r="C124" s="301" t="s">
        <v>2207</v>
      </c>
      <c r="D124" s="298">
        <v>23442.0</v>
      </c>
      <c r="E124" s="884">
        <v>43891.0</v>
      </c>
      <c r="F124" s="301" t="s">
        <v>2186</v>
      </c>
      <c r="G124" s="298" t="s">
        <v>2919</v>
      </c>
      <c r="H124" s="298" t="s">
        <v>2312</v>
      </c>
      <c r="I124" s="298" t="s">
        <v>2920</v>
      </c>
      <c r="J124" s="298" t="s">
        <v>2921</v>
      </c>
      <c r="K124" s="298" t="s">
        <v>2698</v>
      </c>
      <c r="L124" s="301" t="s">
        <v>1889</v>
      </c>
      <c r="M124" s="298" t="s">
        <v>2922</v>
      </c>
      <c r="N124" s="301"/>
    </row>
    <row r="125">
      <c r="A125" s="885" t="s">
        <v>2206</v>
      </c>
      <c r="B125" s="298">
        <v>172.0</v>
      </c>
      <c r="C125" s="301" t="s">
        <v>2207</v>
      </c>
      <c r="D125" s="298">
        <v>23442.0</v>
      </c>
      <c r="E125" s="884">
        <v>43922.0</v>
      </c>
      <c r="F125" s="882" t="s">
        <v>2186</v>
      </c>
      <c r="G125" s="298">
        <v>281.0</v>
      </c>
      <c r="H125" s="298" t="s">
        <v>2320</v>
      </c>
      <c r="I125" s="298" t="s">
        <v>2923</v>
      </c>
      <c r="J125" s="298" t="s">
        <v>2924</v>
      </c>
      <c r="K125" s="298" t="s">
        <v>2704</v>
      </c>
      <c r="L125" s="301" t="s">
        <v>2925</v>
      </c>
      <c r="M125" s="298" t="s">
        <v>2926</v>
      </c>
      <c r="N125" s="298" t="s">
        <v>2927</v>
      </c>
    </row>
    <row r="126">
      <c r="A126" s="885" t="s">
        <v>2206</v>
      </c>
      <c r="B126" s="298">
        <v>172.0</v>
      </c>
      <c r="C126" s="301" t="s">
        <v>2207</v>
      </c>
      <c r="D126" s="298">
        <v>23442.0</v>
      </c>
      <c r="E126" s="884">
        <v>43952.0</v>
      </c>
      <c r="F126" s="882" t="s">
        <v>2186</v>
      </c>
      <c r="G126" s="301" t="s">
        <v>2928</v>
      </c>
      <c r="H126" s="301" t="s">
        <v>2406</v>
      </c>
      <c r="I126" s="301" t="s">
        <v>2929</v>
      </c>
      <c r="J126" s="301" t="s">
        <v>2930</v>
      </c>
      <c r="K126" s="301" t="s">
        <v>2931</v>
      </c>
      <c r="L126" s="301" t="s">
        <v>2932</v>
      </c>
      <c r="M126" s="301" t="s">
        <v>2933</v>
      </c>
      <c r="N126" s="301" t="s">
        <v>2922</v>
      </c>
    </row>
    <row r="127">
      <c r="A127" s="885" t="s">
        <v>2206</v>
      </c>
      <c r="B127" s="298">
        <v>172.0</v>
      </c>
      <c r="C127" s="301" t="s">
        <v>2207</v>
      </c>
      <c r="D127" s="298">
        <v>23442.0</v>
      </c>
      <c r="E127" s="884">
        <v>43983.0</v>
      </c>
      <c r="F127" s="882" t="s">
        <v>2186</v>
      </c>
      <c r="G127" s="298" t="s">
        <v>2934</v>
      </c>
      <c r="H127" s="298" t="s">
        <v>2334</v>
      </c>
      <c r="I127" s="298" t="s">
        <v>2935</v>
      </c>
      <c r="J127" s="298" t="s">
        <v>2936</v>
      </c>
      <c r="K127" s="298">
        <v>196.0</v>
      </c>
      <c r="L127" s="301" t="s">
        <v>2937</v>
      </c>
      <c r="M127" s="298" t="s">
        <v>2938</v>
      </c>
      <c r="N127" s="298" t="s">
        <v>2922</v>
      </c>
    </row>
    <row r="128">
      <c r="A128" s="885" t="s">
        <v>2206</v>
      </c>
      <c r="B128" s="298">
        <v>172.0</v>
      </c>
      <c r="C128" s="301" t="s">
        <v>2207</v>
      </c>
      <c r="D128" s="298">
        <v>23442.0</v>
      </c>
      <c r="E128" s="884">
        <v>44013.0</v>
      </c>
      <c r="F128" s="882" t="s">
        <v>2186</v>
      </c>
      <c r="G128" s="298" t="s">
        <v>2939</v>
      </c>
      <c r="H128" s="298" t="s">
        <v>2341</v>
      </c>
      <c r="I128" s="298" t="s">
        <v>2940</v>
      </c>
      <c r="J128" s="298" t="s">
        <v>2941</v>
      </c>
      <c r="K128" s="298" t="s">
        <v>2942</v>
      </c>
      <c r="L128" s="301" t="s">
        <v>2943</v>
      </c>
      <c r="M128" s="298" t="s">
        <v>2944</v>
      </c>
      <c r="N128" s="298" t="s">
        <v>2945</v>
      </c>
    </row>
    <row r="129">
      <c r="A129" s="886" t="s">
        <v>2206</v>
      </c>
      <c r="B129" s="298">
        <v>172.0</v>
      </c>
      <c r="C129" s="301" t="s">
        <v>2207</v>
      </c>
      <c r="D129" s="298">
        <v>23442.0</v>
      </c>
      <c r="E129" s="884">
        <v>44044.0</v>
      </c>
      <c r="F129" s="882" t="s">
        <v>2186</v>
      </c>
      <c r="G129" s="298" t="s">
        <v>2946</v>
      </c>
      <c r="H129" s="298" t="s">
        <v>2421</v>
      </c>
      <c r="I129" s="298" t="s">
        <v>2947</v>
      </c>
      <c r="J129" s="298" t="s">
        <v>2948</v>
      </c>
      <c r="K129" s="298" t="s">
        <v>2720</v>
      </c>
      <c r="L129" s="301" t="s">
        <v>1046</v>
      </c>
      <c r="M129" s="298" t="s">
        <v>2949</v>
      </c>
      <c r="N129" s="301"/>
    </row>
    <row r="130">
      <c r="A130" s="887" t="s">
        <v>2206</v>
      </c>
      <c r="B130" s="298">
        <v>172.0</v>
      </c>
      <c r="C130" s="301" t="s">
        <v>2207</v>
      </c>
      <c r="D130" s="298">
        <v>23442.0</v>
      </c>
      <c r="E130" s="884">
        <v>44075.0</v>
      </c>
      <c r="F130" s="301" t="s">
        <v>2186</v>
      </c>
      <c r="G130" s="298" t="s">
        <v>2950</v>
      </c>
      <c r="H130" s="298" t="s">
        <v>2549</v>
      </c>
      <c r="I130" s="298" t="s">
        <v>2951</v>
      </c>
      <c r="J130" s="298" t="s">
        <v>2952</v>
      </c>
      <c r="K130" s="298" t="s">
        <v>2727</v>
      </c>
      <c r="L130" s="301" t="s">
        <v>2953</v>
      </c>
      <c r="M130" s="298" t="s">
        <v>2954</v>
      </c>
      <c r="N130" s="301"/>
    </row>
    <row r="131">
      <c r="A131" s="885" t="s">
        <v>2206</v>
      </c>
      <c r="B131" s="298">
        <v>172.0</v>
      </c>
      <c r="C131" s="301" t="s">
        <v>2207</v>
      </c>
      <c r="D131" s="298">
        <v>23442.0</v>
      </c>
      <c r="E131" s="888">
        <v>44105.0</v>
      </c>
      <c r="F131" s="882" t="s">
        <v>2186</v>
      </c>
      <c r="G131" s="298" t="s">
        <v>2955</v>
      </c>
      <c r="H131" s="298" t="s">
        <v>2361</v>
      </c>
      <c r="I131" s="298" t="s">
        <v>2956</v>
      </c>
      <c r="J131" s="298" t="s">
        <v>2957</v>
      </c>
      <c r="K131" s="298" t="s">
        <v>2732</v>
      </c>
      <c r="L131" s="301" t="s">
        <v>1091</v>
      </c>
      <c r="M131" s="298" t="s">
        <v>2958</v>
      </c>
      <c r="N131" s="301"/>
    </row>
    <row r="132">
      <c r="A132" s="887" t="s">
        <v>2206</v>
      </c>
      <c r="B132" s="298">
        <v>172.0</v>
      </c>
      <c r="C132" s="301" t="s">
        <v>2207</v>
      </c>
      <c r="D132" s="298">
        <v>23442.0</v>
      </c>
      <c r="E132" s="888">
        <v>44136.0</v>
      </c>
      <c r="F132" s="301" t="s">
        <v>2186</v>
      </c>
      <c r="G132" s="298" t="s">
        <v>2959</v>
      </c>
      <c r="H132" s="298" t="s">
        <v>2435</v>
      </c>
      <c r="I132" s="298" t="s">
        <v>2960</v>
      </c>
      <c r="J132" s="298" t="s">
        <v>2961</v>
      </c>
      <c r="K132" s="298" t="s">
        <v>2736</v>
      </c>
      <c r="L132" s="301" t="s">
        <v>1092</v>
      </c>
      <c r="M132" s="298" t="s">
        <v>2962</v>
      </c>
      <c r="N132" s="301"/>
    </row>
    <row r="133">
      <c r="A133" s="885" t="s">
        <v>2206</v>
      </c>
      <c r="B133" s="298">
        <v>172.0</v>
      </c>
      <c r="C133" s="301" t="s">
        <v>2207</v>
      </c>
      <c r="D133" s="298">
        <v>23442.0</v>
      </c>
      <c r="E133" s="888">
        <v>44166.0</v>
      </c>
      <c r="F133" s="882" t="s">
        <v>2186</v>
      </c>
      <c r="G133" s="298" t="s">
        <v>2963</v>
      </c>
      <c r="H133" s="298" t="s">
        <v>2441</v>
      </c>
      <c r="I133" s="298" t="s">
        <v>2964</v>
      </c>
      <c r="J133" s="298" t="s">
        <v>2684</v>
      </c>
      <c r="K133" s="298" t="s">
        <v>2741</v>
      </c>
      <c r="L133" s="301" t="s">
        <v>1093</v>
      </c>
      <c r="M133" s="298" t="s">
        <v>2965</v>
      </c>
      <c r="N133" s="301"/>
    </row>
    <row r="134">
      <c r="A134" s="887" t="s">
        <v>2208</v>
      </c>
      <c r="B134" s="298">
        <v>157.0</v>
      </c>
      <c r="C134" s="301" t="s">
        <v>2209</v>
      </c>
      <c r="D134" s="298">
        <v>3226.0</v>
      </c>
      <c r="E134" s="884">
        <v>43831.0</v>
      </c>
      <c r="F134" s="301" t="s">
        <v>2186</v>
      </c>
      <c r="G134" s="298" t="s">
        <v>2966</v>
      </c>
      <c r="H134" s="298" t="s">
        <v>2299</v>
      </c>
      <c r="I134" s="298" t="s">
        <v>2967</v>
      </c>
      <c r="J134" s="298" t="s">
        <v>2968</v>
      </c>
      <c r="K134" s="298" t="s">
        <v>2969</v>
      </c>
      <c r="L134" s="301" t="s">
        <v>2970</v>
      </c>
      <c r="M134" s="298" t="s">
        <v>2971</v>
      </c>
      <c r="N134" s="301"/>
    </row>
    <row r="135">
      <c r="A135" s="887" t="s">
        <v>2208</v>
      </c>
      <c r="B135" s="298">
        <v>157.0</v>
      </c>
      <c r="C135" s="301" t="s">
        <v>2209</v>
      </c>
      <c r="D135" s="298">
        <v>3226.0</v>
      </c>
      <c r="E135" s="884">
        <v>43862.0</v>
      </c>
      <c r="F135" s="301" t="s">
        <v>2186</v>
      </c>
      <c r="G135" s="298" t="s">
        <v>2972</v>
      </c>
      <c r="H135" s="298" t="s">
        <v>2306</v>
      </c>
      <c r="I135" s="298" t="s">
        <v>2973</v>
      </c>
      <c r="J135" s="298" t="s">
        <v>2974</v>
      </c>
      <c r="K135" s="298" t="s">
        <v>2975</v>
      </c>
      <c r="L135" s="301" t="s">
        <v>2976</v>
      </c>
      <c r="M135" s="298" t="s">
        <v>2977</v>
      </c>
      <c r="N135" s="301"/>
    </row>
    <row r="136">
      <c r="A136" s="886" t="s">
        <v>2208</v>
      </c>
      <c r="B136" s="298">
        <v>157.0</v>
      </c>
      <c r="C136" s="301" t="s">
        <v>2209</v>
      </c>
      <c r="D136" s="298">
        <v>3226.0</v>
      </c>
      <c r="E136" s="884">
        <v>43891.0</v>
      </c>
      <c r="F136" s="882" t="s">
        <v>2186</v>
      </c>
      <c r="G136" s="298" t="s">
        <v>2978</v>
      </c>
      <c r="H136" s="298" t="s">
        <v>2850</v>
      </c>
      <c r="I136" s="298" t="s">
        <v>2979</v>
      </c>
      <c r="J136" s="298" t="s">
        <v>2980</v>
      </c>
      <c r="K136" s="298" t="s">
        <v>2981</v>
      </c>
      <c r="L136" s="301" t="s">
        <v>2982</v>
      </c>
      <c r="M136" s="298" t="s">
        <v>2983</v>
      </c>
      <c r="N136" s="301"/>
    </row>
    <row r="137">
      <c r="A137" s="887" t="s">
        <v>2208</v>
      </c>
      <c r="B137" s="298">
        <v>157.0</v>
      </c>
      <c r="C137" s="301" t="s">
        <v>2209</v>
      </c>
      <c r="D137" s="298">
        <v>3226.0</v>
      </c>
      <c r="E137" s="884">
        <v>43922.0</v>
      </c>
      <c r="F137" s="301" t="s">
        <v>2186</v>
      </c>
      <c r="G137" s="298" t="s">
        <v>2984</v>
      </c>
      <c r="H137" s="298" t="s">
        <v>2320</v>
      </c>
      <c r="I137" s="298" t="s">
        <v>2985</v>
      </c>
      <c r="J137" s="298" t="s">
        <v>2986</v>
      </c>
      <c r="K137" s="298" t="s">
        <v>2987</v>
      </c>
      <c r="L137" s="301" t="s">
        <v>2988</v>
      </c>
      <c r="M137" s="298" t="s">
        <v>2989</v>
      </c>
      <c r="N137" s="301"/>
    </row>
    <row r="138">
      <c r="A138" s="885" t="s">
        <v>2208</v>
      </c>
      <c r="B138" s="298">
        <v>157.0</v>
      </c>
      <c r="C138" s="301" t="s">
        <v>2209</v>
      </c>
      <c r="D138" s="298">
        <v>3226.0</v>
      </c>
      <c r="E138" s="884">
        <v>43952.0</v>
      </c>
      <c r="F138" s="882" t="s">
        <v>2186</v>
      </c>
      <c r="G138" s="301" t="s">
        <v>2990</v>
      </c>
      <c r="H138" s="301" t="s">
        <v>2327</v>
      </c>
      <c r="I138" s="301" t="s">
        <v>2991</v>
      </c>
      <c r="J138" s="301" t="s">
        <v>2402</v>
      </c>
      <c r="K138" s="301" t="s">
        <v>2992</v>
      </c>
      <c r="L138" s="301" t="s">
        <v>2993</v>
      </c>
      <c r="M138" s="301" t="s">
        <v>2994</v>
      </c>
      <c r="N138" s="301"/>
    </row>
    <row r="139">
      <c r="A139" s="887" t="s">
        <v>2208</v>
      </c>
      <c r="B139" s="298">
        <v>157.0</v>
      </c>
      <c r="C139" s="301" t="s">
        <v>2209</v>
      </c>
      <c r="D139" s="298">
        <v>3226.0</v>
      </c>
      <c r="E139" s="884">
        <v>43983.0</v>
      </c>
      <c r="F139" s="301" t="s">
        <v>2186</v>
      </c>
      <c r="G139" s="298" t="s">
        <v>2995</v>
      </c>
      <c r="H139" s="298" t="s">
        <v>2334</v>
      </c>
      <c r="I139" s="298" t="s">
        <v>2996</v>
      </c>
      <c r="J139" s="298" t="s">
        <v>2997</v>
      </c>
      <c r="K139" s="298" t="s">
        <v>2998</v>
      </c>
      <c r="L139" s="301" t="s">
        <v>2999</v>
      </c>
      <c r="M139" s="298" t="s">
        <v>3000</v>
      </c>
      <c r="N139" s="298" t="s">
        <v>2994</v>
      </c>
    </row>
    <row r="140">
      <c r="A140" s="885" t="s">
        <v>2208</v>
      </c>
      <c r="B140" s="298">
        <v>157.0</v>
      </c>
      <c r="C140" s="301" t="s">
        <v>2209</v>
      </c>
      <c r="D140" s="298">
        <v>3226.0</v>
      </c>
      <c r="E140" s="884">
        <v>44013.0</v>
      </c>
      <c r="F140" s="882" t="s">
        <v>2186</v>
      </c>
      <c r="G140" s="298" t="s">
        <v>3001</v>
      </c>
      <c r="H140" s="298" t="s">
        <v>2341</v>
      </c>
      <c r="I140" s="298" t="s">
        <v>1080</v>
      </c>
      <c r="J140" s="298" t="s">
        <v>3002</v>
      </c>
      <c r="K140" s="298" t="s">
        <v>3003</v>
      </c>
      <c r="L140" s="301" t="s">
        <v>3004</v>
      </c>
      <c r="M140" s="298" t="s">
        <v>3005</v>
      </c>
      <c r="N140" s="298" t="s">
        <v>3006</v>
      </c>
    </row>
    <row r="141">
      <c r="A141" s="886" t="s">
        <v>2208</v>
      </c>
      <c r="B141" s="298">
        <v>157.0</v>
      </c>
      <c r="C141" s="301" t="s">
        <v>2209</v>
      </c>
      <c r="D141" s="298">
        <v>3226.0</v>
      </c>
      <c r="E141" s="884">
        <v>44044.0</v>
      </c>
      <c r="F141" s="882" t="s">
        <v>2186</v>
      </c>
      <c r="G141" s="301" t="s">
        <v>3007</v>
      </c>
      <c r="H141" s="301" t="s">
        <v>2348</v>
      </c>
      <c r="I141" s="301" t="s">
        <v>3008</v>
      </c>
      <c r="J141" s="301" t="s">
        <v>3009</v>
      </c>
      <c r="K141" s="301" t="s">
        <v>3010</v>
      </c>
      <c r="L141" s="301" t="s">
        <v>3011</v>
      </c>
      <c r="M141" s="301" t="s">
        <v>3012</v>
      </c>
      <c r="N141" s="301" t="s">
        <v>3013</v>
      </c>
    </row>
    <row r="142">
      <c r="A142" s="887" t="s">
        <v>2208</v>
      </c>
      <c r="B142" s="298">
        <v>157.0</v>
      </c>
      <c r="C142" s="301" t="s">
        <v>2209</v>
      </c>
      <c r="D142" s="298">
        <v>3226.0</v>
      </c>
      <c r="E142" s="884">
        <v>44075.0</v>
      </c>
      <c r="F142" s="301" t="s">
        <v>2186</v>
      </c>
      <c r="G142" s="298" t="s">
        <v>3014</v>
      </c>
      <c r="H142" s="298" t="s">
        <v>2354</v>
      </c>
      <c r="I142" s="298" t="s">
        <v>3015</v>
      </c>
      <c r="J142" s="298" t="s">
        <v>3016</v>
      </c>
      <c r="K142" s="298" t="s">
        <v>3017</v>
      </c>
      <c r="L142" s="301" t="s">
        <v>2465</v>
      </c>
      <c r="M142" s="298" t="s">
        <v>3018</v>
      </c>
      <c r="N142" s="298" t="s">
        <v>3019</v>
      </c>
    </row>
    <row r="143">
      <c r="A143" s="886" t="s">
        <v>2208</v>
      </c>
      <c r="B143" s="298">
        <v>157.0</v>
      </c>
      <c r="C143" s="301" t="s">
        <v>2209</v>
      </c>
      <c r="D143" s="298">
        <v>3226.0</v>
      </c>
      <c r="E143" s="888">
        <v>44105.0</v>
      </c>
      <c r="F143" s="882" t="s">
        <v>2186</v>
      </c>
      <c r="G143" s="298" t="s">
        <v>3020</v>
      </c>
      <c r="H143" s="298" t="s">
        <v>2361</v>
      </c>
      <c r="I143" s="298" t="s">
        <v>3021</v>
      </c>
      <c r="J143" s="298">
        <v>35.0</v>
      </c>
      <c r="K143" s="298" t="s">
        <v>3022</v>
      </c>
      <c r="L143" s="301" t="s">
        <v>1118</v>
      </c>
      <c r="M143" s="298" t="s">
        <v>3023</v>
      </c>
      <c r="N143" s="298" t="s">
        <v>3013</v>
      </c>
    </row>
    <row r="144">
      <c r="A144" s="886" t="s">
        <v>2208</v>
      </c>
      <c r="B144" s="298">
        <v>157.0</v>
      </c>
      <c r="C144" s="301" t="s">
        <v>2209</v>
      </c>
      <c r="D144" s="298">
        <v>3226.0</v>
      </c>
      <c r="E144" s="888">
        <v>44136.0</v>
      </c>
      <c r="F144" s="882" t="s">
        <v>2186</v>
      </c>
      <c r="G144" s="298" t="s">
        <v>2658</v>
      </c>
      <c r="H144" s="298" t="s">
        <v>2368</v>
      </c>
      <c r="I144" s="298" t="s">
        <v>3024</v>
      </c>
      <c r="J144" s="298" t="s">
        <v>3025</v>
      </c>
      <c r="K144" s="298" t="s">
        <v>3026</v>
      </c>
      <c r="L144" s="301" t="s">
        <v>1143</v>
      </c>
      <c r="M144" s="298" t="s">
        <v>3027</v>
      </c>
      <c r="N144" s="298" t="s">
        <v>3028</v>
      </c>
    </row>
    <row r="145">
      <c r="A145" s="885" t="s">
        <v>2208</v>
      </c>
      <c r="B145" s="298">
        <v>157.0</v>
      </c>
      <c r="C145" s="301" t="s">
        <v>2209</v>
      </c>
      <c r="D145" s="298">
        <v>3226.0</v>
      </c>
      <c r="E145" s="888">
        <v>44166.0</v>
      </c>
      <c r="F145" s="882" t="s">
        <v>2186</v>
      </c>
      <c r="G145" s="298" t="s">
        <v>1097</v>
      </c>
      <c r="H145" s="298" t="s">
        <v>2375</v>
      </c>
      <c r="I145" s="298" t="s">
        <v>3029</v>
      </c>
      <c r="J145" s="298" t="s">
        <v>3030</v>
      </c>
      <c r="K145" s="298" t="s">
        <v>3031</v>
      </c>
      <c r="L145" s="301" t="s">
        <v>1120</v>
      </c>
      <c r="M145" s="298" t="s">
        <v>3032</v>
      </c>
      <c r="N145" s="298" t="s">
        <v>3033</v>
      </c>
    </row>
    <row r="146">
      <c r="A146" s="886" t="s">
        <v>2210</v>
      </c>
      <c r="B146" s="298">
        <v>442.0</v>
      </c>
      <c r="C146" s="301" t="s">
        <v>1037</v>
      </c>
      <c r="D146" s="298">
        <v>48307.0</v>
      </c>
      <c r="E146" s="888">
        <v>44136.0</v>
      </c>
      <c r="F146" s="882" t="s">
        <v>2186</v>
      </c>
      <c r="G146" s="301" t="s">
        <v>3034</v>
      </c>
      <c r="H146" s="301" t="s">
        <v>2368</v>
      </c>
      <c r="I146" s="301" t="s">
        <v>3035</v>
      </c>
      <c r="J146" s="301" t="s">
        <v>3036</v>
      </c>
      <c r="K146" s="301" t="s">
        <v>3037</v>
      </c>
      <c r="L146" s="301" t="s">
        <v>3038</v>
      </c>
      <c r="M146" s="301" t="s">
        <v>3039</v>
      </c>
      <c r="N146" s="301"/>
    </row>
    <row r="147">
      <c r="A147" s="887" t="s">
        <v>2210</v>
      </c>
      <c r="B147" s="298">
        <v>442.0</v>
      </c>
      <c r="C147" s="301" t="s">
        <v>1037</v>
      </c>
      <c r="D147" s="298">
        <v>48307.0</v>
      </c>
      <c r="E147" s="888">
        <v>44166.0</v>
      </c>
      <c r="F147" s="301" t="s">
        <v>2186</v>
      </c>
      <c r="G147" s="298" t="s">
        <v>3040</v>
      </c>
      <c r="H147" s="298" t="s">
        <v>2375</v>
      </c>
      <c r="I147" s="298" t="s">
        <v>3041</v>
      </c>
      <c r="J147" s="298" t="s">
        <v>3042</v>
      </c>
      <c r="K147" s="298" t="s">
        <v>3043</v>
      </c>
      <c r="L147" s="301" t="s">
        <v>1040</v>
      </c>
      <c r="M147" s="298" t="s">
        <v>3044</v>
      </c>
      <c r="N147" s="301"/>
    </row>
    <row r="148">
      <c r="A148" s="886" t="s">
        <v>2210</v>
      </c>
      <c r="B148" s="298">
        <v>442.0</v>
      </c>
      <c r="C148" s="301" t="s">
        <v>2211</v>
      </c>
      <c r="D148" s="298">
        <v>48305.0</v>
      </c>
      <c r="E148" s="888">
        <v>44105.0</v>
      </c>
      <c r="F148" s="882" t="s">
        <v>2186</v>
      </c>
      <c r="G148" s="298" t="s">
        <v>3045</v>
      </c>
      <c r="H148" s="298" t="s">
        <v>2361</v>
      </c>
      <c r="I148" s="298" t="s">
        <v>3046</v>
      </c>
      <c r="J148" s="298" t="s">
        <v>3047</v>
      </c>
      <c r="K148" s="298" t="s">
        <v>3048</v>
      </c>
      <c r="L148" s="301" t="s">
        <v>1038</v>
      </c>
      <c r="M148" s="298" t="s">
        <v>3049</v>
      </c>
      <c r="N148" s="301"/>
    </row>
    <row r="149">
      <c r="A149" s="887" t="s">
        <v>2210</v>
      </c>
      <c r="B149" s="298">
        <v>442.0</v>
      </c>
      <c r="C149" s="301" t="s">
        <v>2211</v>
      </c>
      <c r="D149" s="298">
        <v>48305.0</v>
      </c>
      <c r="E149" s="888">
        <v>44136.0</v>
      </c>
      <c r="F149" s="301" t="s">
        <v>2186</v>
      </c>
      <c r="G149" s="298" t="s">
        <v>3050</v>
      </c>
      <c r="H149" s="298" t="s">
        <v>2368</v>
      </c>
      <c r="I149" s="298" t="s">
        <v>3051</v>
      </c>
      <c r="J149" s="298" t="s">
        <v>3052</v>
      </c>
      <c r="K149" s="298" t="s">
        <v>3037</v>
      </c>
      <c r="L149" s="301" t="s">
        <v>1039</v>
      </c>
      <c r="M149" s="298" t="s">
        <v>3053</v>
      </c>
      <c r="N149" s="298" t="s">
        <v>3054</v>
      </c>
    </row>
    <row r="150">
      <c r="A150" s="886" t="s">
        <v>2210</v>
      </c>
      <c r="B150" s="298">
        <v>442.0</v>
      </c>
      <c r="C150" s="301" t="s">
        <v>2211</v>
      </c>
      <c r="D150" s="298">
        <v>48305.0</v>
      </c>
      <c r="E150" s="888">
        <v>44166.0</v>
      </c>
      <c r="F150" s="882" t="s">
        <v>2186</v>
      </c>
      <c r="G150" s="298" t="s">
        <v>3055</v>
      </c>
      <c r="H150" s="298" t="s">
        <v>2375</v>
      </c>
      <c r="I150" s="298" t="s">
        <v>3056</v>
      </c>
      <c r="J150" s="298" t="s">
        <v>3057</v>
      </c>
      <c r="K150" s="298" t="s">
        <v>3043</v>
      </c>
      <c r="L150" s="301" t="s">
        <v>1053</v>
      </c>
      <c r="M150" s="298" t="s">
        <v>3058</v>
      </c>
      <c r="N150" s="298" t="s">
        <v>3059</v>
      </c>
    </row>
    <row r="151">
      <c r="A151" s="885" t="s">
        <v>2210</v>
      </c>
      <c r="B151" s="298">
        <v>442.0</v>
      </c>
      <c r="C151" s="301" t="s">
        <v>2212</v>
      </c>
      <c r="D151" s="298">
        <v>48307.0</v>
      </c>
      <c r="E151" s="888">
        <v>44105.0</v>
      </c>
      <c r="F151" s="882" t="s">
        <v>2186</v>
      </c>
      <c r="G151" s="298" t="s">
        <v>3045</v>
      </c>
      <c r="H151" s="298" t="s">
        <v>2361</v>
      </c>
      <c r="I151" s="298" t="s">
        <v>3046</v>
      </c>
      <c r="J151" s="298" t="s">
        <v>3047</v>
      </c>
      <c r="K151" s="298" t="s">
        <v>3048</v>
      </c>
      <c r="L151" s="301" t="s">
        <v>1038</v>
      </c>
      <c r="M151" s="298" t="s">
        <v>3049</v>
      </c>
      <c r="N151" s="301"/>
    </row>
    <row r="152">
      <c r="A152" s="885" t="s">
        <v>2210</v>
      </c>
      <c r="B152" s="298">
        <v>442.0</v>
      </c>
      <c r="C152" s="301" t="s">
        <v>2213</v>
      </c>
      <c r="D152" s="298">
        <v>2249.0</v>
      </c>
      <c r="E152" s="884">
        <v>43831.0</v>
      </c>
      <c r="F152" s="882" t="s">
        <v>2186</v>
      </c>
      <c r="G152" s="298" t="s">
        <v>3060</v>
      </c>
      <c r="H152" s="298" t="s">
        <v>2299</v>
      </c>
      <c r="I152" s="298" t="s">
        <v>1677</v>
      </c>
      <c r="J152" s="298" t="s">
        <v>3061</v>
      </c>
      <c r="K152" s="298" t="s">
        <v>3062</v>
      </c>
      <c r="L152" s="301" t="s">
        <v>3063</v>
      </c>
      <c r="M152" s="298" t="s">
        <v>3064</v>
      </c>
      <c r="N152" s="301"/>
    </row>
    <row r="153">
      <c r="A153" s="887" t="s">
        <v>2210</v>
      </c>
      <c r="B153" s="298">
        <v>442.0</v>
      </c>
      <c r="C153" s="301" t="s">
        <v>2213</v>
      </c>
      <c r="D153" s="298">
        <v>2249.0</v>
      </c>
      <c r="E153" s="884">
        <v>43862.0</v>
      </c>
      <c r="F153" s="301" t="s">
        <v>2186</v>
      </c>
      <c r="G153" s="298" t="s">
        <v>3065</v>
      </c>
      <c r="H153" s="298" t="s">
        <v>2306</v>
      </c>
      <c r="I153" s="298" t="s">
        <v>3066</v>
      </c>
      <c r="J153" s="298" t="s">
        <v>3067</v>
      </c>
      <c r="K153" s="298" t="s">
        <v>3068</v>
      </c>
      <c r="L153" s="301" t="s">
        <v>3069</v>
      </c>
      <c r="M153" s="298" t="s">
        <v>3070</v>
      </c>
      <c r="N153" s="301"/>
    </row>
    <row r="154">
      <c r="A154" s="887" t="s">
        <v>2210</v>
      </c>
      <c r="B154" s="298">
        <v>442.0</v>
      </c>
      <c r="C154" s="301" t="s">
        <v>2213</v>
      </c>
      <c r="D154" s="298">
        <v>2249.0</v>
      </c>
      <c r="E154" s="884">
        <v>43891.0</v>
      </c>
      <c r="F154" s="301" t="s">
        <v>2186</v>
      </c>
      <c r="G154" s="298" t="s">
        <v>3071</v>
      </c>
      <c r="H154" s="298" t="s">
        <v>2850</v>
      </c>
      <c r="I154" s="298" t="s">
        <v>3072</v>
      </c>
      <c r="J154" s="298" t="s">
        <v>3073</v>
      </c>
      <c r="K154" s="298" t="s">
        <v>3074</v>
      </c>
      <c r="L154" s="301" t="s">
        <v>3075</v>
      </c>
      <c r="M154" s="298" t="s">
        <v>3076</v>
      </c>
      <c r="N154" s="301"/>
    </row>
    <row r="155">
      <c r="A155" s="886" t="s">
        <v>2210</v>
      </c>
      <c r="B155" s="298">
        <v>442.0</v>
      </c>
      <c r="C155" s="301" t="s">
        <v>2213</v>
      </c>
      <c r="D155" s="298">
        <v>2249.0</v>
      </c>
      <c r="E155" s="884">
        <v>43922.0</v>
      </c>
      <c r="F155" s="882" t="s">
        <v>2186</v>
      </c>
      <c r="G155" s="301" t="s">
        <v>3077</v>
      </c>
      <c r="H155" s="301" t="s">
        <v>2320</v>
      </c>
      <c r="I155" s="301" t="s">
        <v>3078</v>
      </c>
      <c r="J155" s="301" t="s">
        <v>3079</v>
      </c>
      <c r="K155" s="301" t="s">
        <v>3080</v>
      </c>
      <c r="L155" s="301" t="s">
        <v>3081</v>
      </c>
      <c r="M155" s="301" t="s">
        <v>3082</v>
      </c>
      <c r="N155" s="301" t="s">
        <v>3076</v>
      </c>
    </row>
    <row r="156">
      <c r="A156" s="885" t="s">
        <v>2210</v>
      </c>
      <c r="B156" s="298">
        <v>442.0</v>
      </c>
      <c r="C156" s="301" t="s">
        <v>2213</v>
      </c>
      <c r="D156" s="298">
        <v>2249.0</v>
      </c>
      <c r="E156" s="884">
        <v>43952.0</v>
      </c>
      <c r="F156" s="882" t="s">
        <v>2186</v>
      </c>
      <c r="G156" s="301" t="s">
        <v>3083</v>
      </c>
      <c r="H156" s="301" t="s">
        <v>2327</v>
      </c>
      <c r="I156" s="301" t="s">
        <v>1769</v>
      </c>
      <c r="J156" s="301" t="s">
        <v>3084</v>
      </c>
      <c r="K156" s="301" t="s">
        <v>3085</v>
      </c>
      <c r="L156" s="301" t="s">
        <v>3086</v>
      </c>
      <c r="M156" s="301" t="s">
        <v>3087</v>
      </c>
      <c r="N156" s="301" t="s">
        <v>3076</v>
      </c>
    </row>
    <row r="157">
      <c r="A157" s="886" t="s">
        <v>2210</v>
      </c>
      <c r="B157" s="298">
        <v>442.0</v>
      </c>
      <c r="C157" s="301" t="s">
        <v>2213</v>
      </c>
      <c r="D157" s="298">
        <v>2249.0</v>
      </c>
      <c r="E157" s="884">
        <v>43983.0</v>
      </c>
      <c r="F157" s="882" t="s">
        <v>2186</v>
      </c>
      <c r="G157" s="298" t="s">
        <v>3088</v>
      </c>
      <c r="H157" s="298" t="s">
        <v>2334</v>
      </c>
      <c r="I157" s="298" t="s">
        <v>3089</v>
      </c>
      <c r="J157" s="298" t="s">
        <v>3090</v>
      </c>
      <c r="K157" s="298" t="s">
        <v>3091</v>
      </c>
      <c r="L157" s="301" t="s">
        <v>3092</v>
      </c>
      <c r="M157" s="298" t="s">
        <v>3093</v>
      </c>
      <c r="N157" s="298" t="s">
        <v>3076</v>
      </c>
    </row>
    <row r="158">
      <c r="A158" s="885" t="s">
        <v>2210</v>
      </c>
      <c r="B158" s="298">
        <v>442.0</v>
      </c>
      <c r="C158" s="301" t="s">
        <v>2213</v>
      </c>
      <c r="D158" s="298">
        <v>2249.0</v>
      </c>
      <c r="E158" s="884">
        <v>44013.0</v>
      </c>
      <c r="F158" s="882" t="s">
        <v>2186</v>
      </c>
      <c r="G158" s="298" t="s">
        <v>3094</v>
      </c>
      <c r="H158" s="298" t="s">
        <v>2341</v>
      </c>
      <c r="I158" s="298" t="s">
        <v>3095</v>
      </c>
      <c r="J158" s="298" t="s">
        <v>3096</v>
      </c>
      <c r="K158" s="298" t="s">
        <v>3097</v>
      </c>
      <c r="L158" s="301" t="s">
        <v>3098</v>
      </c>
      <c r="M158" s="298" t="s">
        <v>3099</v>
      </c>
      <c r="N158" s="298" t="s">
        <v>3076</v>
      </c>
    </row>
    <row r="159">
      <c r="A159" s="887" t="s">
        <v>2210</v>
      </c>
      <c r="B159" s="298">
        <v>442.0</v>
      </c>
      <c r="C159" s="301" t="s">
        <v>2213</v>
      </c>
      <c r="D159" s="298">
        <v>2249.0</v>
      </c>
      <c r="E159" s="884">
        <v>44044.0</v>
      </c>
      <c r="F159" s="301" t="s">
        <v>2186</v>
      </c>
      <c r="G159" s="298" t="s">
        <v>3100</v>
      </c>
      <c r="H159" s="298" t="s">
        <v>2421</v>
      </c>
      <c r="I159" s="298" t="s">
        <v>3101</v>
      </c>
      <c r="J159" s="298" t="s">
        <v>3102</v>
      </c>
      <c r="K159" s="298" t="s">
        <v>3103</v>
      </c>
      <c r="L159" s="301" t="s">
        <v>3104</v>
      </c>
      <c r="M159" s="298" t="s">
        <v>3105</v>
      </c>
      <c r="N159" s="298" t="s">
        <v>3076</v>
      </c>
    </row>
    <row r="160">
      <c r="A160" s="886" t="s">
        <v>2210</v>
      </c>
      <c r="B160" s="298">
        <v>442.0</v>
      </c>
      <c r="C160" s="301" t="s">
        <v>2213</v>
      </c>
      <c r="D160" s="298">
        <v>2249.0</v>
      </c>
      <c r="E160" s="884">
        <v>44075.0</v>
      </c>
      <c r="F160" s="882" t="s">
        <v>2186</v>
      </c>
      <c r="G160" s="301" t="s">
        <v>3106</v>
      </c>
      <c r="H160" s="301" t="s">
        <v>2354</v>
      </c>
      <c r="I160" s="301" t="s">
        <v>3107</v>
      </c>
      <c r="J160" s="301" t="s">
        <v>3047</v>
      </c>
      <c r="K160" s="301" t="s">
        <v>3108</v>
      </c>
      <c r="L160" s="301" t="s">
        <v>3109</v>
      </c>
      <c r="M160" s="301" t="s">
        <v>3110</v>
      </c>
      <c r="N160" s="301" t="s">
        <v>3111</v>
      </c>
    </row>
    <row r="161">
      <c r="A161" s="887" t="s">
        <v>2214</v>
      </c>
      <c r="B161" s="298">
        <v>561.0</v>
      </c>
      <c r="C161" s="301" t="s">
        <v>2215</v>
      </c>
      <c r="D161" s="298">
        <v>536.0</v>
      </c>
      <c r="E161" s="884">
        <v>43831.0</v>
      </c>
      <c r="F161" s="301" t="s">
        <v>2186</v>
      </c>
      <c r="G161" s="298" t="s">
        <v>3112</v>
      </c>
      <c r="H161" s="298" t="s">
        <v>2299</v>
      </c>
      <c r="I161" s="298" t="s">
        <v>3113</v>
      </c>
      <c r="J161" s="298" t="s">
        <v>3114</v>
      </c>
      <c r="K161" s="298" t="s">
        <v>2689</v>
      </c>
      <c r="L161" s="301" t="s">
        <v>3115</v>
      </c>
      <c r="M161" s="298" t="s">
        <v>3116</v>
      </c>
      <c r="N161" s="301"/>
    </row>
    <row r="162">
      <c r="A162" s="885" t="s">
        <v>2214</v>
      </c>
      <c r="B162" s="298">
        <v>561.0</v>
      </c>
      <c r="C162" s="301" t="s">
        <v>2215</v>
      </c>
      <c r="D162" s="298">
        <v>536.0</v>
      </c>
      <c r="E162" s="884">
        <v>43862.0</v>
      </c>
      <c r="F162" s="882" t="s">
        <v>2186</v>
      </c>
      <c r="G162" s="298" t="s">
        <v>3117</v>
      </c>
      <c r="H162" s="298" t="s">
        <v>2306</v>
      </c>
      <c r="I162" s="298" t="s">
        <v>3118</v>
      </c>
      <c r="J162" s="298" t="s">
        <v>3119</v>
      </c>
      <c r="K162" s="298" t="s">
        <v>2846</v>
      </c>
      <c r="L162" s="301" t="s">
        <v>2702</v>
      </c>
      <c r="M162" s="298" t="s">
        <v>3120</v>
      </c>
      <c r="N162" s="301"/>
    </row>
    <row r="163">
      <c r="A163" s="887" t="s">
        <v>2214</v>
      </c>
      <c r="B163" s="298">
        <v>561.0</v>
      </c>
      <c r="C163" s="301" t="s">
        <v>2215</v>
      </c>
      <c r="D163" s="298">
        <v>536.0</v>
      </c>
      <c r="E163" s="884">
        <v>43891.0</v>
      </c>
      <c r="F163" s="301" t="s">
        <v>2186</v>
      </c>
      <c r="G163" s="298" t="s">
        <v>3121</v>
      </c>
      <c r="H163" s="298" t="s">
        <v>2850</v>
      </c>
      <c r="I163" s="298" t="s">
        <v>3122</v>
      </c>
      <c r="J163" s="298" t="s">
        <v>3123</v>
      </c>
      <c r="K163" s="298" t="s">
        <v>2791</v>
      </c>
      <c r="L163" s="301" t="s">
        <v>3124</v>
      </c>
      <c r="M163" s="298" t="s">
        <v>3125</v>
      </c>
      <c r="N163" s="301"/>
    </row>
    <row r="164">
      <c r="A164" s="887" t="s">
        <v>2214</v>
      </c>
      <c r="B164" s="298">
        <v>561.0</v>
      </c>
      <c r="C164" s="301" t="s">
        <v>2215</v>
      </c>
      <c r="D164" s="298">
        <v>536.0</v>
      </c>
      <c r="E164" s="884">
        <v>43922.0</v>
      </c>
      <c r="F164" s="301" t="s">
        <v>2186</v>
      </c>
      <c r="G164" s="298" t="s">
        <v>2874</v>
      </c>
      <c r="H164" s="298" t="s">
        <v>2320</v>
      </c>
      <c r="I164" s="298" t="s">
        <v>3126</v>
      </c>
      <c r="J164" s="298" t="s">
        <v>3127</v>
      </c>
      <c r="K164" s="298" t="s">
        <v>2704</v>
      </c>
      <c r="L164" s="301" t="s">
        <v>3128</v>
      </c>
      <c r="M164" s="298" t="s">
        <v>3129</v>
      </c>
      <c r="N164" s="298" t="s">
        <v>3125</v>
      </c>
    </row>
    <row r="165">
      <c r="A165" s="887" t="s">
        <v>2214</v>
      </c>
      <c r="B165" s="298">
        <v>561.0</v>
      </c>
      <c r="C165" s="301" t="s">
        <v>2215</v>
      </c>
      <c r="D165" s="298">
        <v>536.0</v>
      </c>
      <c r="E165" s="884">
        <v>43952.0</v>
      </c>
      <c r="F165" s="301" t="s">
        <v>2186</v>
      </c>
      <c r="G165" s="298" t="s">
        <v>2649</v>
      </c>
      <c r="H165" s="298" t="s">
        <v>2327</v>
      </c>
      <c r="I165" s="298" t="s">
        <v>3130</v>
      </c>
      <c r="J165" s="298" t="s">
        <v>3131</v>
      </c>
      <c r="K165" s="298" t="s">
        <v>3132</v>
      </c>
      <c r="L165" s="301" t="s">
        <v>3133</v>
      </c>
      <c r="M165" s="298" t="s">
        <v>3134</v>
      </c>
      <c r="N165" s="298" t="s">
        <v>3125</v>
      </c>
    </row>
    <row r="166">
      <c r="A166" s="885" t="s">
        <v>2214</v>
      </c>
      <c r="B166" s="298">
        <v>561.0</v>
      </c>
      <c r="C166" s="301" t="s">
        <v>2215</v>
      </c>
      <c r="D166" s="298">
        <v>536.0</v>
      </c>
      <c r="E166" s="884">
        <v>43983.0</v>
      </c>
      <c r="F166" s="882" t="s">
        <v>2186</v>
      </c>
      <c r="G166" s="301" t="s">
        <v>3135</v>
      </c>
      <c r="H166" s="301" t="s">
        <v>2411</v>
      </c>
      <c r="I166" s="301" t="s">
        <v>3136</v>
      </c>
      <c r="J166" s="301" t="s">
        <v>3137</v>
      </c>
      <c r="K166" s="301" t="s">
        <v>3138</v>
      </c>
      <c r="L166" s="301" t="s">
        <v>3139</v>
      </c>
      <c r="M166" s="301" t="s">
        <v>3140</v>
      </c>
      <c r="N166" s="301" t="s">
        <v>3125</v>
      </c>
    </row>
    <row r="167">
      <c r="A167" s="885" t="s">
        <v>2214</v>
      </c>
      <c r="B167" s="298">
        <v>561.0</v>
      </c>
      <c r="C167" s="301" t="s">
        <v>2215</v>
      </c>
      <c r="D167" s="846">
        <v>536.0</v>
      </c>
      <c r="E167" s="884">
        <v>44013.0</v>
      </c>
      <c r="F167" s="882" t="s">
        <v>2186</v>
      </c>
      <c r="G167" s="298" t="s">
        <v>3141</v>
      </c>
      <c r="H167" s="298" t="s">
        <v>2341</v>
      </c>
      <c r="I167" s="298" t="s">
        <v>3142</v>
      </c>
      <c r="J167" s="298" t="s">
        <v>3143</v>
      </c>
      <c r="K167" s="298" t="s">
        <v>3144</v>
      </c>
      <c r="L167" s="301" t="s">
        <v>3145</v>
      </c>
      <c r="M167" s="298" t="s">
        <v>3146</v>
      </c>
      <c r="N167" s="298" t="s">
        <v>3125</v>
      </c>
    </row>
    <row r="168">
      <c r="A168" s="887" t="s">
        <v>2214</v>
      </c>
      <c r="B168" s="298">
        <v>561.0</v>
      </c>
      <c r="C168" s="301" t="s">
        <v>2215</v>
      </c>
      <c r="D168" s="298">
        <v>536.0</v>
      </c>
      <c r="E168" s="884">
        <v>44044.0</v>
      </c>
      <c r="F168" s="301" t="s">
        <v>2186</v>
      </c>
      <c r="G168" s="298" t="s">
        <v>3147</v>
      </c>
      <c r="H168" s="298" t="s">
        <v>2421</v>
      </c>
      <c r="I168" s="298" t="s">
        <v>3148</v>
      </c>
      <c r="J168" s="298" t="s">
        <v>3149</v>
      </c>
      <c r="K168" s="298" t="s">
        <v>2814</v>
      </c>
      <c r="L168" s="301" t="s">
        <v>3150</v>
      </c>
      <c r="M168" s="298" t="s">
        <v>3151</v>
      </c>
      <c r="N168" s="298" t="s">
        <v>3125</v>
      </c>
    </row>
    <row r="169">
      <c r="A169" s="885" t="s">
        <v>2214</v>
      </c>
      <c r="B169" s="298">
        <v>561.0</v>
      </c>
      <c r="C169" s="301" t="s">
        <v>2215</v>
      </c>
      <c r="D169" s="298">
        <v>536.0</v>
      </c>
      <c r="E169" s="884">
        <v>44075.0</v>
      </c>
      <c r="F169" s="882" t="s">
        <v>2186</v>
      </c>
      <c r="G169" s="301" t="s">
        <v>3152</v>
      </c>
      <c r="H169" s="301" t="s">
        <v>2354</v>
      </c>
      <c r="I169" s="301" t="s">
        <v>3153</v>
      </c>
      <c r="J169" s="301" t="s">
        <v>3154</v>
      </c>
      <c r="K169" s="301" t="s">
        <v>2821</v>
      </c>
      <c r="L169" s="301" t="s">
        <v>3155</v>
      </c>
      <c r="M169" s="301" t="s">
        <v>3156</v>
      </c>
      <c r="N169" s="301" t="s">
        <v>3125</v>
      </c>
    </row>
    <row r="170">
      <c r="A170" s="887" t="s">
        <v>2214</v>
      </c>
      <c r="B170" s="298">
        <v>561.0</v>
      </c>
      <c r="C170" s="301" t="s">
        <v>2215</v>
      </c>
      <c r="D170" s="298">
        <v>536.0</v>
      </c>
      <c r="E170" s="888">
        <v>44105.0</v>
      </c>
      <c r="F170" s="301" t="s">
        <v>2186</v>
      </c>
      <c r="G170" s="298" t="s">
        <v>3157</v>
      </c>
      <c r="H170" s="298" t="s">
        <v>2361</v>
      </c>
      <c r="I170" s="298" t="s">
        <v>3158</v>
      </c>
      <c r="J170" s="298" t="s">
        <v>3159</v>
      </c>
      <c r="K170" s="298" t="s">
        <v>2732</v>
      </c>
      <c r="L170" s="301" t="s">
        <v>1068</v>
      </c>
      <c r="M170" s="298" t="s">
        <v>3160</v>
      </c>
      <c r="N170" s="298" t="s">
        <v>3125</v>
      </c>
    </row>
    <row r="171">
      <c r="A171" s="887" t="s">
        <v>2214</v>
      </c>
      <c r="B171" s="298">
        <v>561.0</v>
      </c>
      <c r="C171" s="301" t="s">
        <v>2215</v>
      </c>
      <c r="D171" s="298">
        <v>536.0</v>
      </c>
      <c r="E171" s="888">
        <v>44136.0</v>
      </c>
      <c r="F171" s="301" t="s">
        <v>2186</v>
      </c>
      <c r="G171" s="298" t="s">
        <v>3161</v>
      </c>
      <c r="H171" s="298" t="s">
        <v>2368</v>
      </c>
      <c r="I171" s="298" t="s">
        <v>3162</v>
      </c>
      <c r="J171" s="298" t="s">
        <v>3163</v>
      </c>
      <c r="K171" s="298" t="s">
        <v>2736</v>
      </c>
      <c r="L171" s="301" t="s">
        <v>1069</v>
      </c>
      <c r="M171" s="298" t="s">
        <v>3164</v>
      </c>
      <c r="N171" s="298" t="s">
        <v>3125</v>
      </c>
    </row>
    <row r="172">
      <c r="A172" s="887" t="s">
        <v>2214</v>
      </c>
      <c r="B172" s="298">
        <v>561.0</v>
      </c>
      <c r="C172" s="301" t="s">
        <v>2215</v>
      </c>
      <c r="D172" s="298">
        <v>536.0</v>
      </c>
      <c r="E172" s="888">
        <v>44166.0</v>
      </c>
      <c r="F172" s="301" t="s">
        <v>2186</v>
      </c>
      <c r="G172" s="298" t="s">
        <v>3165</v>
      </c>
      <c r="H172" s="298" t="s">
        <v>2375</v>
      </c>
      <c r="I172" s="298" t="s">
        <v>3166</v>
      </c>
      <c r="J172" s="298" t="s">
        <v>3167</v>
      </c>
      <c r="K172" s="298" t="s">
        <v>3168</v>
      </c>
      <c r="L172" s="301" t="s">
        <v>1070</v>
      </c>
      <c r="M172" s="298" t="s">
        <v>3169</v>
      </c>
      <c r="N172" s="298" t="s">
        <v>3170</v>
      </c>
    </row>
    <row r="173">
      <c r="A173" s="887" t="s">
        <v>2216</v>
      </c>
      <c r="B173" s="298">
        <v>681.0</v>
      </c>
      <c r="C173" s="301" t="s">
        <v>2217</v>
      </c>
      <c r="D173" s="298">
        <v>3076.0</v>
      </c>
      <c r="E173" s="884">
        <v>43831.0</v>
      </c>
      <c r="F173" s="301" t="s">
        <v>2186</v>
      </c>
      <c r="G173" s="298" t="s">
        <v>3171</v>
      </c>
      <c r="H173" s="298" t="s">
        <v>2299</v>
      </c>
      <c r="I173" s="298" t="s">
        <v>3172</v>
      </c>
      <c r="J173" s="889">
        <v>-327.0</v>
      </c>
      <c r="K173" s="298" t="s">
        <v>3173</v>
      </c>
      <c r="L173" s="301" t="s">
        <v>3174</v>
      </c>
      <c r="M173" s="298" t="s">
        <v>3175</v>
      </c>
      <c r="N173" s="301"/>
    </row>
    <row r="174">
      <c r="A174" s="887" t="s">
        <v>2216</v>
      </c>
      <c r="B174" s="298">
        <v>681.0</v>
      </c>
      <c r="C174" s="301" t="s">
        <v>2217</v>
      </c>
      <c r="D174" s="298">
        <v>3076.0</v>
      </c>
      <c r="E174" s="884">
        <v>43862.0</v>
      </c>
      <c r="F174" s="301" t="s">
        <v>2186</v>
      </c>
      <c r="G174" s="298" t="s">
        <v>3176</v>
      </c>
      <c r="H174" s="298" t="s">
        <v>2306</v>
      </c>
      <c r="I174" s="298" t="s">
        <v>3177</v>
      </c>
      <c r="J174" s="298" t="s">
        <v>3178</v>
      </c>
      <c r="K174" s="298" t="s">
        <v>3179</v>
      </c>
      <c r="L174" s="301" t="s">
        <v>3180</v>
      </c>
      <c r="M174" s="298" t="s">
        <v>3181</v>
      </c>
      <c r="N174" s="301"/>
    </row>
    <row r="175">
      <c r="A175" s="887" t="s">
        <v>2216</v>
      </c>
      <c r="B175" s="298">
        <v>681.0</v>
      </c>
      <c r="C175" s="301" t="s">
        <v>2217</v>
      </c>
      <c r="D175" s="298">
        <v>3076.0</v>
      </c>
      <c r="E175" s="884">
        <v>43891.0</v>
      </c>
      <c r="F175" s="301" t="s">
        <v>2186</v>
      </c>
      <c r="G175" s="298" t="s">
        <v>3182</v>
      </c>
      <c r="H175" s="298" t="s">
        <v>2312</v>
      </c>
      <c r="I175" s="298" t="s">
        <v>3183</v>
      </c>
      <c r="J175" s="298" t="s">
        <v>3184</v>
      </c>
      <c r="K175" s="298" t="s">
        <v>3185</v>
      </c>
      <c r="L175" s="301" t="s">
        <v>3186</v>
      </c>
      <c r="M175" s="298" t="s">
        <v>3187</v>
      </c>
      <c r="N175" s="298" t="s">
        <v>3188</v>
      </c>
    </row>
    <row r="176">
      <c r="A176" s="886" t="s">
        <v>2216</v>
      </c>
      <c r="B176" s="298">
        <v>681.0</v>
      </c>
      <c r="C176" s="301" t="s">
        <v>2217</v>
      </c>
      <c r="D176" s="298">
        <v>3076.0</v>
      </c>
      <c r="E176" s="884">
        <v>43922.0</v>
      </c>
      <c r="F176" s="882" t="s">
        <v>2186</v>
      </c>
      <c r="G176" s="298" t="s">
        <v>3189</v>
      </c>
      <c r="H176" s="298" t="s">
        <v>2320</v>
      </c>
      <c r="I176" s="298" t="s">
        <v>3190</v>
      </c>
      <c r="J176" s="298" t="s">
        <v>3191</v>
      </c>
      <c r="K176" s="298" t="s">
        <v>3192</v>
      </c>
      <c r="L176" s="301" t="s">
        <v>3193</v>
      </c>
      <c r="M176" s="298" t="s">
        <v>3194</v>
      </c>
      <c r="N176" s="298" t="s">
        <v>3188</v>
      </c>
    </row>
    <row r="177">
      <c r="A177" s="886" t="s">
        <v>2216</v>
      </c>
      <c r="B177" s="298">
        <v>681.0</v>
      </c>
      <c r="C177" s="301" t="s">
        <v>2217</v>
      </c>
      <c r="D177" s="298">
        <v>3076.0</v>
      </c>
      <c r="E177" s="884">
        <v>43952.0</v>
      </c>
      <c r="F177" s="882" t="s">
        <v>2186</v>
      </c>
      <c r="G177" s="301" t="s">
        <v>3195</v>
      </c>
      <c r="H177" s="301" t="s">
        <v>2406</v>
      </c>
      <c r="I177" s="301" t="s">
        <v>3196</v>
      </c>
      <c r="J177" s="301" t="s">
        <v>3197</v>
      </c>
      <c r="K177" s="301" t="s">
        <v>3198</v>
      </c>
      <c r="L177" s="301" t="s">
        <v>3199</v>
      </c>
      <c r="M177" s="301" t="s">
        <v>3200</v>
      </c>
      <c r="N177" s="301" t="s">
        <v>3188</v>
      </c>
    </row>
    <row r="178">
      <c r="A178" s="887" t="s">
        <v>2216</v>
      </c>
      <c r="B178" s="298">
        <v>681.0</v>
      </c>
      <c r="C178" s="301" t="s">
        <v>2217</v>
      </c>
      <c r="D178" s="298">
        <v>3076.0</v>
      </c>
      <c r="E178" s="884">
        <v>43983.0</v>
      </c>
      <c r="F178" s="301" t="s">
        <v>2186</v>
      </c>
      <c r="G178" s="298" t="s">
        <v>3201</v>
      </c>
      <c r="H178" s="298" t="s">
        <v>2334</v>
      </c>
      <c r="I178" s="298" t="s">
        <v>3202</v>
      </c>
      <c r="J178" s="298" t="s">
        <v>3203</v>
      </c>
      <c r="K178" s="298" t="s">
        <v>3204</v>
      </c>
      <c r="L178" s="301" t="s">
        <v>3205</v>
      </c>
      <c r="M178" s="298" t="s">
        <v>3206</v>
      </c>
      <c r="N178" s="298" t="s">
        <v>3188</v>
      </c>
    </row>
    <row r="179">
      <c r="A179" s="886" t="s">
        <v>2216</v>
      </c>
      <c r="B179" s="298">
        <v>681.0</v>
      </c>
      <c r="C179" s="301" t="s">
        <v>2217</v>
      </c>
      <c r="D179" s="298">
        <v>3076.0</v>
      </c>
      <c r="E179" s="884">
        <v>44013.0</v>
      </c>
      <c r="F179" s="882" t="s">
        <v>2186</v>
      </c>
      <c r="G179" s="298" t="s">
        <v>3207</v>
      </c>
      <c r="H179" s="298" t="s">
        <v>3208</v>
      </c>
      <c r="I179" s="298" t="s">
        <v>3209</v>
      </c>
      <c r="J179" s="298" t="s">
        <v>3210</v>
      </c>
      <c r="K179" s="298" t="s">
        <v>3211</v>
      </c>
      <c r="L179" s="301" t="s">
        <v>3212</v>
      </c>
      <c r="M179" s="298" t="s">
        <v>3213</v>
      </c>
      <c r="N179" s="298" t="s">
        <v>3188</v>
      </c>
    </row>
    <row r="180">
      <c r="A180" s="887" t="s">
        <v>2216</v>
      </c>
      <c r="B180" s="298">
        <v>681.0</v>
      </c>
      <c r="C180" s="301" t="s">
        <v>2217</v>
      </c>
      <c r="D180" s="298">
        <v>3076.0</v>
      </c>
      <c r="E180" s="884">
        <v>44044.0</v>
      </c>
      <c r="F180" s="301" t="s">
        <v>2186</v>
      </c>
      <c r="G180" s="298" t="s">
        <v>2488</v>
      </c>
      <c r="H180" s="298" t="s">
        <v>2421</v>
      </c>
      <c r="I180" s="298" t="s">
        <v>3214</v>
      </c>
      <c r="J180" s="298" t="s">
        <v>3215</v>
      </c>
      <c r="K180" s="298" t="s">
        <v>3216</v>
      </c>
      <c r="L180" s="301" t="s">
        <v>3217</v>
      </c>
      <c r="M180" s="298" t="s">
        <v>3218</v>
      </c>
      <c r="N180" s="298" t="s">
        <v>3188</v>
      </c>
    </row>
    <row r="181">
      <c r="A181" s="887" t="s">
        <v>2216</v>
      </c>
      <c r="B181" s="298">
        <v>681.0</v>
      </c>
      <c r="C181" s="301" t="s">
        <v>2217</v>
      </c>
      <c r="D181" s="298">
        <v>3076.0</v>
      </c>
      <c r="E181" s="884">
        <v>44075.0</v>
      </c>
      <c r="F181" s="301" t="s">
        <v>2186</v>
      </c>
      <c r="G181" s="298" t="s">
        <v>3219</v>
      </c>
      <c r="H181" s="298" t="s">
        <v>2354</v>
      </c>
      <c r="I181" s="298" t="s">
        <v>3220</v>
      </c>
      <c r="J181" s="298" t="s">
        <v>2785</v>
      </c>
      <c r="K181" s="298" t="s">
        <v>3221</v>
      </c>
      <c r="L181" s="301" t="s">
        <v>3222</v>
      </c>
      <c r="M181" s="298" t="s">
        <v>3223</v>
      </c>
      <c r="N181" s="298" t="s">
        <v>3188</v>
      </c>
    </row>
    <row r="182">
      <c r="A182" s="886" t="s">
        <v>2216</v>
      </c>
      <c r="B182" s="298">
        <v>681.0</v>
      </c>
      <c r="C182" s="301" t="s">
        <v>2217</v>
      </c>
      <c r="D182" s="298">
        <v>3076.0</v>
      </c>
      <c r="E182" s="888">
        <v>44105.0</v>
      </c>
      <c r="F182" s="882" t="s">
        <v>2186</v>
      </c>
      <c r="G182" s="301" t="s">
        <v>3224</v>
      </c>
      <c r="H182" s="301" t="s">
        <v>2361</v>
      </c>
      <c r="I182" s="301" t="s">
        <v>3225</v>
      </c>
      <c r="J182" s="301" t="s">
        <v>3226</v>
      </c>
      <c r="K182" s="301" t="s">
        <v>3227</v>
      </c>
      <c r="L182" s="301" t="s">
        <v>1176</v>
      </c>
      <c r="M182" s="301" t="s">
        <v>3228</v>
      </c>
      <c r="N182" s="301" t="s">
        <v>3188</v>
      </c>
    </row>
    <row r="183">
      <c r="A183" s="886" t="s">
        <v>2216</v>
      </c>
      <c r="B183" s="298">
        <v>681.0</v>
      </c>
      <c r="C183" s="301" t="s">
        <v>2217</v>
      </c>
      <c r="D183" s="298">
        <v>3076.0</v>
      </c>
      <c r="E183" s="888">
        <v>44136.0</v>
      </c>
      <c r="F183" s="882" t="s">
        <v>2186</v>
      </c>
      <c r="G183" s="298" t="s">
        <v>3229</v>
      </c>
      <c r="H183" s="298" t="s">
        <v>3230</v>
      </c>
      <c r="I183" s="298" t="s">
        <v>3231</v>
      </c>
      <c r="J183" s="298" t="s">
        <v>3232</v>
      </c>
      <c r="K183" s="298" t="s">
        <v>3233</v>
      </c>
      <c r="L183" s="301" t="s">
        <v>1177</v>
      </c>
      <c r="M183" s="298" t="s">
        <v>3234</v>
      </c>
      <c r="N183" s="298" t="s">
        <v>3188</v>
      </c>
    </row>
    <row r="184">
      <c r="A184" s="885" t="s">
        <v>2216</v>
      </c>
      <c r="B184" s="298">
        <v>681.0</v>
      </c>
      <c r="C184" s="301" t="s">
        <v>2217</v>
      </c>
      <c r="D184" s="298">
        <v>3076.0</v>
      </c>
      <c r="E184" s="888">
        <v>44166.0</v>
      </c>
      <c r="F184" s="882" t="s">
        <v>2186</v>
      </c>
      <c r="G184" s="298" t="s">
        <v>3235</v>
      </c>
      <c r="H184" s="298" t="s">
        <v>2375</v>
      </c>
      <c r="I184" s="298" t="s">
        <v>3236</v>
      </c>
      <c r="J184" s="298" t="s">
        <v>3237</v>
      </c>
      <c r="K184" s="298" t="s">
        <v>3238</v>
      </c>
      <c r="L184" s="301" t="s">
        <v>3239</v>
      </c>
      <c r="M184" s="298" t="s">
        <v>3240</v>
      </c>
      <c r="N184" s="298" t="s">
        <v>3241</v>
      </c>
    </row>
    <row r="185">
      <c r="A185" s="886" t="s">
        <v>2218</v>
      </c>
      <c r="B185" s="298">
        <v>170.0</v>
      </c>
      <c r="C185" s="301" t="s">
        <v>2219</v>
      </c>
      <c r="D185" s="298">
        <v>1014.0</v>
      </c>
      <c r="E185" s="884">
        <v>43831.0</v>
      </c>
      <c r="F185" s="882" t="s">
        <v>2186</v>
      </c>
      <c r="G185" s="301" t="s">
        <v>3242</v>
      </c>
      <c r="H185" s="301" t="s">
        <v>2299</v>
      </c>
      <c r="I185" s="301" t="s">
        <v>3243</v>
      </c>
      <c r="J185" s="301" t="s">
        <v>3244</v>
      </c>
      <c r="K185" s="301" t="s">
        <v>1999</v>
      </c>
      <c r="L185" s="301" t="s">
        <v>3245</v>
      </c>
      <c r="M185" s="301" t="s">
        <v>3246</v>
      </c>
      <c r="N185" s="301"/>
    </row>
    <row r="186">
      <c r="A186" s="887" t="s">
        <v>2218</v>
      </c>
      <c r="B186" s="298">
        <v>170.0</v>
      </c>
      <c r="C186" s="301" t="s">
        <v>2219</v>
      </c>
      <c r="D186" s="298">
        <v>1014.0</v>
      </c>
      <c r="E186" s="884">
        <v>43862.0</v>
      </c>
      <c r="F186" s="301" t="s">
        <v>2186</v>
      </c>
      <c r="G186" s="298" t="s">
        <v>3247</v>
      </c>
      <c r="H186" s="298" t="s">
        <v>2306</v>
      </c>
      <c r="I186" s="298" t="s">
        <v>3248</v>
      </c>
      <c r="J186" s="298" t="s">
        <v>3249</v>
      </c>
      <c r="K186" s="298" t="s">
        <v>2516</v>
      </c>
      <c r="L186" s="301" t="s">
        <v>3250</v>
      </c>
      <c r="M186" s="298" t="s">
        <v>3251</v>
      </c>
      <c r="N186" s="301"/>
    </row>
    <row r="187">
      <c r="A187" s="885" t="s">
        <v>2218</v>
      </c>
      <c r="B187" s="298">
        <v>170.0</v>
      </c>
      <c r="C187" s="301" t="s">
        <v>2219</v>
      </c>
      <c r="D187" s="298">
        <v>1014.0</v>
      </c>
      <c r="E187" s="884">
        <v>43891.0</v>
      </c>
      <c r="F187" s="882" t="s">
        <v>2186</v>
      </c>
      <c r="G187" s="301" t="s">
        <v>3252</v>
      </c>
      <c r="H187" s="301" t="s">
        <v>2312</v>
      </c>
      <c r="I187" s="301" t="s">
        <v>3253</v>
      </c>
      <c r="J187" s="301" t="s">
        <v>2105</v>
      </c>
      <c r="K187" s="301" t="s">
        <v>2397</v>
      </c>
      <c r="L187" s="301" t="s">
        <v>3254</v>
      </c>
      <c r="M187" s="301" t="s">
        <v>3255</v>
      </c>
      <c r="N187" s="301" t="s">
        <v>3256</v>
      </c>
    </row>
    <row r="188">
      <c r="A188" s="886" t="s">
        <v>2218</v>
      </c>
      <c r="B188" s="298">
        <v>170.0</v>
      </c>
      <c r="C188" s="301" t="s">
        <v>2219</v>
      </c>
      <c r="D188" s="298">
        <v>1014.0</v>
      </c>
      <c r="E188" s="884">
        <v>43922.0</v>
      </c>
      <c r="F188" s="882" t="s">
        <v>2186</v>
      </c>
      <c r="G188" s="298" t="s">
        <v>3257</v>
      </c>
      <c r="H188" s="298" t="s">
        <v>2320</v>
      </c>
      <c r="I188" s="298" t="s">
        <v>3258</v>
      </c>
      <c r="J188" s="298" t="s">
        <v>3259</v>
      </c>
      <c r="K188" s="298" t="s">
        <v>2403</v>
      </c>
      <c r="L188" s="301" t="s">
        <v>3260</v>
      </c>
      <c r="M188" s="298" t="s">
        <v>3261</v>
      </c>
      <c r="N188" s="298" t="s">
        <v>3256</v>
      </c>
    </row>
    <row r="189">
      <c r="A189" s="887" t="s">
        <v>2218</v>
      </c>
      <c r="B189" s="298">
        <v>170.0</v>
      </c>
      <c r="C189" s="301" t="s">
        <v>2219</v>
      </c>
      <c r="D189" s="298">
        <v>1014.0</v>
      </c>
      <c r="E189" s="884">
        <v>43952.0</v>
      </c>
      <c r="F189" s="301" t="s">
        <v>2186</v>
      </c>
      <c r="G189" s="298" t="s">
        <v>3262</v>
      </c>
      <c r="H189" s="298" t="s">
        <v>2406</v>
      </c>
      <c r="I189" s="298" t="s">
        <v>3263</v>
      </c>
      <c r="J189" s="298" t="s">
        <v>3264</v>
      </c>
      <c r="K189" s="298" t="s">
        <v>2409</v>
      </c>
      <c r="L189" s="301" t="s">
        <v>3265</v>
      </c>
      <c r="M189" s="298" t="s">
        <v>3266</v>
      </c>
      <c r="N189" s="298" t="s">
        <v>3256</v>
      </c>
    </row>
    <row r="190">
      <c r="A190" s="885" t="s">
        <v>2218</v>
      </c>
      <c r="B190" s="298">
        <v>170.0</v>
      </c>
      <c r="C190" s="301" t="s">
        <v>2219</v>
      </c>
      <c r="D190" s="298">
        <v>1014.0</v>
      </c>
      <c r="E190" s="884">
        <v>43983.0</v>
      </c>
      <c r="F190" s="882" t="s">
        <v>2186</v>
      </c>
      <c r="G190" s="298" t="s">
        <v>3267</v>
      </c>
      <c r="H190" s="298" t="s">
        <v>2850</v>
      </c>
      <c r="I190" s="298" t="s">
        <v>3268</v>
      </c>
      <c r="J190" s="298" t="s">
        <v>2536</v>
      </c>
      <c r="K190" s="298" t="s">
        <v>2413</v>
      </c>
      <c r="L190" s="301" t="s">
        <v>2688</v>
      </c>
      <c r="M190" s="298" t="s">
        <v>3269</v>
      </c>
      <c r="N190" s="298" t="s">
        <v>3256</v>
      </c>
    </row>
    <row r="191">
      <c r="A191" s="885" t="s">
        <v>2218</v>
      </c>
      <c r="B191" s="298">
        <v>170.0</v>
      </c>
      <c r="C191" s="301" t="s">
        <v>2219</v>
      </c>
      <c r="D191" s="298">
        <v>1014.0</v>
      </c>
      <c r="E191" s="884">
        <v>44013.0</v>
      </c>
      <c r="F191" s="882" t="s">
        <v>2186</v>
      </c>
      <c r="G191" s="301" t="s">
        <v>3270</v>
      </c>
      <c r="H191" s="301" t="s">
        <v>2341</v>
      </c>
      <c r="I191" s="301" t="s">
        <v>3271</v>
      </c>
      <c r="J191" s="301" t="s">
        <v>3272</v>
      </c>
      <c r="K191" s="301" t="s">
        <v>2418</v>
      </c>
      <c r="L191" s="301" t="s">
        <v>3273</v>
      </c>
      <c r="M191" s="301" t="s">
        <v>3274</v>
      </c>
      <c r="N191" s="301" t="s">
        <v>3256</v>
      </c>
    </row>
    <row r="192">
      <c r="A192" s="887" t="s">
        <v>2218</v>
      </c>
      <c r="B192" s="298">
        <v>170.0</v>
      </c>
      <c r="C192" s="301" t="s">
        <v>2219</v>
      </c>
      <c r="D192" s="298">
        <v>1014.0</v>
      </c>
      <c r="E192" s="884">
        <v>44044.0</v>
      </c>
      <c r="F192" s="301" t="s">
        <v>2186</v>
      </c>
      <c r="G192" s="298" t="s">
        <v>3275</v>
      </c>
      <c r="H192" s="298" t="s">
        <v>2421</v>
      </c>
      <c r="I192" s="298" t="s">
        <v>3276</v>
      </c>
      <c r="J192" s="298" t="s">
        <v>3277</v>
      </c>
      <c r="K192" s="298" t="s">
        <v>2413</v>
      </c>
      <c r="L192" s="301" t="s">
        <v>3278</v>
      </c>
      <c r="M192" s="298" t="s">
        <v>3279</v>
      </c>
      <c r="N192" s="298" t="s">
        <v>3256</v>
      </c>
    </row>
    <row r="193">
      <c r="A193" s="886" t="s">
        <v>2218</v>
      </c>
      <c r="B193" s="298">
        <v>170.0</v>
      </c>
      <c r="C193" s="301" t="s">
        <v>2219</v>
      </c>
      <c r="D193" s="298">
        <v>1014.0</v>
      </c>
      <c r="E193" s="884">
        <v>44075.0</v>
      </c>
      <c r="F193" s="882" t="s">
        <v>2186</v>
      </c>
      <c r="G193" s="298" t="s">
        <v>3280</v>
      </c>
      <c r="H193" s="298" t="s">
        <v>2549</v>
      </c>
      <c r="I193" s="298" t="s">
        <v>3281</v>
      </c>
      <c r="J193" s="298" t="s">
        <v>3282</v>
      </c>
      <c r="K193" s="298" t="s">
        <v>2428</v>
      </c>
      <c r="L193" s="301" t="s">
        <v>3283</v>
      </c>
      <c r="M193" s="298" t="s">
        <v>3284</v>
      </c>
      <c r="N193" s="298" t="s">
        <v>3256</v>
      </c>
    </row>
    <row r="194">
      <c r="A194" s="887" t="s">
        <v>2218</v>
      </c>
      <c r="B194" s="298">
        <v>170.0</v>
      </c>
      <c r="C194" s="301" t="s">
        <v>2219</v>
      </c>
      <c r="D194" s="298">
        <v>1014.0</v>
      </c>
      <c r="E194" s="888">
        <v>44105.0</v>
      </c>
      <c r="F194" s="301" t="s">
        <v>2186</v>
      </c>
      <c r="G194" s="298" t="s">
        <v>3285</v>
      </c>
      <c r="H194" s="298" t="s">
        <v>2361</v>
      </c>
      <c r="I194" s="298" t="s">
        <v>3286</v>
      </c>
      <c r="J194" s="298" t="s">
        <v>3287</v>
      </c>
      <c r="K194" s="298" t="s">
        <v>2432</v>
      </c>
      <c r="L194" s="301" t="s">
        <v>3288</v>
      </c>
      <c r="M194" s="298" t="s">
        <v>3289</v>
      </c>
      <c r="N194" s="298" t="s">
        <v>3256</v>
      </c>
    </row>
    <row r="195">
      <c r="A195" s="886" t="s">
        <v>2218</v>
      </c>
      <c r="B195" s="298">
        <v>170.0</v>
      </c>
      <c r="C195" s="301" t="s">
        <v>2219</v>
      </c>
      <c r="D195" s="298">
        <v>1014.0</v>
      </c>
      <c r="E195" s="888">
        <v>44136.0</v>
      </c>
      <c r="F195" s="882" t="s">
        <v>2186</v>
      </c>
      <c r="G195" s="298">
        <v>232.0</v>
      </c>
      <c r="H195" s="298" t="s">
        <v>2368</v>
      </c>
      <c r="I195" s="298" t="s">
        <v>3290</v>
      </c>
      <c r="J195" s="298" t="s">
        <v>3291</v>
      </c>
      <c r="K195" s="298" t="s">
        <v>2438</v>
      </c>
      <c r="L195" s="301" t="s">
        <v>1147</v>
      </c>
      <c r="M195" s="298" t="s">
        <v>3292</v>
      </c>
      <c r="N195" s="298" t="s">
        <v>3256</v>
      </c>
    </row>
    <row r="196">
      <c r="A196" s="887" t="s">
        <v>2218</v>
      </c>
      <c r="B196" s="298">
        <v>170.0</v>
      </c>
      <c r="C196" s="301" t="s">
        <v>2219</v>
      </c>
      <c r="D196" s="298">
        <v>1014.0</v>
      </c>
      <c r="E196" s="888">
        <v>44166.0</v>
      </c>
      <c r="F196" s="301" t="s">
        <v>2186</v>
      </c>
      <c r="G196" s="298" t="s">
        <v>3293</v>
      </c>
      <c r="H196" s="298" t="s">
        <v>2441</v>
      </c>
      <c r="I196" s="298" t="s">
        <v>3294</v>
      </c>
      <c r="J196" s="298" t="s">
        <v>3295</v>
      </c>
      <c r="K196" s="298" t="s">
        <v>3296</v>
      </c>
      <c r="L196" s="301" t="s">
        <v>3297</v>
      </c>
      <c r="M196" s="298">
        <v>623.0</v>
      </c>
      <c r="N196" s="298" t="s">
        <v>3298</v>
      </c>
    </row>
    <row r="197">
      <c r="A197" s="301" t="s">
        <v>2220</v>
      </c>
      <c r="B197" s="298">
        <v>175.0</v>
      </c>
      <c r="C197" s="301" t="s">
        <v>2221</v>
      </c>
      <c r="D197" s="298">
        <v>600.0</v>
      </c>
      <c r="E197" s="884">
        <v>43831.0</v>
      </c>
      <c r="F197" s="301" t="s">
        <v>2186</v>
      </c>
      <c r="G197" s="298" t="s">
        <v>3299</v>
      </c>
      <c r="H197" s="298" t="s">
        <v>2299</v>
      </c>
      <c r="I197" s="298" t="s">
        <v>3300</v>
      </c>
      <c r="J197" s="298" t="s">
        <v>3301</v>
      </c>
      <c r="K197" s="298" t="s">
        <v>2448</v>
      </c>
      <c r="L197" s="301" t="s">
        <v>3302</v>
      </c>
      <c r="M197" s="298" t="s">
        <v>2593</v>
      </c>
      <c r="N197" s="301"/>
    </row>
    <row r="198">
      <c r="A198" s="301" t="s">
        <v>2220</v>
      </c>
      <c r="B198" s="298">
        <v>175.0</v>
      </c>
      <c r="C198" s="301" t="s">
        <v>2221</v>
      </c>
      <c r="D198" s="298">
        <v>600.0</v>
      </c>
      <c r="E198" s="884">
        <v>43862.0</v>
      </c>
      <c r="F198" s="301" t="s">
        <v>2186</v>
      </c>
      <c r="G198" s="298" t="s">
        <v>3303</v>
      </c>
      <c r="H198" s="298" t="s">
        <v>2306</v>
      </c>
      <c r="I198" s="298" t="s">
        <v>3304</v>
      </c>
      <c r="J198" s="298" t="s">
        <v>3178</v>
      </c>
      <c r="K198" s="298" t="s">
        <v>3305</v>
      </c>
      <c r="L198" s="301" t="s">
        <v>3306</v>
      </c>
      <c r="M198" s="298" t="s">
        <v>3307</v>
      </c>
      <c r="N198" s="301"/>
    </row>
    <row r="199">
      <c r="A199" s="890" t="s">
        <v>2220</v>
      </c>
      <c r="B199" s="298">
        <v>175.0</v>
      </c>
      <c r="C199" s="301" t="s">
        <v>2221</v>
      </c>
      <c r="D199" s="298">
        <v>600.0</v>
      </c>
      <c r="E199" s="884">
        <v>43891.0</v>
      </c>
      <c r="F199" s="882" t="s">
        <v>2186</v>
      </c>
      <c r="G199" s="298" t="s">
        <v>3308</v>
      </c>
      <c r="H199" s="298" t="s">
        <v>2850</v>
      </c>
      <c r="I199" s="298" t="s">
        <v>3309</v>
      </c>
      <c r="J199" s="298" t="s">
        <v>2314</v>
      </c>
      <c r="K199" s="298" t="s">
        <v>3310</v>
      </c>
      <c r="L199" s="301" t="s">
        <v>3311</v>
      </c>
      <c r="M199" s="298" t="s">
        <v>3312</v>
      </c>
      <c r="N199" s="301"/>
    </row>
    <row r="200">
      <c r="A200" s="301" t="s">
        <v>2220</v>
      </c>
      <c r="B200" s="298">
        <v>175.0</v>
      </c>
      <c r="C200" s="301" t="s">
        <v>2221</v>
      </c>
      <c r="D200" s="298">
        <v>600.0</v>
      </c>
      <c r="E200" s="884">
        <v>43922.0</v>
      </c>
      <c r="F200" s="301" t="s">
        <v>2186</v>
      </c>
      <c r="G200" s="298" t="s">
        <v>3313</v>
      </c>
      <c r="H200" s="298" t="s">
        <v>2320</v>
      </c>
      <c r="I200" s="298" t="s">
        <v>3314</v>
      </c>
      <c r="J200" s="298" t="s">
        <v>2314</v>
      </c>
      <c r="K200" s="298" t="s">
        <v>3315</v>
      </c>
      <c r="L200" s="301" t="s">
        <v>3316</v>
      </c>
      <c r="M200" s="298" t="s">
        <v>3317</v>
      </c>
      <c r="N200" s="301"/>
    </row>
    <row r="201">
      <c r="A201" s="301" t="s">
        <v>2220</v>
      </c>
      <c r="B201" s="298">
        <v>175.0</v>
      </c>
      <c r="C201" s="301" t="s">
        <v>2221</v>
      </c>
      <c r="D201" s="298">
        <v>600.0</v>
      </c>
      <c r="E201" s="884">
        <v>43952.0</v>
      </c>
      <c r="F201" s="301" t="s">
        <v>2186</v>
      </c>
      <c r="G201" s="298" t="s">
        <v>3318</v>
      </c>
      <c r="H201" s="298" t="s">
        <v>2406</v>
      </c>
      <c r="I201" s="298" t="s">
        <v>3319</v>
      </c>
      <c r="J201" s="298" t="s">
        <v>3320</v>
      </c>
      <c r="K201" s="298">
        <v>221.0</v>
      </c>
      <c r="L201" s="301" t="s">
        <v>3283</v>
      </c>
      <c r="M201" s="298" t="s">
        <v>3321</v>
      </c>
      <c r="N201" s="301"/>
    </row>
    <row r="202">
      <c r="A202" s="890" t="s">
        <v>2220</v>
      </c>
      <c r="B202" s="298">
        <v>175.0</v>
      </c>
      <c r="C202" s="301" t="s">
        <v>2221</v>
      </c>
      <c r="D202" s="298">
        <v>600.0</v>
      </c>
      <c r="E202" s="884">
        <v>43983.0</v>
      </c>
      <c r="F202" s="882" t="s">
        <v>2186</v>
      </c>
      <c r="G202" s="301" t="s">
        <v>3322</v>
      </c>
      <c r="H202" s="301" t="s">
        <v>2411</v>
      </c>
      <c r="I202" s="301" t="s">
        <v>3323</v>
      </c>
      <c r="J202" s="301" t="s">
        <v>3324</v>
      </c>
      <c r="K202" s="301" t="s">
        <v>2475</v>
      </c>
      <c r="L202" s="301" t="s">
        <v>3325</v>
      </c>
      <c r="M202" s="301" t="s">
        <v>3326</v>
      </c>
      <c r="N202" s="301"/>
    </row>
    <row r="203">
      <c r="A203" s="890" t="s">
        <v>2220</v>
      </c>
      <c r="B203" s="298">
        <v>175.0</v>
      </c>
      <c r="C203" s="301" t="s">
        <v>2221</v>
      </c>
      <c r="D203" s="298">
        <v>600.0</v>
      </c>
      <c r="E203" s="884">
        <v>44013.0</v>
      </c>
      <c r="F203" s="882" t="s">
        <v>2186</v>
      </c>
      <c r="G203" s="298" t="s">
        <v>3157</v>
      </c>
      <c r="H203" s="298" t="s">
        <v>2341</v>
      </c>
      <c r="I203" s="298" t="s">
        <v>3327</v>
      </c>
      <c r="J203" s="298" t="s">
        <v>3328</v>
      </c>
      <c r="K203" s="298" t="s">
        <v>2479</v>
      </c>
      <c r="L203" s="301" t="s">
        <v>3283</v>
      </c>
      <c r="M203" s="298" t="s">
        <v>3329</v>
      </c>
      <c r="N203" s="301"/>
    </row>
    <row r="204">
      <c r="A204" s="301" t="s">
        <v>2220</v>
      </c>
      <c r="B204" s="298">
        <v>175.0</v>
      </c>
      <c r="C204" s="301" t="s">
        <v>2221</v>
      </c>
      <c r="D204" s="298">
        <v>600.0</v>
      </c>
      <c r="E204" s="884">
        <v>44044.0</v>
      </c>
      <c r="F204" s="301" t="s">
        <v>2186</v>
      </c>
      <c r="G204" s="298" t="s">
        <v>3157</v>
      </c>
      <c r="H204" s="298" t="s">
        <v>2341</v>
      </c>
      <c r="I204" s="298" t="s">
        <v>3327</v>
      </c>
      <c r="J204" s="298" t="s">
        <v>3328</v>
      </c>
      <c r="K204" s="298" t="s">
        <v>2479</v>
      </c>
      <c r="L204" s="301" t="s">
        <v>3283</v>
      </c>
      <c r="M204" s="298" t="s">
        <v>3329</v>
      </c>
      <c r="N204" s="301"/>
    </row>
    <row r="205">
      <c r="A205" s="301" t="s">
        <v>2220</v>
      </c>
      <c r="B205" s="298">
        <v>175.0</v>
      </c>
      <c r="C205" s="301" t="s">
        <v>2221</v>
      </c>
      <c r="D205" s="298">
        <v>600.0</v>
      </c>
      <c r="E205" s="884">
        <v>44075.0</v>
      </c>
      <c r="F205" s="301" t="s">
        <v>2186</v>
      </c>
      <c r="G205" s="298" t="s">
        <v>3330</v>
      </c>
      <c r="H205" s="298" t="s">
        <v>2549</v>
      </c>
      <c r="I205" s="298" t="s">
        <v>3331</v>
      </c>
      <c r="J205" s="298" t="s">
        <v>3332</v>
      </c>
      <c r="K205" s="298" t="s">
        <v>2491</v>
      </c>
      <c r="L205" s="301" t="s">
        <v>3333</v>
      </c>
      <c r="M205" s="298" t="s">
        <v>3334</v>
      </c>
      <c r="N205" s="298" t="s">
        <v>3329</v>
      </c>
    </row>
    <row r="206">
      <c r="A206" s="891" t="s">
        <v>2220</v>
      </c>
      <c r="B206" s="298">
        <v>175.0</v>
      </c>
      <c r="C206" s="301" t="s">
        <v>2221</v>
      </c>
      <c r="D206" s="298">
        <v>600.0</v>
      </c>
      <c r="E206" s="888">
        <v>44105.0</v>
      </c>
      <c r="F206" s="882" t="s">
        <v>2186</v>
      </c>
      <c r="G206" s="298" t="s">
        <v>3335</v>
      </c>
      <c r="H206" s="298" t="s">
        <v>2361</v>
      </c>
      <c r="I206" s="298" t="s">
        <v>3336</v>
      </c>
      <c r="J206" s="298" t="s">
        <v>3337</v>
      </c>
      <c r="K206" s="298" t="s">
        <v>2497</v>
      </c>
      <c r="L206" s="301" t="s">
        <v>3338</v>
      </c>
      <c r="M206" s="298" t="s">
        <v>3339</v>
      </c>
      <c r="N206" s="298" t="s">
        <v>3329</v>
      </c>
    </row>
    <row r="207">
      <c r="A207" s="890" t="s">
        <v>2220</v>
      </c>
      <c r="B207" s="298">
        <v>175.0</v>
      </c>
      <c r="C207" s="301" t="s">
        <v>2221</v>
      </c>
      <c r="D207" s="298">
        <v>600.0</v>
      </c>
      <c r="E207" s="888">
        <v>44136.0</v>
      </c>
      <c r="F207" s="882" t="s">
        <v>2186</v>
      </c>
      <c r="G207" s="301" t="s">
        <v>3340</v>
      </c>
      <c r="H207" s="301" t="s">
        <v>2435</v>
      </c>
      <c r="I207" s="301" t="s">
        <v>3341</v>
      </c>
      <c r="J207" s="301" t="s">
        <v>3342</v>
      </c>
      <c r="K207" s="301" t="s">
        <v>2781</v>
      </c>
      <c r="L207" s="301" t="s">
        <v>3343</v>
      </c>
      <c r="M207" s="301" t="s">
        <v>3344</v>
      </c>
      <c r="N207" s="301" t="s">
        <v>3329</v>
      </c>
    </row>
    <row r="208">
      <c r="A208" s="890" t="s">
        <v>2220</v>
      </c>
      <c r="B208" s="298">
        <v>175.0</v>
      </c>
      <c r="C208" s="301" t="s">
        <v>2221</v>
      </c>
      <c r="D208" s="298">
        <v>600.0</v>
      </c>
      <c r="E208" s="888">
        <v>44166.0</v>
      </c>
      <c r="F208" s="882" t="s">
        <v>2186</v>
      </c>
      <c r="G208" s="298" t="s">
        <v>3345</v>
      </c>
      <c r="H208" s="298" t="s">
        <v>2441</v>
      </c>
      <c r="I208" s="298" t="s">
        <v>3346</v>
      </c>
      <c r="J208" s="298" t="s">
        <v>3347</v>
      </c>
      <c r="K208" s="298" t="s">
        <v>2786</v>
      </c>
      <c r="L208" s="301" t="s">
        <v>1159</v>
      </c>
      <c r="M208" s="298" t="s">
        <v>3348</v>
      </c>
      <c r="N208" s="298" t="s">
        <v>3349</v>
      </c>
    </row>
    <row r="209">
      <c r="A209" s="891" t="s">
        <v>2222</v>
      </c>
      <c r="B209" s="298">
        <v>173.0</v>
      </c>
      <c r="C209" s="301" t="s">
        <v>2223</v>
      </c>
      <c r="D209" s="298">
        <v>520.0</v>
      </c>
      <c r="E209" s="884">
        <v>43831.0</v>
      </c>
      <c r="F209" s="882" t="s">
        <v>2186</v>
      </c>
      <c r="G209" s="301" t="s">
        <v>3350</v>
      </c>
      <c r="H209" s="301" t="s">
        <v>2299</v>
      </c>
      <c r="I209" s="301" t="s">
        <v>3351</v>
      </c>
      <c r="J209" s="301" t="s">
        <v>3352</v>
      </c>
      <c r="K209" s="301" t="s">
        <v>2689</v>
      </c>
      <c r="L209" s="301" t="s">
        <v>1136</v>
      </c>
      <c r="M209" s="301" t="s">
        <v>3353</v>
      </c>
      <c r="N209" s="301"/>
    </row>
    <row r="210">
      <c r="A210" s="301" t="s">
        <v>2222</v>
      </c>
      <c r="B210" s="298">
        <v>173.0</v>
      </c>
      <c r="C210" s="301" t="s">
        <v>2223</v>
      </c>
      <c r="D210" s="298">
        <v>520.0</v>
      </c>
      <c r="E210" s="884">
        <v>43862.0</v>
      </c>
      <c r="F210" s="301" t="s">
        <v>2186</v>
      </c>
      <c r="G210" s="298" t="s">
        <v>3275</v>
      </c>
      <c r="H210" s="298" t="s">
        <v>2306</v>
      </c>
      <c r="I210" s="298" t="s">
        <v>3354</v>
      </c>
      <c r="J210" s="298" t="s">
        <v>3355</v>
      </c>
      <c r="K210" s="298" t="s">
        <v>2846</v>
      </c>
      <c r="L210" s="301" t="s">
        <v>3356</v>
      </c>
      <c r="M210" s="298" t="s">
        <v>3357</v>
      </c>
      <c r="N210" s="301"/>
    </row>
    <row r="211">
      <c r="A211" s="891" t="s">
        <v>2222</v>
      </c>
      <c r="B211" s="298">
        <v>173.0</v>
      </c>
      <c r="C211" s="301" t="s">
        <v>2223</v>
      </c>
      <c r="D211" s="298">
        <v>520.0</v>
      </c>
      <c r="E211" s="884">
        <v>43891.0</v>
      </c>
      <c r="F211" s="882" t="s">
        <v>2186</v>
      </c>
      <c r="G211" s="301" t="s">
        <v>3358</v>
      </c>
      <c r="H211" s="301" t="s">
        <v>3359</v>
      </c>
      <c r="I211" s="301" t="s">
        <v>3360</v>
      </c>
      <c r="J211" s="301" t="s">
        <v>3361</v>
      </c>
      <c r="K211" s="301" t="s">
        <v>2791</v>
      </c>
      <c r="L211" s="301" t="s">
        <v>3362</v>
      </c>
      <c r="M211" s="301" t="s">
        <v>3363</v>
      </c>
      <c r="N211" s="301"/>
    </row>
    <row r="212">
      <c r="A212" s="890" t="s">
        <v>2222</v>
      </c>
      <c r="B212" s="298">
        <v>173.0</v>
      </c>
      <c r="C212" s="301" t="s">
        <v>2223</v>
      </c>
      <c r="D212" s="298">
        <v>520.0</v>
      </c>
      <c r="E212" s="884">
        <v>43922.0</v>
      </c>
      <c r="F212" s="882" t="s">
        <v>2186</v>
      </c>
      <c r="G212" s="298" t="s">
        <v>3364</v>
      </c>
      <c r="H212" s="298" t="s">
        <v>2320</v>
      </c>
      <c r="I212" s="298" t="s">
        <v>3365</v>
      </c>
      <c r="J212" s="298" t="s">
        <v>3366</v>
      </c>
      <c r="K212" s="298" t="s">
        <v>2704</v>
      </c>
      <c r="L212" s="301" t="s">
        <v>3367</v>
      </c>
      <c r="M212" s="298" t="s">
        <v>3368</v>
      </c>
      <c r="N212" s="298" t="s">
        <v>3369</v>
      </c>
    </row>
    <row r="213">
      <c r="A213" s="301" t="s">
        <v>2222</v>
      </c>
      <c r="B213" s="298">
        <v>173.0</v>
      </c>
      <c r="C213" s="301" t="s">
        <v>2223</v>
      </c>
      <c r="D213" s="298">
        <v>520.0</v>
      </c>
      <c r="E213" s="884">
        <v>43952.0</v>
      </c>
      <c r="F213" s="301" t="s">
        <v>2186</v>
      </c>
      <c r="G213" s="298" t="s">
        <v>3370</v>
      </c>
      <c r="H213" s="298" t="s">
        <v>2327</v>
      </c>
      <c r="I213" s="298" t="s">
        <v>3371</v>
      </c>
      <c r="J213" s="298" t="s">
        <v>3372</v>
      </c>
      <c r="K213" s="298" t="s">
        <v>3132</v>
      </c>
      <c r="L213" s="301" t="s">
        <v>3373</v>
      </c>
      <c r="M213" s="298" t="s">
        <v>3374</v>
      </c>
      <c r="N213" s="298" t="s">
        <v>3369</v>
      </c>
    </row>
    <row r="214">
      <c r="A214" s="891" t="s">
        <v>2222</v>
      </c>
      <c r="B214" s="298">
        <v>173.0</v>
      </c>
      <c r="C214" s="301" t="s">
        <v>2223</v>
      </c>
      <c r="D214" s="298">
        <v>520.0</v>
      </c>
      <c r="E214" s="884">
        <v>43983.0</v>
      </c>
      <c r="F214" s="882" t="s">
        <v>2186</v>
      </c>
      <c r="G214" s="301" t="s">
        <v>3375</v>
      </c>
      <c r="H214" s="301" t="s">
        <v>2411</v>
      </c>
      <c r="I214" s="301" t="s">
        <v>3376</v>
      </c>
      <c r="J214" s="301" t="s">
        <v>3377</v>
      </c>
      <c r="K214" s="301" t="s">
        <v>3138</v>
      </c>
      <c r="L214" s="301" t="s">
        <v>3378</v>
      </c>
      <c r="M214" s="301" t="s">
        <v>3379</v>
      </c>
      <c r="N214" s="301" t="s">
        <v>3369</v>
      </c>
    </row>
    <row r="215">
      <c r="A215" s="890" t="s">
        <v>2222</v>
      </c>
      <c r="B215" s="298">
        <v>173.0</v>
      </c>
      <c r="C215" s="301" t="s">
        <v>2223</v>
      </c>
      <c r="D215" s="298">
        <v>520.0</v>
      </c>
      <c r="E215" s="884">
        <v>44013.0</v>
      </c>
      <c r="F215" s="882" t="s">
        <v>2186</v>
      </c>
      <c r="G215" s="298" t="s">
        <v>3380</v>
      </c>
      <c r="H215" s="298" t="s">
        <v>2341</v>
      </c>
      <c r="I215" s="298" t="s">
        <v>3381</v>
      </c>
      <c r="J215" s="298" t="s">
        <v>3382</v>
      </c>
      <c r="K215" s="298" t="s">
        <v>3144</v>
      </c>
      <c r="L215" s="301" t="s">
        <v>3383</v>
      </c>
      <c r="M215" s="298" t="s">
        <v>3384</v>
      </c>
      <c r="N215" s="298" t="s">
        <v>3369</v>
      </c>
    </row>
    <row r="216">
      <c r="A216" s="301" t="s">
        <v>2222</v>
      </c>
      <c r="B216" s="298">
        <v>173.0</v>
      </c>
      <c r="C216" s="301" t="s">
        <v>2223</v>
      </c>
      <c r="D216" s="298">
        <v>520.0</v>
      </c>
      <c r="E216" s="884">
        <v>44044.0</v>
      </c>
      <c r="F216" s="301" t="s">
        <v>2186</v>
      </c>
      <c r="G216" s="298" t="s">
        <v>3385</v>
      </c>
      <c r="H216" s="298" t="s">
        <v>2421</v>
      </c>
      <c r="I216" s="298" t="s">
        <v>3386</v>
      </c>
      <c r="J216" s="298" t="s">
        <v>3387</v>
      </c>
      <c r="K216" s="298" t="s">
        <v>2814</v>
      </c>
      <c r="L216" s="301" t="s">
        <v>3011</v>
      </c>
      <c r="M216" s="298" t="s">
        <v>3388</v>
      </c>
      <c r="N216" s="298" t="s">
        <v>3369</v>
      </c>
    </row>
    <row r="217">
      <c r="A217" s="890" t="s">
        <v>2222</v>
      </c>
      <c r="B217" s="298">
        <v>173.0</v>
      </c>
      <c r="C217" s="301" t="s">
        <v>2223</v>
      </c>
      <c r="D217" s="298">
        <v>520.0</v>
      </c>
      <c r="E217" s="884">
        <v>44075.0</v>
      </c>
      <c r="F217" s="882" t="s">
        <v>2186</v>
      </c>
      <c r="G217" s="298" t="s">
        <v>3389</v>
      </c>
      <c r="H217" s="298" t="s">
        <v>2354</v>
      </c>
      <c r="I217" s="298" t="s">
        <v>3390</v>
      </c>
      <c r="J217" s="298" t="s">
        <v>3391</v>
      </c>
      <c r="K217" s="298" t="s">
        <v>2727</v>
      </c>
      <c r="L217" s="301" t="s">
        <v>2465</v>
      </c>
      <c r="M217" s="298" t="s">
        <v>3392</v>
      </c>
      <c r="N217" s="298" t="s">
        <v>3369</v>
      </c>
    </row>
    <row r="218">
      <c r="A218" s="301" t="s">
        <v>2222</v>
      </c>
      <c r="B218" s="298">
        <v>173.0</v>
      </c>
      <c r="C218" s="301" t="s">
        <v>2223</v>
      </c>
      <c r="D218" s="298">
        <v>520.0</v>
      </c>
      <c r="E218" s="888">
        <v>44105.0</v>
      </c>
      <c r="F218" s="301" t="s">
        <v>2186</v>
      </c>
      <c r="G218" s="298" t="s">
        <v>3393</v>
      </c>
      <c r="H218" s="298" t="s">
        <v>2361</v>
      </c>
      <c r="I218" s="298" t="s">
        <v>3394</v>
      </c>
      <c r="J218" s="298" t="s">
        <v>3395</v>
      </c>
      <c r="K218" s="298" t="s">
        <v>2732</v>
      </c>
      <c r="L218" s="301" t="s">
        <v>1060</v>
      </c>
      <c r="M218" s="298" t="s">
        <v>3396</v>
      </c>
      <c r="N218" s="298" t="s">
        <v>3369</v>
      </c>
    </row>
    <row r="219">
      <c r="A219" s="891" t="s">
        <v>2222</v>
      </c>
      <c r="B219" s="298">
        <v>173.0</v>
      </c>
      <c r="C219" s="301" t="s">
        <v>2223</v>
      </c>
      <c r="D219" s="298">
        <v>520.0</v>
      </c>
      <c r="E219" s="888">
        <v>44136.0</v>
      </c>
      <c r="F219" s="882" t="s">
        <v>2186</v>
      </c>
      <c r="G219" s="298" t="s">
        <v>3397</v>
      </c>
      <c r="H219" s="298" t="s">
        <v>2368</v>
      </c>
      <c r="I219" s="298" t="s">
        <v>3398</v>
      </c>
      <c r="J219" s="298" t="s">
        <v>3399</v>
      </c>
      <c r="K219" s="298" t="s">
        <v>2736</v>
      </c>
      <c r="L219" s="301" t="s">
        <v>1061</v>
      </c>
      <c r="M219" s="298" t="s">
        <v>3400</v>
      </c>
      <c r="N219" s="298" t="s">
        <v>3369</v>
      </c>
    </row>
    <row r="220">
      <c r="A220" s="301" t="s">
        <v>2222</v>
      </c>
      <c r="B220" s="298">
        <v>173.0</v>
      </c>
      <c r="C220" s="301" t="s">
        <v>2223</v>
      </c>
      <c r="D220" s="298">
        <v>520.0</v>
      </c>
      <c r="E220" s="888">
        <v>44166.0</v>
      </c>
      <c r="F220" s="301" t="s">
        <v>2186</v>
      </c>
      <c r="G220" s="298" t="s">
        <v>2594</v>
      </c>
      <c r="H220" s="298" t="s">
        <v>2375</v>
      </c>
      <c r="I220" s="298" t="s">
        <v>3401</v>
      </c>
      <c r="J220" s="298" t="s">
        <v>3402</v>
      </c>
      <c r="K220" s="298" t="s">
        <v>2836</v>
      </c>
      <c r="L220" s="301" t="s">
        <v>1062</v>
      </c>
      <c r="M220" s="298" t="s">
        <v>3403</v>
      </c>
      <c r="N220" s="298" t="s">
        <v>3404</v>
      </c>
    </row>
    <row r="221">
      <c r="A221" s="301" t="s">
        <v>2224</v>
      </c>
      <c r="B221" s="298">
        <v>161.0</v>
      </c>
      <c r="C221" s="301" t="s">
        <v>2225</v>
      </c>
      <c r="D221" s="298">
        <v>604.0</v>
      </c>
      <c r="E221" s="884">
        <v>43831.0</v>
      </c>
      <c r="F221" s="301" t="s">
        <v>2186</v>
      </c>
      <c r="G221" s="298" t="s">
        <v>3405</v>
      </c>
      <c r="H221" s="298" t="s">
        <v>2299</v>
      </c>
      <c r="I221" s="298" t="s">
        <v>3406</v>
      </c>
      <c r="J221" s="298" t="s">
        <v>3407</v>
      </c>
      <c r="K221" s="298" t="s">
        <v>2302</v>
      </c>
      <c r="L221" s="301" t="s">
        <v>3408</v>
      </c>
      <c r="M221" s="298" t="s">
        <v>3409</v>
      </c>
      <c r="N221" s="301"/>
    </row>
    <row r="222">
      <c r="A222" s="891" t="s">
        <v>2224</v>
      </c>
      <c r="B222" s="298">
        <v>161.0</v>
      </c>
      <c r="C222" s="301" t="s">
        <v>2225</v>
      </c>
      <c r="D222" s="298">
        <v>604.0</v>
      </c>
      <c r="E222" s="884">
        <v>43862.0</v>
      </c>
      <c r="F222" s="882" t="s">
        <v>2186</v>
      </c>
      <c r="G222" s="298" t="s">
        <v>3410</v>
      </c>
      <c r="H222" s="298" t="s">
        <v>2306</v>
      </c>
      <c r="I222" s="298" t="s">
        <v>3411</v>
      </c>
      <c r="J222" s="298" t="s">
        <v>3412</v>
      </c>
      <c r="K222" s="298" t="s">
        <v>2309</v>
      </c>
      <c r="L222" s="301" t="s">
        <v>3413</v>
      </c>
      <c r="M222" s="298" t="s">
        <v>3414</v>
      </c>
      <c r="N222" s="301"/>
    </row>
    <row r="223">
      <c r="A223" s="890" t="s">
        <v>2224</v>
      </c>
      <c r="B223" s="298">
        <v>161.0</v>
      </c>
      <c r="C223" s="301" t="s">
        <v>2225</v>
      </c>
      <c r="D223" s="298">
        <v>604.0</v>
      </c>
      <c r="E223" s="884">
        <v>43891.0</v>
      </c>
      <c r="F223" s="882" t="s">
        <v>2186</v>
      </c>
      <c r="G223" s="298" t="s">
        <v>3415</v>
      </c>
      <c r="H223" s="298" t="s">
        <v>2850</v>
      </c>
      <c r="I223" s="298" t="s">
        <v>3416</v>
      </c>
      <c r="J223" s="298" t="s">
        <v>3184</v>
      </c>
      <c r="K223" s="298" t="s">
        <v>2315</v>
      </c>
      <c r="L223" s="301" t="s">
        <v>3417</v>
      </c>
      <c r="M223" s="298" t="s">
        <v>3418</v>
      </c>
      <c r="N223" s="298" t="s">
        <v>3418</v>
      </c>
    </row>
    <row r="224">
      <c r="A224" s="890" t="s">
        <v>2224</v>
      </c>
      <c r="B224" s="298">
        <v>161.0</v>
      </c>
      <c r="C224" s="301" t="s">
        <v>2225</v>
      </c>
      <c r="D224" s="298">
        <v>604.0</v>
      </c>
      <c r="E224" s="884">
        <v>43922.0</v>
      </c>
      <c r="F224" s="882" t="s">
        <v>2186</v>
      </c>
      <c r="G224" s="298" t="s">
        <v>3419</v>
      </c>
      <c r="H224" s="298" t="s">
        <v>2320</v>
      </c>
      <c r="I224" s="298" t="s">
        <v>3420</v>
      </c>
      <c r="J224" s="298" t="s">
        <v>3421</v>
      </c>
      <c r="K224" s="298" t="s">
        <v>2323</v>
      </c>
      <c r="L224" s="301" t="s">
        <v>3422</v>
      </c>
      <c r="M224" s="298">
        <v>631.0</v>
      </c>
      <c r="N224" s="298" t="s">
        <v>3414</v>
      </c>
    </row>
    <row r="225">
      <c r="A225" s="890" t="s">
        <v>2224</v>
      </c>
      <c r="B225" s="298">
        <v>161.0</v>
      </c>
      <c r="C225" s="301" t="s">
        <v>2225</v>
      </c>
      <c r="D225" s="298">
        <v>604.0</v>
      </c>
      <c r="E225" s="884">
        <v>43952.0</v>
      </c>
      <c r="F225" s="882" t="s">
        <v>2186</v>
      </c>
      <c r="G225" s="298" t="s">
        <v>3423</v>
      </c>
      <c r="H225" s="298" t="s">
        <v>2327</v>
      </c>
      <c r="I225" s="298" t="s">
        <v>3424</v>
      </c>
      <c r="J225" s="298" t="s">
        <v>3425</v>
      </c>
      <c r="K225" s="298" t="s">
        <v>2330</v>
      </c>
      <c r="L225" s="301" t="s">
        <v>3426</v>
      </c>
      <c r="M225" s="298" t="s">
        <v>3427</v>
      </c>
      <c r="N225" s="298" t="s">
        <v>3414</v>
      </c>
    </row>
    <row r="226">
      <c r="A226" s="890" t="s">
        <v>2224</v>
      </c>
      <c r="B226" s="298">
        <v>161.0</v>
      </c>
      <c r="C226" s="301" t="s">
        <v>2225</v>
      </c>
      <c r="D226" s="298">
        <v>604.0</v>
      </c>
      <c r="E226" s="884">
        <v>43983.0</v>
      </c>
      <c r="F226" s="882" t="s">
        <v>2186</v>
      </c>
      <c r="G226" s="298" t="s">
        <v>3428</v>
      </c>
      <c r="H226" s="298" t="s">
        <v>2334</v>
      </c>
      <c r="I226" s="298" t="s">
        <v>3429</v>
      </c>
      <c r="J226" s="298" t="s">
        <v>3430</v>
      </c>
      <c r="K226" s="298" t="s">
        <v>2337</v>
      </c>
      <c r="L226" s="301" t="s">
        <v>3431</v>
      </c>
      <c r="M226" s="298" t="s">
        <v>3432</v>
      </c>
      <c r="N226" s="298" t="s">
        <v>3414</v>
      </c>
    </row>
    <row r="227">
      <c r="A227" s="891" t="s">
        <v>2224</v>
      </c>
      <c r="B227" s="298">
        <v>161.0</v>
      </c>
      <c r="C227" s="301" t="s">
        <v>2225</v>
      </c>
      <c r="D227" s="298">
        <v>604.0</v>
      </c>
      <c r="E227" s="884">
        <v>44013.0</v>
      </c>
      <c r="F227" s="882" t="s">
        <v>2186</v>
      </c>
      <c r="G227" s="298" t="s">
        <v>3433</v>
      </c>
      <c r="H227" s="298" t="s">
        <v>2341</v>
      </c>
      <c r="I227" s="298" t="s">
        <v>3434</v>
      </c>
      <c r="J227" s="298" t="s">
        <v>3435</v>
      </c>
      <c r="K227" s="298" t="s">
        <v>3436</v>
      </c>
      <c r="L227" s="301" t="s">
        <v>3437</v>
      </c>
      <c r="M227" s="298" t="s">
        <v>3438</v>
      </c>
      <c r="N227" s="298" t="s">
        <v>3414</v>
      </c>
    </row>
    <row r="228">
      <c r="A228" s="890" t="s">
        <v>2224</v>
      </c>
      <c r="B228" s="298">
        <v>161.0</v>
      </c>
      <c r="C228" s="301" t="s">
        <v>2225</v>
      </c>
      <c r="D228" s="298">
        <v>604.0</v>
      </c>
      <c r="E228" s="884">
        <v>44044.0</v>
      </c>
      <c r="F228" s="882" t="s">
        <v>2186</v>
      </c>
      <c r="G228" s="298" t="s">
        <v>3439</v>
      </c>
      <c r="H228" s="298" t="s">
        <v>2421</v>
      </c>
      <c r="I228" s="298" t="s">
        <v>3440</v>
      </c>
      <c r="J228" s="298">
        <v>21.0</v>
      </c>
      <c r="K228" s="298" t="s">
        <v>2351</v>
      </c>
      <c r="L228" s="301" t="s">
        <v>3441</v>
      </c>
      <c r="M228" s="298" t="s">
        <v>3442</v>
      </c>
      <c r="N228" s="298" t="s">
        <v>3414</v>
      </c>
    </row>
    <row r="229">
      <c r="A229" s="891" t="s">
        <v>2224</v>
      </c>
      <c r="B229" s="298">
        <v>161.0</v>
      </c>
      <c r="C229" s="301" t="s">
        <v>2225</v>
      </c>
      <c r="D229" s="298">
        <v>604.0</v>
      </c>
      <c r="E229" s="884">
        <v>44075.0</v>
      </c>
      <c r="F229" s="882" t="s">
        <v>2186</v>
      </c>
      <c r="G229" s="301" t="s">
        <v>3443</v>
      </c>
      <c r="H229" s="301" t="s">
        <v>2354</v>
      </c>
      <c r="I229" s="301" t="s">
        <v>3444</v>
      </c>
      <c r="J229" s="301" t="s">
        <v>3445</v>
      </c>
      <c r="K229" s="301" t="s">
        <v>2357</v>
      </c>
      <c r="L229" s="301" t="s">
        <v>3446</v>
      </c>
      <c r="M229" s="301" t="s">
        <v>3447</v>
      </c>
      <c r="N229" s="301" t="s">
        <v>3414</v>
      </c>
    </row>
    <row r="230">
      <c r="A230" s="891" t="s">
        <v>2224</v>
      </c>
      <c r="B230" s="298">
        <v>161.0</v>
      </c>
      <c r="C230" s="301" t="s">
        <v>2225</v>
      </c>
      <c r="D230" s="298">
        <v>604.0</v>
      </c>
      <c r="E230" s="888">
        <v>44105.0</v>
      </c>
      <c r="F230" s="882" t="s">
        <v>2186</v>
      </c>
      <c r="G230" s="301" t="s">
        <v>3448</v>
      </c>
      <c r="H230" s="301" t="s">
        <v>2361</v>
      </c>
      <c r="I230" s="301" t="s">
        <v>3449</v>
      </c>
      <c r="J230" s="301" t="s">
        <v>3450</v>
      </c>
      <c r="K230" s="301" t="s">
        <v>2364</v>
      </c>
      <c r="L230" s="301" t="s">
        <v>1083</v>
      </c>
      <c r="M230" s="301" t="s">
        <v>3451</v>
      </c>
      <c r="N230" s="301" t="s">
        <v>3414</v>
      </c>
    </row>
    <row r="231">
      <c r="A231" s="301" t="s">
        <v>2224</v>
      </c>
      <c r="B231" s="298">
        <v>161.0</v>
      </c>
      <c r="C231" s="301" t="s">
        <v>2225</v>
      </c>
      <c r="D231" s="298">
        <v>604.0</v>
      </c>
      <c r="E231" s="888">
        <v>44136.0</v>
      </c>
      <c r="F231" s="301" t="s">
        <v>2186</v>
      </c>
      <c r="G231" s="298" t="s">
        <v>3452</v>
      </c>
      <c r="H231" s="298" t="s">
        <v>2368</v>
      </c>
      <c r="I231" s="298" t="s">
        <v>3453</v>
      </c>
      <c r="J231" s="298" t="s">
        <v>3454</v>
      </c>
      <c r="K231" s="298" t="s">
        <v>2371</v>
      </c>
      <c r="L231" s="301" t="s">
        <v>1084</v>
      </c>
      <c r="M231" s="298" t="s">
        <v>3455</v>
      </c>
      <c r="N231" s="298" t="s">
        <v>3414</v>
      </c>
    </row>
    <row r="232">
      <c r="A232" s="301" t="s">
        <v>2224</v>
      </c>
      <c r="B232" s="298">
        <v>161.0</v>
      </c>
      <c r="C232" s="301" t="s">
        <v>2225</v>
      </c>
      <c r="D232" s="298">
        <v>604.0</v>
      </c>
      <c r="E232" s="888">
        <v>44166.0</v>
      </c>
      <c r="F232" s="301" t="s">
        <v>2186</v>
      </c>
      <c r="G232" s="298" t="s">
        <v>3456</v>
      </c>
      <c r="H232" s="298" t="s">
        <v>2375</v>
      </c>
      <c r="I232" s="298" t="s">
        <v>3457</v>
      </c>
      <c r="J232" s="298" t="s">
        <v>3458</v>
      </c>
      <c r="K232" s="298" t="s">
        <v>2378</v>
      </c>
      <c r="L232" s="301" t="s">
        <v>1085</v>
      </c>
      <c r="M232" s="298" t="s">
        <v>3459</v>
      </c>
      <c r="N232" s="298" t="s">
        <v>3460</v>
      </c>
    </row>
    <row r="233">
      <c r="A233" s="890" t="s">
        <v>2226</v>
      </c>
      <c r="B233" s="298">
        <v>163.0</v>
      </c>
      <c r="C233" s="301" t="s">
        <v>2202</v>
      </c>
      <c r="D233" s="298">
        <v>2073.0</v>
      </c>
      <c r="E233" s="884">
        <v>43831.0</v>
      </c>
      <c r="F233" s="882" t="s">
        <v>2186</v>
      </c>
      <c r="G233" s="301" t="s">
        <v>3461</v>
      </c>
      <c r="H233" s="301" t="s">
        <v>2299</v>
      </c>
      <c r="I233" s="301" t="s">
        <v>3462</v>
      </c>
      <c r="J233" s="301" t="s">
        <v>3463</v>
      </c>
      <c r="K233" s="301" t="s">
        <v>2302</v>
      </c>
      <c r="L233" s="301" t="s">
        <v>3464</v>
      </c>
      <c r="M233" s="301" t="s">
        <v>3465</v>
      </c>
      <c r="N233" s="301"/>
    </row>
    <row r="234">
      <c r="A234" s="890" t="s">
        <v>2226</v>
      </c>
      <c r="B234" s="298">
        <v>163.0</v>
      </c>
      <c r="C234" s="301" t="s">
        <v>2202</v>
      </c>
      <c r="D234" s="298">
        <v>2073.0</v>
      </c>
      <c r="E234" s="884">
        <v>43862.0</v>
      </c>
      <c r="F234" s="882" t="s">
        <v>2186</v>
      </c>
      <c r="G234" s="301" t="s">
        <v>3466</v>
      </c>
      <c r="H234" s="301" t="s">
        <v>2306</v>
      </c>
      <c r="I234" s="301" t="s">
        <v>3467</v>
      </c>
      <c r="J234" s="301" t="s">
        <v>3468</v>
      </c>
      <c r="K234" s="301" t="s">
        <v>3469</v>
      </c>
      <c r="L234" s="301" t="s">
        <v>2691</v>
      </c>
      <c r="M234" s="301" t="s">
        <v>3470</v>
      </c>
      <c r="N234" s="301"/>
    </row>
    <row r="235">
      <c r="A235" s="301" t="s">
        <v>2226</v>
      </c>
      <c r="B235" s="298">
        <v>163.0</v>
      </c>
      <c r="C235" s="301" t="s">
        <v>2202</v>
      </c>
      <c r="D235" s="298">
        <v>2073.0</v>
      </c>
      <c r="E235" s="884">
        <v>43891.0</v>
      </c>
      <c r="F235" s="301" t="s">
        <v>2186</v>
      </c>
      <c r="G235" s="298" t="s">
        <v>3471</v>
      </c>
      <c r="H235" s="298" t="s">
        <v>2850</v>
      </c>
      <c r="I235" s="298" t="s">
        <v>3472</v>
      </c>
      <c r="J235" s="298" t="s">
        <v>2104</v>
      </c>
      <c r="K235" s="298" t="s">
        <v>2315</v>
      </c>
      <c r="L235" s="301" t="s">
        <v>3473</v>
      </c>
      <c r="M235" s="298" t="s">
        <v>3474</v>
      </c>
      <c r="N235" s="301"/>
    </row>
    <row r="236">
      <c r="A236" s="891" t="s">
        <v>2226</v>
      </c>
      <c r="B236" s="298">
        <v>163.0</v>
      </c>
      <c r="C236" s="301" t="s">
        <v>2202</v>
      </c>
      <c r="D236" s="298">
        <v>2073.0</v>
      </c>
      <c r="E236" s="884">
        <v>43922.0</v>
      </c>
      <c r="F236" s="882" t="s">
        <v>2186</v>
      </c>
      <c r="G236" s="301" t="s">
        <v>3475</v>
      </c>
      <c r="H236" s="301" t="s">
        <v>2320</v>
      </c>
      <c r="I236" s="301" t="s">
        <v>3476</v>
      </c>
      <c r="J236" s="301" t="s">
        <v>3477</v>
      </c>
      <c r="K236" s="301" t="s">
        <v>3478</v>
      </c>
      <c r="L236" s="301" t="s">
        <v>3479</v>
      </c>
      <c r="M236" s="301" t="s">
        <v>3480</v>
      </c>
      <c r="N236" s="301"/>
    </row>
    <row r="237">
      <c r="A237" s="301" t="s">
        <v>2226</v>
      </c>
      <c r="B237" s="298">
        <v>163.0</v>
      </c>
      <c r="C237" s="301" t="s">
        <v>2202</v>
      </c>
      <c r="D237" s="298">
        <v>2073.0</v>
      </c>
      <c r="E237" s="884">
        <v>43952.0</v>
      </c>
      <c r="F237" s="301" t="s">
        <v>2186</v>
      </c>
      <c r="G237" s="298" t="s">
        <v>3481</v>
      </c>
      <c r="H237" s="298" t="s">
        <v>2327</v>
      </c>
      <c r="I237" s="298" t="s">
        <v>3482</v>
      </c>
      <c r="J237" s="298" t="s">
        <v>2795</v>
      </c>
      <c r="K237" s="298" t="s">
        <v>3483</v>
      </c>
      <c r="L237" s="301" t="s">
        <v>3484</v>
      </c>
      <c r="M237" s="298" t="s">
        <v>3485</v>
      </c>
      <c r="N237" s="298" t="s">
        <v>3485</v>
      </c>
    </row>
    <row r="238">
      <c r="A238" s="891" t="s">
        <v>2226</v>
      </c>
      <c r="B238" s="298">
        <v>163.0</v>
      </c>
      <c r="C238" s="301" t="s">
        <v>2202</v>
      </c>
      <c r="D238" s="298">
        <v>2073.0</v>
      </c>
      <c r="E238" s="884">
        <v>43983.0</v>
      </c>
      <c r="F238" s="882" t="s">
        <v>2186</v>
      </c>
      <c r="G238" s="298" t="s">
        <v>3486</v>
      </c>
      <c r="H238" s="298" t="s">
        <v>2334</v>
      </c>
      <c r="I238" s="298" t="s">
        <v>3487</v>
      </c>
      <c r="J238" s="298" t="s">
        <v>3488</v>
      </c>
      <c r="K238" s="298" t="s">
        <v>2337</v>
      </c>
      <c r="L238" s="301" t="s">
        <v>3489</v>
      </c>
      <c r="M238" s="298" t="s">
        <v>3490</v>
      </c>
      <c r="N238" s="298" t="s">
        <v>3485</v>
      </c>
    </row>
    <row r="239">
      <c r="A239" s="891" t="s">
        <v>2226</v>
      </c>
      <c r="B239" s="298">
        <v>163.0</v>
      </c>
      <c r="C239" s="301" t="s">
        <v>2202</v>
      </c>
      <c r="D239" s="298">
        <v>2073.0</v>
      </c>
      <c r="E239" s="884">
        <v>44013.0</v>
      </c>
      <c r="F239" s="882" t="s">
        <v>2186</v>
      </c>
      <c r="G239" s="301" t="s">
        <v>3491</v>
      </c>
      <c r="H239" s="301" t="s">
        <v>2341</v>
      </c>
      <c r="I239" s="301" t="s">
        <v>3492</v>
      </c>
      <c r="J239" s="301" t="s">
        <v>2807</v>
      </c>
      <c r="K239" s="301" t="s">
        <v>3493</v>
      </c>
      <c r="L239" s="301" t="s">
        <v>3494</v>
      </c>
      <c r="M239" s="301" t="s">
        <v>3495</v>
      </c>
      <c r="N239" s="301" t="s">
        <v>3496</v>
      </c>
    </row>
    <row r="240">
      <c r="A240" s="301" t="s">
        <v>2226</v>
      </c>
      <c r="B240" s="298">
        <v>163.0</v>
      </c>
      <c r="C240" s="301" t="s">
        <v>2202</v>
      </c>
      <c r="D240" s="298">
        <v>2073.0</v>
      </c>
      <c r="E240" s="884">
        <v>44044.0</v>
      </c>
      <c r="F240" s="301" t="s">
        <v>2186</v>
      </c>
      <c r="G240" s="298" t="s">
        <v>3497</v>
      </c>
      <c r="H240" s="298" t="s">
        <v>2421</v>
      </c>
      <c r="I240" s="298" t="s">
        <v>3498</v>
      </c>
      <c r="J240" s="298" t="s">
        <v>3499</v>
      </c>
      <c r="K240" s="298" t="s">
        <v>2351</v>
      </c>
      <c r="L240" s="301" t="s">
        <v>3500</v>
      </c>
      <c r="M240" s="298" t="s">
        <v>3501</v>
      </c>
      <c r="N240" s="298" t="s">
        <v>3485</v>
      </c>
    </row>
    <row r="241">
      <c r="A241" s="891" t="s">
        <v>2226</v>
      </c>
      <c r="B241" s="298">
        <v>163.0</v>
      </c>
      <c r="C241" s="301" t="s">
        <v>2202</v>
      </c>
      <c r="D241" s="298">
        <v>2073.0</v>
      </c>
      <c r="E241" s="884">
        <v>44075.0</v>
      </c>
      <c r="F241" s="882" t="s">
        <v>2186</v>
      </c>
      <c r="G241" s="301" t="s">
        <v>3502</v>
      </c>
      <c r="H241" s="301" t="s">
        <v>2354</v>
      </c>
      <c r="I241" s="301" t="s">
        <v>3503</v>
      </c>
      <c r="J241" s="301" t="s">
        <v>2820</v>
      </c>
      <c r="K241" s="301" t="s">
        <v>2357</v>
      </c>
      <c r="L241" s="301" t="s">
        <v>2702</v>
      </c>
      <c r="M241" s="301" t="s">
        <v>3504</v>
      </c>
      <c r="N241" s="301" t="s">
        <v>3485</v>
      </c>
    </row>
    <row r="242">
      <c r="A242" s="891" t="s">
        <v>2226</v>
      </c>
      <c r="B242" s="298">
        <v>163.0</v>
      </c>
      <c r="C242" s="301" t="s">
        <v>2202</v>
      </c>
      <c r="D242" s="298">
        <v>2073.0</v>
      </c>
      <c r="E242" s="888">
        <v>44105.0</v>
      </c>
      <c r="F242" s="882" t="s">
        <v>2186</v>
      </c>
      <c r="G242" s="301" t="s">
        <v>3505</v>
      </c>
      <c r="H242" s="301" t="s">
        <v>2361</v>
      </c>
      <c r="I242" s="301" t="s">
        <v>1791</v>
      </c>
      <c r="J242" s="301" t="s">
        <v>2825</v>
      </c>
      <c r="K242" s="301" t="s">
        <v>2364</v>
      </c>
      <c r="L242" s="301" t="s">
        <v>3506</v>
      </c>
      <c r="M242" s="301" t="s">
        <v>3507</v>
      </c>
      <c r="N242" s="301" t="s">
        <v>3485</v>
      </c>
    </row>
    <row r="243">
      <c r="A243" s="301" t="s">
        <v>2226</v>
      </c>
      <c r="B243" s="298">
        <v>163.0</v>
      </c>
      <c r="C243" s="301" t="s">
        <v>2202</v>
      </c>
      <c r="D243" s="298">
        <v>2073.0</v>
      </c>
      <c r="E243" s="888">
        <v>44136.0</v>
      </c>
      <c r="F243" s="301" t="s">
        <v>2186</v>
      </c>
      <c r="G243" s="298" t="s">
        <v>3508</v>
      </c>
      <c r="H243" s="298" t="s">
        <v>2368</v>
      </c>
      <c r="I243" s="298" t="s">
        <v>3509</v>
      </c>
      <c r="J243" s="298" t="s">
        <v>2830</v>
      </c>
      <c r="K243" s="298" t="s">
        <v>2371</v>
      </c>
      <c r="L243" s="301" t="s">
        <v>3510</v>
      </c>
      <c r="M243" s="298" t="s">
        <v>3511</v>
      </c>
      <c r="N243" s="298" t="s">
        <v>3485</v>
      </c>
    </row>
    <row r="244">
      <c r="A244" s="890" t="s">
        <v>2226</v>
      </c>
      <c r="B244" s="298">
        <v>163.0</v>
      </c>
      <c r="C244" s="301" t="s">
        <v>2202</v>
      </c>
      <c r="D244" s="298">
        <v>2073.0</v>
      </c>
      <c r="E244" s="888">
        <v>44166.0</v>
      </c>
      <c r="F244" s="882" t="s">
        <v>2186</v>
      </c>
      <c r="G244" s="298" t="s">
        <v>2448</v>
      </c>
      <c r="H244" s="298" t="s">
        <v>2375</v>
      </c>
      <c r="I244" s="298" t="s">
        <v>3512</v>
      </c>
      <c r="J244" s="298" t="s">
        <v>2835</v>
      </c>
      <c r="K244" s="298" t="s">
        <v>2378</v>
      </c>
      <c r="L244" s="301" t="s">
        <v>3145</v>
      </c>
      <c r="M244" s="298" t="s">
        <v>3513</v>
      </c>
      <c r="N244" s="298" t="s">
        <v>3514</v>
      </c>
    </row>
    <row r="245">
      <c r="A245" s="891" t="s">
        <v>2227</v>
      </c>
      <c r="B245" s="298">
        <v>301.0</v>
      </c>
      <c r="C245" s="301" t="s">
        <v>2228</v>
      </c>
      <c r="D245" s="298">
        <v>694.0</v>
      </c>
      <c r="E245" s="884">
        <v>43831.0</v>
      </c>
      <c r="F245" s="882" t="s">
        <v>2186</v>
      </c>
      <c r="G245" s="298" t="s">
        <v>3515</v>
      </c>
      <c r="H245" s="298" t="s">
        <v>2299</v>
      </c>
      <c r="I245" s="298" t="s">
        <v>3516</v>
      </c>
      <c r="J245" s="298" t="s">
        <v>3517</v>
      </c>
      <c r="K245" s="298" t="s">
        <v>2689</v>
      </c>
      <c r="L245" s="301" t="s">
        <v>3518</v>
      </c>
      <c r="M245" s="298">
        <v>476.0</v>
      </c>
      <c r="N245" s="301"/>
    </row>
    <row r="246">
      <c r="A246" s="301" t="s">
        <v>2227</v>
      </c>
      <c r="B246" s="298">
        <v>301.0</v>
      </c>
      <c r="C246" s="301" t="s">
        <v>2228</v>
      </c>
      <c r="D246" s="298">
        <v>694.0</v>
      </c>
      <c r="E246" s="884">
        <v>43862.0</v>
      </c>
      <c r="F246" s="301" t="s">
        <v>2186</v>
      </c>
      <c r="G246" s="298" t="s">
        <v>3519</v>
      </c>
      <c r="H246" s="298" t="s">
        <v>2306</v>
      </c>
      <c r="I246" s="298" t="s">
        <v>3520</v>
      </c>
      <c r="J246" s="298" t="s">
        <v>3178</v>
      </c>
      <c r="K246" s="298" t="s">
        <v>2693</v>
      </c>
      <c r="L246" s="301" t="s">
        <v>3521</v>
      </c>
      <c r="M246" s="298" t="s">
        <v>3522</v>
      </c>
      <c r="N246" s="301"/>
    </row>
    <row r="247">
      <c r="A247" s="891" t="s">
        <v>2227</v>
      </c>
      <c r="B247" s="298">
        <v>301.0</v>
      </c>
      <c r="C247" s="301" t="s">
        <v>2228</v>
      </c>
      <c r="D247" s="846">
        <v>694.0</v>
      </c>
      <c r="E247" s="884">
        <v>43891.0</v>
      </c>
      <c r="F247" s="882" t="s">
        <v>2186</v>
      </c>
      <c r="G247" s="301" t="s">
        <v>3523</v>
      </c>
      <c r="H247" s="301" t="s">
        <v>2312</v>
      </c>
      <c r="I247" s="301" t="s">
        <v>3524</v>
      </c>
      <c r="J247" s="301" t="s">
        <v>3525</v>
      </c>
      <c r="K247" s="301" t="s">
        <v>2791</v>
      </c>
      <c r="L247" s="301" t="s">
        <v>3526</v>
      </c>
      <c r="M247" s="301" t="s">
        <v>3527</v>
      </c>
      <c r="N247" s="301"/>
    </row>
    <row r="248">
      <c r="A248" s="301" t="s">
        <v>2227</v>
      </c>
      <c r="B248" s="298">
        <v>301.0</v>
      </c>
      <c r="C248" s="301" t="s">
        <v>2228</v>
      </c>
      <c r="D248" s="298">
        <v>694.0</v>
      </c>
      <c r="E248" s="884">
        <v>43922.0</v>
      </c>
      <c r="F248" s="301" t="s">
        <v>2186</v>
      </c>
      <c r="G248" s="298" t="s">
        <v>3528</v>
      </c>
      <c r="H248" s="298" t="s">
        <v>2320</v>
      </c>
      <c r="I248" s="298" t="s">
        <v>3529</v>
      </c>
      <c r="J248" s="298" t="s">
        <v>3530</v>
      </c>
      <c r="K248" s="298" t="s">
        <v>2704</v>
      </c>
      <c r="L248" s="301" t="s">
        <v>3531</v>
      </c>
      <c r="M248" s="298" t="s">
        <v>3532</v>
      </c>
      <c r="N248" s="301"/>
    </row>
    <row r="249">
      <c r="A249" s="891" t="s">
        <v>2227</v>
      </c>
      <c r="B249" s="298">
        <v>301.0</v>
      </c>
      <c r="C249" s="301" t="s">
        <v>2228</v>
      </c>
      <c r="D249" s="298">
        <v>694.0</v>
      </c>
      <c r="E249" s="884">
        <v>43952.0</v>
      </c>
      <c r="F249" s="882" t="s">
        <v>2186</v>
      </c>
      <c r="G249" s="301" t="s">
        <v>3533</v>
      </c>
      <c r="H249" s="301" t="s">
        <v>2327</v>
      </c>
      <c r="I249" s="301" t="s">
        <v>3534</v>
      </c>
      <c r="J249" s="301" t="s">
        <v>3535</v>
      </c>
      <c r="K249" s="301" t="s">
        <v>2931</v>
      </c>
      <c r="L249" s="301" t="s">
        <v>3536</v>
      </c>
      <c r="M249" s="301" t="s">
        <v>3537</v>
      </c>
      <c r="N249" s="301"/>
    </row>
    <row r="250">
      <c r="A250" s="301" t="s">
        <v>2227</v>
      </c>
      <c r="B250" s="298">
        <v>301.0</v>
      </c>
      <c r="C250" s="301" t="s">
        <v>2228</v>
      </c>
      <c r="D250" s="298">
        <v>694.0</v>
      </c>
      <c r="E250" s="884">
        <v>43983.0</v>
      </c>
      <c r="F250" s="301" t="s">
        <v>2186</v>
      </c>
      <c r="G250" s="298" t="s">
        <v>3538</v>
      </c>
      <c r="H250" s="298" t="s">
        <v>2334</v>
      </c>
      <c r="I250" s="298" t="s">
        <v>3539</v>
      </c>
      <c r="J250" s="298" t="s">
        <v>2716</v>
      </c>
      <c r="K250" s="298">
        <v>196.0</v>
      </c>
      <c r="L250" s="301" t="s">
        <v>3540</v>
      </c>
      <c r="M250" s="298" t="s">
        <v>3541</v>
      </c>
      <c r="N250" s="301"/>
    </row>
    <row r="251">
      <c r="A251" s="301" t="s">
        <v>2227</v>
      </c>
      <c r="B251" s="298">
        <v>301.0</v>
      </c>
      <c r="C251" s="301" t="s">
        <v>2228</v>
      </c>
      <c r="D251" s="298">
        <v>694.0</v>
      </c>
      <c r="E251" s="884">
        <v>44013.0</v>
      </c>
      <c r="F251" s="301" t="s">
        <v>2186</v>
      </c>
      <c r="G251" s="298" t="s">
        <v>3542</v>
      </c>
      <c r="H251" s="298" t="s">
        <v>2341</v>
      </c>
      <c r="I251" s="298" t="s">
        <v>3543</v>
      </c>
      <c r="J251" s="298" t="s">
        <v>3544</v>
      </c>
      <c r="K251" s="298" t="s">
        <v>2942</v>
      </c>
      <c r="L251" s="301" t="s">
        <v>3545</v>
      </c>
      <c r="M251" s="298" t="s">
        <v>3546</v>
      </c>
      <c r="N251" s="301"/>
    </row>
    <row r="252">
      <c r="A252" s="891" t="s">
        <v>2227</v>
      </c>
      <c r="B252" s="298">
        <v>301.0</v>
      </c>
      <c r="C252" s="301" t="s">
        <v>2228</v>
      </c>
      <c r="D252" s="298">
        <v>694.0</v>
      </c>
      <c r="E252" s="884">
        <v>44044.0</v>
      </c>
      <c r="F252" s="882" t="s">
        <v>2186</v>
      </c>
      <c r="G252" s="301" t="s">
        <v>3547</v>
      </c>
      <c r="H252" s="301" t="s">
        <v>2483</v>
      </c>
      <c r="I252" s="301" t="s">
        <v>3548</v>
      </c>
      <c r="J252" s="301" t="s">
        <v>2350</v>
      </c>
      <c r="K252" s="301" t="s">
        <v>2720</v>
      </c>
      <c r="L252" s="301" t="s">
        <v>3549</v>
      </c>
      <c r="M252" s="301" t="s">
        <v>3550</v>
      </c>
      <c r="N252" s="301"/>
    </row>
    <row r="253">
      <c r="A253" s="890" t="s">
        <v>2227</v>
      </c>
      <c r="B253" s="298">
        <v>301.0</v>
      </c>
      <c r="C253" s="301" t="s">
        <v>2228</v>
      </c>
      <c r="D253" s="298">
        <v>694.0</v>
      </c>
      <c r="E253" s="884">
        <v>44075.0</v>
      </c>
      <c r="F253" s="882" t="s">
        <v>2186</v>
      </c>
      <c r="G253" s="301" t="s">
        <v>3551</v>
      </c>
      <c r="H253" s="301" t="s">
        <v>2549</v>
      </c>
      <c r="I253" s="301" t="s">
        <v>3552</v>
      </c>
      <c r="J253" s="301" t="s">
        <v>3553</v>
      </c>
      <c r="K253" s="301" t="s">
        <v>2821</v>
      </c>
      <c r="L253" s="301" t="s">
        <v>3554</v>
      </c>
      <c r="M253" s="301" t="s">
        <v>3555</v>
      </c>
      <c r="N253" s="301"/>
    </row>
    <row r="254">
      <c r="A254" s="890" t="s">
        <v>2227</v>
      </c>
      <c r="B254" s="298">
        <v>301.0</v>
      </c>
      <c r="C254" s="301" t="s">
        <v>2228</v>
      </c>
      <c r="D254" s="298">
        <v>694.0</v>
      </c>
      <c r="E254" s="888">
        <v>44105.0</v>
      </c>
      <c r="F254" s="882" t="s">
        <v>2186</v>
      </c>
      <c r="G254" s="298" t="s">
        <v>3556</v>
      </c>
      <c r="H254" s="298" t="s">
        <v>2361</v>
      </c>
      <c r="I254" s="298" t="s">
        <v>3557</v>
      </c>
      <c r="J254" s="298" t="s">
        <v>3558</v>
      </c>
      <c r="K254" s="298" t="s">
        <v>2732</v>
      </c>
      <c r="L254" s="301" t="s">
        <v>3559</v>
      </c>
      <c r="M254" s="298" t="s">
        <v>3560</v>
      </c>
      <c r="N254" s="301"/>
    </row>
    <row r="255">
      <c r="A255" s="301" t="s">
        <v>2227</v>
      </c>
      <c r="B255" s="298">
        <v>301.0</v>
      </c>
      <c r="C255" s="301" t="s">
        <v>2228</v>
      </c>
      <c r="D255" s="298">
        <v>694.0</v>
      </c>
      <c r="E255" s="888">
        <v>44136.0</v>
      </c>
      <c r="F255" s="301" t="s">
        <v>2186</v>
      </c>
      <c r="G255" s="298" t="s">
        <v>3556</v>
      </c>
      <c r="H255" s="298" t="s">
        <v>2361</v>
      </c>
      <c r="I255" s="298" t="s">
        <v>3557</v>
      </c>
      <c r="J255" s="298" t="s">
        <v>3558</v>
      </c>
      <c r="K255" s="298" t="s">
        <v>2732</v>
      </c>
      <c r="L255" s="301" t="s">
        <v>3559</v>
      </c>
      <c r="M255" s="298" t="s">
        <v>3560</v>
      </c>
      <c r="N255" s="301"/>
    </row>
    <row r="256">
      <c r="A256" s="301" t="s">
        <v>2227</v>
      </c>
      <c r="B256" s="298">
        <v>301.0</v>
      </c>
      <c r="C256" s="301" t="s">
        <v>2228</v>
      </c>
      <c r="D256" s="298">
        <v>694.0</v>
      </c>
      <c r="E256" s="888">
        <v>44166.0</v>
      </c>
      <c r="F256" s="301" t="s">
        <v>2186</v>
      </c>
      <c r="G256" s="298" t="s">
        <v>3561</v>
      </c>
      <c r="H256" s="298" t="s">
        <v>3562</v>
      </c>
      <c r="I256" s="298" t="s">
        <v>3563</v>
      </c>
      <c r="J256" s="298" t="s">
        <v>3564</v>
      </c>
      <c r="K256" s="298" t="s">
        <v>2741</v>
      </c>
      <c r="L256" s="301" t="s">
        <v>3565</v>
      </c>
      <c r="M256" s="298" t="s">
        <v>3566</v>
      </c>
      <c r="N256" s="301"/>
    </row>
    <row r="257">
      <c r="A257" s="891" t="s">
        <v>2229</v>
      </c>
      <c r="B257" s="298">
        <v>461.0</v>
      </c>
      <c r="C257" s="301" t="s">
        <v>2230</v>
      </c>
      <c r="D257" s="298">
        <v>2016.0</v>
      </c>
      <c r="E257" s="884">
        <v>43831.0</v>
      </c>
      <c r="F257" s="882" t="s">
        <v>2186</v>
      </c>
      <c r="G257" s="298" t="s">
        <v>3567</v>
      </c>
      <c r="H257" s="298" t="s">
        <v>2299</v>
      </c>
      <c r="I257" s="298" t="s">
        <v>3568</v>
      </c>
      <c r="J257" s="298" t="s">
        <v>3569</v>
      </c>
      <c r="K257" s="298" t="s">
        <v>2448</v>
      </c>
      <c r="L257" s="301" t="s">
        <v>2560</v>
      </c>
      <c r="M257" s="298" t="s">
        <v>3570</v>
      </c>
      <c r="N257" s="301"/>
    </row>
    <row r="258">
      <c r="A258" s="301" t="s">
        <v>2229</v>
      </c>
      <c r="B258" s="298">
        <v>461.0</v>
      </c>
      <c r="C258" s="301" t="s">
        <v>2230</v>
      </c>
      <c r="D258" s="298">
        <v>2016.0</v>
      </c>
      <c r="E258" s="884">
        <v>43862.0</v>
      </c>
      <c r="F258" s="301" t="s">
        <v>2186</v>
      </c>
      <c r="G258" s="298" t="s">
        <v>3571</v>
      </c>
      <c r="H258" s="298" t="s">
        <v>2306</v>
      </c>
      <c r="I258" s="298" t="s">
        <v>3572</v>
      </c>
      <c r="J258" s="298" t="s">
        <v>2576</v>
      </c>
      <c r="K258" s="298" t="s">
        <v>2453</v>
      </c>
      <c r="L258" s="301" t="s">
        <v>3573</v>
      </c>
      <c r="M258" s="298" t="s">
        <v>3574</v>
      </c>
      <c r="N258" s="301"/>
    </row>
    <row r="259">
      <c r="A259" s="301" t="s">
        <v>2229</v>
      </c>
      <c r="B259" s="298">
        <v>461.0</v>
      </c>
      <c r="C259" s="301" t="s">
        <v>2230</v>
      </c>
      <c r="D259" s="298">
        <v>2016.0</v>
      </c>
      <c r="E259" s="884">
        <v>43891.0</v>
      </c>
      <c r="F259" s="301" t="s">
        <v>2186</v>
      </c>
      <c r="G259" s="298" t="s">
        <v>3575</v>
      </c>
      <c r="H259" s="298" t="s">
        <v>2850</v>
      </c>
      <c r="I259" s="298" t="s">
        <v>3576</v>
      </c>
      <c r="J259" s="298" t="s">
        <v>2112</v>
      </c>
      <c r="K259" s="298" t="s">
        <v>2459</v>
      </c>
      <c r="L259" s="301" t="s">
        <v>3577</v>
      </c>
      <c r="M259" s="298" t="s">
        <v>3578</v>
      </c>
      <c r="N259" s="301"/>
    </row>
    <row r="260">
      <c r="A260" s="890" t="s">
        <v>2229</v>
      </c>
      <c r="B260" s="298">
        <v>461.0</v>
      </c>
      <c r="C260" s="301" t="s">
        <v>2230</v>
      </c>
      <c r="D260" s="298">
        <v>2016.0</v>
      </c>
      <c r="E260" s="884">
        <v>43922.0</v>
      </c>
      <c r="F260" s="882" t="s">
        <v>2186</v>
      </c>
      <c r="G260" s="301" t="s">
        <v>3579</v>
      </c>
      <c r="H260" s="301" t="s">
        <v>2320</v>
      </c>
      <c r="I260" s="301" t="s">
        <v>3580</v>
      </c>
      <c r="J260" s="301" t="s">
        <v>3581</v>
      </c>
      <c r="K260" s="301" t="s">
        <v>2464</v>
      </c>
      <c r="L260" s="301" t="s">
        <v>3582</v>
      </c>
      <c r="M260" s="301" t="s">
        <v>3583</v>
      </c>
      <c r="N260" s="301" t="s">
        <v>3584</v>
      </c>
    </row>
    <row r="261">
      <c r="A261" s="891" t="s">
        <v>2229</v>
      </c>
      <c r="B261" s="298">
        <v>461.0</v>
      </c>
      <c r="C261" s="301" t="s">
        <v>2230</v>
      </c>
      <c r="D261" s="298">
        <v>2016.0</v>
      </c>
      <c r="E261" s="884">
        <v>43952.0</v>
      </c>
      <c r="F261" s="882" t="s">
        <v>2186</v>
      </c>
      <c r="G261" s="298" t="s">
        <v>3419</v>
      </c>
      <c r="H261" s="298" t="s">
        <v>2406</v>
      </c>
      <c r="I261" s="298" t="s">
        <v>3585</v>
      </c>
      <c r="J261" s="298" t="s">
        <v>3586</v>
      </c>
      <c r="K261" s="298">
        <v>221.0</v>
      </c>
      <c r="L261" s="301" t="s">
        <v>3587</v>
      </c>
      <c r="M261" s="298" t="s">
        <v>3588</v>
      </c>
      <c r="N261" s="298" t="s">
        <v>3584</v>
      </c>
    </row>
    <row r="262">
      <c r="A262" s="890" t="s">
        <v>2229</v>
      </c>
      <c r="B262" s="298">
        <v>461.0</v>
      </c>
      <c r="C262" s="301" t="s">
        <v>2230</v>
      </c>
      <c r="D262" s="298">
        <v>2016.0</v>
      </c>
      <c r="E262" s="884">
        <v>43983.0</v>
      </c>
      <c r="F262" s="882" t="s">
        <v>2186</v>
      </c>
      <c r="G262" s="298" t="s">
        <v>3589</v>
      </c>
      <c r="H262" s="298" t="s">
        <v>2334</v>
      </c>
      <c r="I262" s="298" t="s">
        <v>3136</v>
      </c>
      <c r="J262" s="298" t="s">
        <v>3590</v>
      </c>
      <c r="K262" s="298" t="s">
        <v>2475</v>
      </c>
      <c r="L262" s="301" t="s">
        <v>3591</v>
      </c>
      <c r="M262" s="298" t="s">
        <v>3592</v>
      </c>
      <c r="N262" s="298" t="s">
        <v>3584</v>
      </c>
    </row>
    <row r="263">
      <c r="A263" s="890" t="s">
        <v>2229</v>
      </c>
      <c r="B263" s="298">
        <v>461.0</v>
      </c>
      <c r="C263" s="301" t="s">
        <v>2230</v>
      </c>
      <c r="D263" s="298">
        <v>2016.0</v>
      </c>
      <c r="E263" s="884">
        <v>44013.0</v>
      </c>
      <c r="F263" s="882" t="s">
        <v>2186</v>
      </c>
      <c r="G263" s="298" t="s">
        <v>3593</v>
      </c>
      <c r="H263" s="298" t="s">
        <v>2341</v>
      </c>
      <c r="I263" s="298" t="s">
        <v>3594</v>
      </c>
      <c r="J263" s="298" t="s">
        <v>3595</v>
      </c>
      <c r="K263" s="298" t="s">
        <v>2479</v>
      </c>
      <c r="L263" s="301" t="s">
        <v>3596</v>
      </c>
      <c r="M263" s="298" t="s">
        <v>3597</v>
      </c>
      <c r="N263" s="298" t="s">
        <v>3584</v>
      </c>
    </row>
    <row r="264">
      <c r="A264" s="301" t="s">
        <v>2229</v>
      </c>
      <c r="B264" s="298">
        <v>461.0</v>
      </c>
      <c r="C264" s="301" t="s">
        <v>2230</v>
      </c>
      <c r="D264" s="298">
        <v>2016.0</v>
      </c>
      <c r="E264" s="884">
        <v>44044.0</v>
      </c>
      <c r="F264" s="301" t="s">
        <v>2186</v>
      </c>
      <c r="G264" s="298" t="s">
        <v>3598</v>
      </c>
      <c r="H264" s="298" t="s">
        <v>2421</v>
      </c>
      <c r="I264" s="298" t="s">
        <v>3599</v>
      </c>
      <c r="J264" s="298" t="s">
        <v>3600</v>
      </c>
      <c r="K264" s="298" t="s">
        <v>2486</v>
      </c>
      <c r="L264" s="301" t="s">
        <v>1194</v>
      </c>
      <c r="M264" s="298" t="s">
        <v>3601</v>
      </c>
      <c r="N264" s="298" t="s">
        <v>3584</v>
      </c>
    </row>
    <row r="265">
      <c r="A265" s="890" t="s">
        <v>2229</v>
      </c>
      <c r="B265" s="298">
        <v>461.0</v>
      </c>
      <c r="C265" s="301" t="s">
        <v>2230</v>
      </c>
      <c r="D265" s="298">
        <v>2016.0</v>
      </c>
      <c r="E265" s="884">
        <v>44075.0</v>
      </c>
      <c r="F265" s="882" t="s">
        <v>2186</v>
      </c>
      <c r="G265" s="301" t="s">
        <v>3602</v>
      </c>
      <c r="H265" s="301" t="s">
        <v>2354</v>
      </c>
      <c r="I265" s="301" t="s">
        <v>3603</v>
      </c>
      <c r="J265" s="301" t="s">
        <v>3604</v>
      </c>
      <c r="K265" s="301" t="s">
        <v>2491</v>
      </c>
      <c r="L265" s="301" t="s">
        <v>3605</v>
      </c>
      <c r="M265" s="301" t="s">
        <v>3606</v>
      </c>
      <c r="N265" s="301" t="s">
        <v>3584</v>
      </c>
    </row>
    <row r="266">
      <c r="A266" s="301" t="s">
        <v>2229</v>
      </c>
      <c r="B266" s="298">
        <v>461.0</v>
      </c>
      <c r="C266" s="301" t="s">
        <v>2230</v>
      </c>
      <c r="D266" s="298">
        <v>2016.0</v>
      </c>
      <c r="E266" s="888">
        <v>44105.0</v>
      </c>
      <c r="F266" s="301" t="s">
        <v>2186</v>
      </c>
      <c r="G266" s="298" t="s">
        <v>2707</v>
      </c>
      <c r="H266" s="298" t="s">
        <v>2361</v>
      </c>
      <c r="I266" s="298" t="s">
        <v>2644</v>
      </c>
      <c r="J266" s="298" t="s">
        <v>3607</v>
      </c>
      <c r="K266" s="298" t="s">
        <v>2497</v>
      </c>
      <c r="L266" s="301" t="s">
        <v>1130</v>
      </c>
      <c r="M266" s="298" t="s">
        <v>3608</v>
      </c>
      <c r="N266" s="298" t="s">
        <v>3584</v>
      </c>
    </row>
    <row r="267">
      <c r="A267" s="301" t="s">
        <v>2229</v>
      </c>
      <c r="B267" s="298">
        <v>461.0</v>
      </c>
      <c r="C267" s="301" t="s">
        <v>2230</v>
      </c>
      <c r="D267" s="298">
        <v>2016.0</v>
      </c>
      <c r="E267" s="888">
        <v>44136.0</v>
      </c>
      <c r="F267" s="301" t="s">
        <v>2186</v>
      </c>
      <c r="G267" s="298" t="s">
        <v>3609</v>
      </c>
      <c r="H267" s="298" t="s">
        <v>2435</v>
      </c>
      <c r="I267" s="298" t="s">
        <v>3610</v>
      </c>
      <c r="J267" s="298" t="s">
        <v>3611</v>
      </c>
      <c r="K267" s="298" t="s">
        <v>2781</v>
      </c>
      <c r="L267" s="301" t="s">
        <v>1131</v>
      </c>
      <c r="M267" s="298" t="s">
        <v>3612</v>
      </c>
      <c r="N267" s="298" t="s">
        <v>3584</v>
      </c>
    </row>
    <row r="268">
      <c r="A268" s="891" t="s">
        <v>2229</v>
      </c>
      <c r="B268" s="298">
        <v>461.0</v>
      </c>
      <c r="C268" s="301" t="s">
        <v>2230</v>
      </c>
      <c r="D268" s="298">
        <v>2016.0</v>
      </c>
      <c r="E268" s="888">
        <v>44166.0</v>
      </c>
      <c r="F268" s="882" t="s">
        <v>2186</v>
      </c>
      <c r="G268" s="301" t="s">
        <v>3613</v>
      </c>
      <c r="H268" s="301" t="s">
        <v>2441</v>
      </c>
      <c r="I268" s="301" t="s">
        <v>3614</v>
      </c>
      <c r="J268" s="301" t="s">
        <v>3615</v>
      </c>
      <c r="K268" s="301" t="s">
        <v>2786</v>
      </c>
      <c r="L268" s="301" t="s">
        <v>1047</v>
      </c>
      <c r="M268" s="301" t="s">
        <v>3616</v>
      </c>
      <c r="N268" s="301" t="s">
        <v>3584</v>
      </c>
    </row>
    <row r="269">
      <c r="A269" s="890" t="s">
        <v>2231</v>
      </c>
      <c r="B269" s="298">
        <v>164.0</v>
      </c>
      <c r="C269" s="301" t="s">
        <v>2232</v>
      </c>
      <c r="D269" s="298">
        <v>523.0</v>
      </c>
      <c r="E269" s="884">
        <v>43831.0</v>
      </c>
      <c r="F269" s="882" t="s">
        <v>2186</v>
      </c>
      <c r="G269" s="298" t="s">
        <v>3617</v>
      </c>
      <c r="H269" s="298" t="s">
        <v>2299</v>
      </c>
      <c r="I269" s="298" t="s">
        <v>3618</v>
      </c>
      <c r="J269" s="298" t="s">
        <v>3619</v>
      </c>
      <c r="K269" s="298" t="s">
        <v>2302</v>
      </c>
      <c r="L269" s="301" t="s">
        <v>3620</v>
      </c>
      <c r="M269" s="298" t="s">
        <v>3621</v>
      </c>
      <c r="N269" s="301"/>
    </row>
    <row r="270">
      <c r="A270" s="301" t="s">
        <v>2231</v>
      </c>
      <c r="B270" s="298">
        <v>164.0</v>
      </c>
      <c r="C270" s="301" t="s">
        <v>2232</v>
      </c>
      <c r="D270" s="298">
        <v>523.0</v>
      </c>
      <c r="E270" s="884">
        <v>43862.0</v>
      </c>
      <c r="F270" s="301" t="s">
        <v>2186</v>
      </c>
      <c r="G270" s="298" t="s">
        <v>3622</v>
      </c>
      <c r="H270" s="298" t="s">
        <v>2306</v>
      </c>
      <c r="I270" s="298" t="s">
        <v>3623</v>
      </c>
      <c r="J270" s="298" t="s">
        <v>3624</v>
      </c>
      <c r="K270" s="298" t="s">
        <v>2630</v>
      </c>
      <c r="L270" s="301" t="s">
        <v>3625</v>
      </c>
      <c r="M270" s="298" t="s">
        <v>3626</v>
      </c>
      <c r="N270" s="301"/>
    </row>
    <row r="271">
      <c r="A271" s="301" t="s">
        <v>2231</v>
      </c>
      <c r="B271" s="298">
        <v>164.0</v>
      </c>
      <c r="C271" s="301" t="s">
        <v>2232</v>
      </c>
      <c r="D271" s="298">
        <v>523.0</v>
      </c>
      <c r="E271" s="884">
        <v>43891.0</v>
      </c>
      <c r="F271" s="301" t="s">
        <v>2186</v>
      </c>
      <c r="G271" s="298" t="s">
        <v>3627</v>
      </c>
      <c r="H271" s="298" t="s">
        <v>2312</v>
      </c>
      <c r="I271" s="298" t="s">
        <v>3628</v>
      </c>
      <c r="J271" s="298" t="s">
        <v>3525</v>
      </c>
      <c r="K271" s="298" t="s">
        <v>2315</v>
      </c>
      <c r="L271" s="301" t="s">
        <v>3629</v>
      </c>
      <c r="M271" s="298" t="s">
        <v>3630</v>
      </c>
      <c r="N271" s="298" t="s">
        <v>3631</v>
      </c>
    </row>
    <row r="272">
      <c r="A272" s="890" t="s">
        <v>2231</v>
      </c>
      <c r="B272" s="298">
        <v>164.0</v>
      </c>
      <c r="C272" s="301" t="s">
        <v>2232</v>
      </c>
      <c r="D272" s="298">
        <v>523.0</v>
      </c>
      <c r="E272" s="884">
        <v>43922.0</v>
      </c>
      <c r="F272" s="882" t="s">
        <v>2186</v>
      </c>
      <c r="G272" s="298" t="s">
        <v>3632</v>
      </c>
      <c r="H272" s="298" t="s">
        <v>2320</v>
      </c>
      <c r="I272" s="298" t="s">
        <v>3633</v>
      </c>
      <c r="J272" s="298" t="s">
        <v>3634</v>
      </c>
      <c r="K272" s="298" t="s">
        <v>2323</v>
      </c>
      <c r="L272" s="301" t="s">
        <v>3635</v>
      </c>
      <c r="M272" s="298" t="s">
        <v>3636</v>
      </c>
      <c r="N272" s="298" t="s">
        <v>3626</v>
      </c>
    </row>
    <row r="273">
      <c r="A273" s="891" t="s">
        <v>2231</v>
      </c>
      <c r="B273" s="298">
        <v>164.0</v>
      </c>
      <c r="C273" s="301" t="s">
        <v>2232</v>
      </c>
      <c r="D273" s="298">
        <v>523.0</v>
      </c>
      <c r="E273" s="884">
        <v>43952.0</v>
      </c>
      <c r="F273" s="882" t="s">
        <v>2186</v>
      </c>
      <c r="G273" s="301" t="s">
        <v>3637</v>
      </c>
      <c r="H273" s="301" t="s">
        <v>2406</v>
      </c>
      <c r="I273" s="301" t="s">
        <v>3638</v>
      </c>
      <c r="J273" s="301" t="s">
        <v>3639</v>
      </c>
      <c r="K273" s="301" t="s">
        <v>2330</v>
      </c>
      <c r="L273" s="301" t="s">
        <v>3640</v>
      </c>
      <c r="M273" s="301" t="s">
        <v>3641</v>
      </c>
      <c r="N273" s="301" t="s">
        <v>3626</v>
      </c>
    </row>
    <row r="274">
      <c r="A274" s="890" t="s">
        <v>2231</v>
      </c>
      <c r="B274" s="298">
        <v>164.0</v>
      </c>
      <c r="C274" s="301" t="s">
        <v>2232</v>
      </c>
      <c r="D274" s="298">
        <v>523.0</v>
      </c>
      <c r="E274" s="884">
        <v>43983.0</v>
      </c>
      <c r="F274" s="882" t="s">
        <v>2186</v>
      </c>
      <c r="G274" s="301" t="s">
        <v>3642</v>
      </c>
      <c r="H274" s="301" t="s">
        <v>2411</v>
      </c>
      <c r="I274" s="301" t="s">
        <v>3643</v>
      </c>
      <c r="J274" s="301" t="s">
        <v>3644</v>
      </c>
      <c r="K274" s="301" t="s">
        <v>2652</v>
      </c>
      <c r="L274" s="301" t="s">
        <v>3645</v>
      </c>
      <c r="M274" s="301" t="s">
        <v>3646</v>
      </c>
      <c r="N274" s="301" t="s">
        <v>3626</v>
      </c>
    </row>
    <row r="275">
      <c r="A275" s="891" t="s">
        <v>2231</v>
      </c>
      <c r="B275" s="298">
        <v>164.0</v>
      </c>
      <c r="C275" s="301" t="s">
        <v>2232</v>
      </c>
      <c r="D275" s="298">
        <v>523.0</v>
      </c>
      <c r="E275" s="884">
        <v>44013.0</v>
      </c>
      <c r="F275" s="882" t="s">
        <v>2186</v>
      </c>
      <c r="G275" s="301" t="s">
        <v>3647</v>
      </c>
      <c r="H275" s="301" t="s">
        <v>3648</v>
      </c>
      <c r="I275" s="301" t="s">
        <v>1687</v>
      </c>
      <c r="J275" s="301" t="s">
        <v>3649</v>
      </c>
      <c r="K275" s="301" t="s">
        <v>3650</v>
      </c>
      <c r="L275" s="301" t="s">
        <v>3651</v>
      </c>
      <c r="M275" s="301" t="s">
        <v>3652</v>
      </c>
      <c r="N275" s="301"/>
    </row>
    <row r="276">
      <c r="A276" s="891" t="s">
        <v>2231</v>
      </c>
      <c r="B276" s="298">
        <v>164.0</v>
      </c>
      <c r="C276" s="301" t="s">
        <v>2232</v>
      </c>
      <c r="D276" s="298">
        <v>523.0</v>
      </c>
      <c r="E276" s="884">
        <v>44044.0</v>
      </c>
      <c r="F276" s="882" t="s">
        <v>2186</v>
      </c>
      <c r="G276" s="298" t="s">
        <v>3653</v>
      </c>
      <c r="H276" s="298" t="s">
        <v>2483</v>
      </c>
      <c r="I276" s="298" t="s">
        <v>3654</v>
      </c>
      <c r="J276" s="298" t="s">
        <v>3499</v>
      </c>
      <c r="K276" s="298" t="s">
        <v>2351</v>
      </c>
      <c r="L276" s="301" t="s">
        <v>3655</v>
      </c>
      <c r="M276" s="298" t="s">
        <v>3656</v>
      </c>
      <c r="N276" s="298" t="s">
        <v>3626</v>
      </c>
    </row>
    <row r="277">
      <c r="A277" s="891" t="s">
        <v>2231</v>
      </c>
      <c r="B277" s="298">
        <v>164.0</v>
      </c>
      <c r="C277" s="301" t="s">
        <v>2232</v>
      </c>
      <c r="D277" s="298">
        <v>523.0</v>
      </c>
      <c r="E277" s="884">
        <v>44075.0</v>
      </c>
      <c r="F277" s="882" t="s">
        <v>2186</v>
      </c>
      <c r="G277" s="298" t="s">
        <v>3657</v>
      </c>
      <c r="H277" s="298" t="s">
        <v>2549</v>
      </c>
      <c r="I277" s="298" t="s">
        <v>3658</v>
      </c>
      <c r="J277" s="298" t="s">
        <v>3659</v>
      </c>
      <c r="K277" s="298" t="s">
        <v>2669</v>
      </c>
      <c r="L277" s="301" t="s">
        <v>3529</v>
      </c>
      <c r="M277" s="298" t="s">
        <v>3660</v>
      </c>
      <c r="N277" s="298" t="s">
        <v>3626</v>
      </c>
    </row>
    <row r="278">
      <c r="A278" s="891" t="s">
        <v>2231</v>
      </c>
      <c r="B278" s="298">
        <v>164.0</v>
      </c>
      <c r="C278" s="301" t="s">
        <v>2232</v>
      </c>
      <c r="D278" s="298">
        <v>523.0</v>
      </c>
      <c r="E278" s="888">
        <v>44105.0</v>
      </c>
      <c r="F278" s="882" t="s">
        <v>2186</v>
      </c>
      <c r="G278" s="298" t="s">
        <v>3661</v>
      </c>
      <c r="H278" s="298" t="s">
        <v>2361</v>
      </c>
      <c r="I278" s="298" t="s">
        <v>3662</v>
      </c>
      <c r="J278" s="298" t="s">
        <v>3663</v>
      </c>
      <c r="K278" s="298" t="s">
        <v>2364</v>
      </c>
      <c r="L278" s="301" t="s">
        <v>3664</v>
      </c>
      <c r="M278" s="298" t="s">
        <v>3665</v>
      </c>
      <c r="N278" s="298" t="s">
        <v>3626</v>
      </c>
    </row>
    <row r="279">
      <c r="A279" s="891" t="s">
        <v>2231</v>
      </c>
      <c r="B279" s="298">
        <v>164.0</v>
      </c>
      <c r="C279" s="301" t="s">
        <v>2232</v>
      </c>
      <c r="D279" s="298">
        <v>523.0</v>
      </c>
      <c r="E279" s="888">
        <v>44136.0</v>
      </c>
      <c r="F279" s="882" t="s">
        <v>2186</v>
      </c>
      <c r="G279" s="298" t="s">
        <v>3666</v>
      </c>
      <c r="H279" s="298" t="s">
        <v>2368</v>
      </c>
      <c r="I279" s="298" t="s">
        <v>3667</v>
      </c>
      <c r="J279" s="298" t="s">
        <v>3668</v>
      </c>
      <c r="K279" s="298" t="s">
        <v>2680</v>
      </c>
      <c r="L279" s="301" t="s">
        <v>1127</v>
      </c>
      <c r="M279" s="298" t="s">
        <v>3669</v>
      </c>
      <c r="N279" s="298" t="s">
        <v>3626</v>
      </c>
    </row>
    <row r="280">
      <c r="A280" s="891" t="s">
        <v>2231</v>
      </c>
      <c r="B280" s="298">
        <v>164.0</v>
      </c>
      <c r="C280" s="301" t="s">
        <v>2232</v>
      </c>
      <c r="D280" s="298">
        <v>523.0</v>
      </c>
      <c r="E280" s="888">
        <v>44166.0</v>
      </c>
      <c r="F280" s="882" t="s">
        <v>2186</v>
      </c>
      <c r="G280" s="301" t="s">
        <v>3670</v>
      </c>
      <c r="H280" s="301" t="s">
        <v>2441</v>
      </c>
      <c r="I280" s="301" t="s">
        <v>3671</v>
      </c>
      <c r="J280" s="301" t="s">
        <v>3672</v>
      </c>
      <c r="K280" s="301" t="s">
        <v>2685</v>
      </c>
      <c r="L280" s="301" t="s">
        <v>1128</v>
      </c>
      <c r="M280" s="301" t="s">
        <v>3673</v>
      </c>
      <c r="N280" s="301" t="s">
        <v>3674</v>
      </c>
    </row>
    <row r="281">
      <c r="A281" s="891" t="s">
        <v>2233</v>
      </c>
      <c r="B281" s="298">
        <v>303.0</v>
      </c>
      <c r="C281" s="301" t="s">
        <v>2234</v>
      </c>
      <c r="D281" s="298">
        <v>1737.0</v>
      </c>
      <c r="E281" s="884">
        <v>43831.0</v>
      </c>
      <c r="F281" s="882" t="s">
        <v>2186</v>
      </c>
      <c r="G281" s="298" t="s">
        <v>3675</v>
      </c>
      <c r="H281" s="298" t="s">
        <v>2299</v>
      </c>
      <c r="I281" s="298" t="s">
        <v>3676</v>
      </c>
      <c r="J281" s="298" t="s">
        <v>3677</v>
      </c>
      <c r="K281" s="298" t="s">
        <v>2302</v>
      </c>
      <c r="L281" s="301" t="s">
        <v>3678</v>
      </c>
      <c r="M281" s="298" t="s">
        <v>3679</v>
      </c>
      <c r="N281" s="301"/>
    </row>
    <row r="282">
      <c r="A282" s="890" t="s">
        <v>2233</v>
      </c>
      <c r="B282" s="298">
        <v>303.0</v>
      </c>
      <c r="C282" s="301" t="s">
        <v>2234</v>
      </c>
      <c r="D282" s="298">
        <v>1737.0</v>
      </c>
      <c r="E282" s="884">
        <v>43862.0</v>
      </c>
      <c r="F282" s="882" t="s">
        <v>2186</v>
      </c>
      <c r="G282" s="298" t="s">
        <v>3680</v>
      </c>
      <c r="H282" s="298" t="s">
        <v>2306</v>
      </c>
      <c r="I282" s="298" t="s">
        <v>3681</v>
      </c>
      <c r="J282" s="298" t="s">
        <v>3682</v>
      </c>
      <c r="K282" s="298" t="s">
        <v>2309</v>
      </c>
      <c r="L282" s="301" t="s">
        <v>3109</v>
      </c>
      <c r="M282" s="298" t="s">
        <v>3683</v>
      </c>
      <c r="N282" s="301"/>
    </row>
    <row r="283">
      <c r="A283" s="301" t="s">
        <v>2233</v>
      </c>
      <c r="B283" s="298">
        <v>303.0</v>
      </c>
      <c r="C283" s="301" t="s">
        <v>2234</v>
      </c>
      <c r="D283" s="298">
        <v>1737.0</v>
      </c>
      <c r="E283" s="884">
        <v>43891.0</v>
      </c>
      <c r="F283" s="301" t="s">
        <v>2186</v>
      </c>
      <c r="G283" s="298" t="s">
        <v>3684</v>
      </c>
      <c r="H283" s="298" t="s">
        <v>2306</v>
      </c>
      <c r="I283" s="298" t="s">
        <v>3685</v>
      </c>
      <c r="J283" s="298" t="s">
        <v>3686</v>
      </c>
      <c r="K283" s="298" t="s">
        <v>2315</v>
      </c>
      <c r="L283" s="301" t="s">
        <v>3687</v>
      </c>
      <c r="M283" s="298" t="s">
        <v>3688</v>
      </c>
      <c r="N283" s="301"/>
    </row>
    <row r="284">
      <c r="A284" s="890" t="s">
        <v>2233</v>
      </c>
      <c r="B284" s="298">
        <v>303.0</v>
      </c>
      <c r="C284" s="301" t="s">
        <v>2234</v>
      </c>
      <c r="D284" s="298">
        <v>1737.0</v>
      </c>
      <c r="E284" s="884">
        <v>43922.0</v>
      </c>
      <c r="F284" s="882" t="s">
        <v>2186</v>
      </c>
      <c r="G284" s="298" t="s">
        <v>3689</v>
      </c>
      <c r="H284" s="298" t="s">
        <v>2320</v>
      </c>
      <c r="I284" s="298" t="s">
        <v>3690</v>
      </c>
      <c r="J284" s="298" t="s">
        <v>3691</v>
      </c>
      <c r="K284" s="298" t="s">
        <v>2323</v>
      </c>
      <c r="L284" s="301" t="s">
        <v>3635</v>
      </c>
      <c r="M284" s="298" t="s">
        <v>3692</v>
      </c>
      <c r="N284" s="301"/>
    </row>
    <row r="285">
      <c r="A285" s="301" t="s">
        <v>2233</v>
      </c>
      <c r="B285" s="298">
        <v>303.0</v>
      </c>
      <c r="C285" s="301" t="s">
        <v>2234</v>
      </c>
      <c r="D285" s="298">
        <v>1737.0</v>
      </c>
      <c r="E285" s="884">
        <v>43952.0</v>
      </c>
      <c r="F285" s="301" t="s">
        <v>2186</v>
      </c>
      <c r="G285" s="298" t="s">
        <v>3693</v>
      </c>
      <c r="H285" s="298" t="s">
        <v>2327</v>
      </c>
      <c r="I285" s="298" t="s">
        <v>3694</v>
      </c>
      <c r="J285" s="298" t="s">
        <v>3695</v>
      </c>
      <c r="K285" s="298" t="s">
        <v>2330</v>
      </c>
      <c r="L285" s="301" t="s">
        <v>3696</v>
      </c>
      <c r="M285" s="298" t="s">
        <v>3697</v>
      </c>
      <c r="N285" s="298" t="s">
        <v>3697</v>
      </c>
    </row>
    <row r="286">
      <c r="A286" s="301" t="s">
        <v>2233</v>
      </c>
      <c r="B286" s="298">
        <v>303.0</v>
      </c>
      <c r="C286" s="301" t="s">
        <v>2234</v>
      </c>
      <c r="D286" s="298">
        <v>1737.0</v>
      </c>
      <c r="E286" s="884">
        <v>43983.0</v>
      </c>
      <c r="F286" s="301" t="s">
        <v>2186</v>
      </c>
      <c r="G286" s="298" t="s">
        <v>2323</v>
      </c>
      <c r="H286" s="298" t="s">
        <v>2334</v>
      </c>
      <c r="I286" s="298" t="s">
        <v>3698</v>
      </c>
      <c r="J286" s="298" t="s">
        <v>3699</v>
      </c>
      <c r="K286" s="298" t="s">
        <v>2337</v>
      </c>
      <c r="L286" s="301" t="s">
        <v>3700</v>
      </c>
      <c r="M286" s="298" t="s">
        <v>3701</v>
      </c>
      <c r="N286" s="298" t="s">
        <v>3701</v>
      </c>
    </row>
    <row r="287">
      <c r="A287" s="891" t="s">
        <v>2233</v>
      </c>
      <c r="B287" s="298">
        <v>303.0</v>
      </c>
      <c r="C287" s="301" t="s">
        <v>2234</v>
      </c>
      <c r="D287" s="298">
        <v>1737.0</v>
      </c>
      <c r="E287" s="884">
        <v>44013.0</v>
      </c>
      <c r="F287" s="882" t="s">
        <v>2186</v>
      </c>
      <c r="G287" s="301" t="s">
        <v>3702</v>
      </c>
      <c r="H287" s="301" t="s">
        <v>2341</v>
      </c>
      <c r="I287" s="301" t="s">
        <v>3703</v>
      </c>
      <c r="J287" s="301" t="s">
        <v>3704</v>
      </c>
      <c r="K287" s="301" t="s">
        <v>2344</v>
      </c>
      <c r="L287" s="301" t="s">
        <v>3705</v>
      </c>
      <c r="M287" s="301" t="s">
        <v>3706</v>
      </c>
      <c r="N287" s="301" t="s">
        <v>3701</v>
      </c>
    </row>
    <row r="288">
      <c r="A288" s="890" t="s">
        <v>2233</v>
      </c>
      <c r="B288" s="298">
        <v>303.0</v>
      </c>
      <c r="C288" s="301" t="s">
        <v>2234</v>
      </c>
      <c r="D288" s="298">
        <v>1737.0</v>
      </c>
      <c r="E288" s="884">
        <v>44044.0</v>
      </c>
      <c r="F288" s="882" t="s">
        <v>2186</v>
      </c>
      <c r="G288" s="298" t="s">
        <v>3707</v>
      </c>
      <c r="H288" s="298" t="s">
        <v>2421</v>
      </c>
      <c r="I288" s="298" t="s">
        <v>3708</v>
      </c>
      <c r="J288" s="298" t="s">
        <v>3709</v>
      </c>
      <c r="K288" s="298" t="s">
        <v>2351</v>
      </c>
      <c r="L288" s="301" t="s">
        <v>3710</v>
      </c>
      <c r="M288" s="298" t="s">
        <v>3711</v>
      </c>
      <c r="N288" s="298" t="s">
        <v>3701</v>
      </c>
    </row>
    <row r="289">
      <c r="A289" s="301" t="s">
        <v>2233</v>
      </c>
      <c r="B289" s="298">
        <v>303.0</v>
      </c>
      <c r="C289" s="301" t="s">
        <v>2234</v>
      </c>
      <c r="D289" s="298">
        <v>1737.0</v>
      </c>
      <c r="E289" s="884">
        <v>44075.0</v>
      </c>
      <c r="F289" s="301" t="s">
        <v>2186</v>
      </c>
      <c r="G289" s="298" t="s">
        <v>3712</v>
      </c>
      <c r="H289" s="298" t="s">
        <v>2354</v>
      </c>
      <c r="I289" s="298" t="s">
        <v>3343</v>
      </c>
      <c r="J289" s="298" t="s">
        <v>3713</v>
      </c>
      <c r="K289" s="298" t="s">
        <v>2357</v>
      </c>
      <c r="L289" s="301" t="s">
        <v>3714</v>
      </c>
      <c r="M289" s="298" t="s">
        <v>3715</v>
      </c>
      <c r="N289" s="298" t="s">
        <v>3701</v>
      </c>
    </row>
    <row r="290">
      <c r="A290" s="890" t="s">
        <v>2233</v>
      </c>
      <c r="B290" s="298">
        <v>303.0</v>
      </c>
      <c r="C290" s="301" t="s">
        <v>2234</v>
      </c>
      <c r="D290" s="298">
        <v>1737.0</v>
      </c>
      <c r="E290" s="888">
        <v>44105.0</v>
      </c>
      <c r="F290" s="882" t="s">
        <v>2186</v>
      </c>
      <c r="G290" s="298" t="s">
        <v>3716</v>
      </c>
      <c r="H290" s="298" t="s">
        <v>2361</v>
      </c>
      <c r="I290" s="298" t="s">
        <v>3717</v>
      </c>
      <c r="J290" s="298" t="s">
        <v>3718</v>
      </c>
      <c r="K290" s="298" t="s">
        <v>2364</v>
      </c>
      <c r="L290" s="301" t="s">
        <v>3719</v>
      </c>
      <c r="M290" s="298" t="s">
        <v>3720</v>
      </c>
      <c r="N290" s="298" t="s">
        <v>3701</v>
      </c>
    </row>
    <row r="291">
      <c r="A291" s="890" t="s">
        <v>2233</v>
      </c>
      <c r="B291" s="298">
        <v>303.0</v>
      </c>
      <c r="C291" s="301" t="s">
        <v>2234</v>
      </c>
      <c r="D291" s="298">
        <v>1737.0</v>
      </c>
      <c r="E291" s="888">
        <v>44136.0</v>
      </c>
      <c r="F291" s="882" t="s">
        <v>2186</v>
      </c>
      <c r="G291" s="301" t="s">
        <v>3721</v>
      </c>
      <c r="H291" s="301" t="s">
        <v>2368</v>
      </c>
      <c r="I291" s="301" t="s">
        <v>3722</v>
      </c>
      <c r="J291" s="301" t="s">
        <v>3723</v>
      </c>
      <c r="K291" s="301" t="s">
        <v>2371</v>
      </c>
      <c r="L291" s="301" t="s">
        <v>3724</v>
      </c>
      <c r="M291" s="301" t="s">
        <v>3725</v>
      </c>
      <c r="N291" s="301" t="s">
        <v>3701</v>
      </c>
    </row>
    <row r="292">
      <c r="A292" s="890" t="s">
        <v>2233</v>
      </c>
      <c r="B292" s="298">
        <v>303.0</v>
      </c>
      <c r="C292" s="301" t="s">
        <v>2234</v>
      </c>
      <c r="D292" s="298">
        <v>1737.0</v>
      </c>
      <c r="E292" s="888">
        <v>44166.0</v>
      </c>
      <c r="F292" s="882" t="s">
        <v>2186</v>
      </c>
      <c r="G292" s="301" t="s">
        <v>3726</v>
      </c>
      <c r="H292" s="301" t="s">
        <v>2375</v>
      </c>
      <c r="I292" s="301" t="s">
        <v>3727</v>
      </c>
      <c r="J292" s="301" t="s">
        <v>3728</v>
      </c>
      <c r="K292" s="301" t="s">
        <v>2378</v>
      </c>
      <c r="L292" s="301" t="s">
        <v>3729</v>
      </c>
      <c r="M292" s="301" t="s">
        <v>3730</v>
      </c>
      <c r="N292" s="301" t="s">
        <v>3731</v>
      </c>
    </row>
    <row r="293">
      <c r="A293" s="301" t="s">
        <v>2235</v>
      </c>
      <c r="B293" s="298">
        <v>160.0</v>
      </c>
      <c r="C293" s="301" t="s">
        <v>2236</v>
      </c>
      <c r="D293" s="298">
        <v>524.0</v>
      </c>
      <c r="E293" s="884">
        <v>43831.0</v>
      </c>
      <c r="F293" s="301" t="s">
        <v>2186</v>
      </c>
      <c r="G293" s="298" t="s">
        <v>3732</v>
      </c>
      <c r="H293" s="298" t="s">
        <v>2299</v>
      </c>
      <c r="I293" s="298" t="s">
        <v>3733</v>
      </c>
      <c r="J293" s="298" t="s">
        <v>3734</v>
      </c>
      <c r="K293" s="298" t="s">
        <v>2302</v>
      </c>
      <c r="L293" s="301" t="s">
        <v>3735</v>
      </c>
      <c r="M293" s="298" t="s">
        <v>3736</v>
      </c>
      <c r="N293" s="301"/>
    </row>
    <row r="294">
      <c r="A294" s="301" t="s">
        <v>2235</v>
      </c>
      <c r="B294" s="298">
        <v>160.0</v>
      </c>
      <c r="C294" s="301" t="s">
        <v>2236</v>
      </c>
      <c r="D294" s="298">
        <v>524.0</v>
      </c>
      <c r="E294" s="884">
        <v>43862.0</v>
      </c>
      <c r="F294" s="301" t="s">
        <v>2186</v>
      </c>
      <c r="G294" s="298" t="s">
        <v>3737</v>
      </c>
      <c r="H294" s="298" t="s">
        <v>2306</v>
      </c>
      <c r="I294" s="298" t="s">
        <v>3738</v>
      </c>
      <c r="J294" s="298" t="s">
        <v>3739</v>
      </c>
      <c r="K294" s="298" t="s">
        <v>3740</v>
      </c>
      <c r="L294" s="301" t="s">
        <v>3741</v>
      </c>
      <c r="M294" s="298" t="s">
        <v>3742</v>
      </c>
      <c r="N294" s="301"/>
    </row>
    <row r="295">
      <c r="A295" s="890" t="s">
        <v>2235</v>
      </c>
      <c r="B295" s="298">
        <v>160.0</v>
      </c>
      <c r="C295" s="301" t="s">
        <v>2236</v>
      </c>
      <c r="D295" s="298">
        <v>524.0</v>
      </c>
      <c r="E295" s="884">
        <v>43891.0</v>
      </c>
      <c r="F295" s="882" t="s">
        <v>2186</v>
      </c>
      <c r="G295" s="298" t="s">
        <v>3743</v>
      </c>
      <c r="H295" s="298" t="s">
        <v>2312</v>
      </c>
      <c r="I295" s="298" t="s">
        <v>3744</v>
      </c>
      <c r="J295" s="298" t="s">
        <v>3745</v>
      </c>
      <c r="K295" s="298" t="s">
        <v>2315</v>
      </c>
      <c r="L295" s="301" t="s">
        <v>3746</v>
      </c>
      <c r="M295" s="298" t="s">
        <v>3747</v>
      </c>
      <c r="N295" s="298" t="s">
        <v>3748</v>
      </c>
    </row>
    <row r="296">
      <c r="A296" s="891" t="s">
        <v>2235</v>
      </c>
      <c r="B296" s="298">
        <v>160.0</v>
      </c>
      <c r="C296" s="301" t="s">
        <v>2236</v>
      </c>
      <c r="D296" s="298">
        <v>524.0</v>
      </c>
      <c r="E296" s="884">
        <v>43922.0</v>
      </c>
      <c r="F296" s="882" t="s">
        <v>2186</v>
      </c>
      <c r="G296" s="298" t="s">
        <v>3749</v>
      </c>
      <c r="H296" s="298" t="s">
        <v>2320</v>
      </c>
      <c r="I296" s="298" t="s">
        <v>3750</v>
      </c>
      <c r="J296" s="298" t="s">
        <v>3751</v>
      </c>
      <c r="K296" s="298" t="s">
        <v>2323</v>
      </c>
      <c r="L296" s="301" t="s">
        <v>3752</v>
      </c>
      <c r="M296" s="298" t="s">
        <v>3753</v>
      </c>
      <c r="N296" s="298" t="s">
        <v>3748</v>
      </c>
    </row>
    <row r="297">
      <c r="A297" s="301" t="s">
        <v>2235</v>
      </c>
      <c r="B297" s="298">
        <v>160.0</v>
      </c>
      <c r="C297" s="301" t="s">
        <v>2236</v>
      </c>
      <c r="D297" s="298">
        <v>524.0</v>
      </c>
      <c r="E297" s="884">
        <v>43952.0</v>
      </c>
      <c r="F297" s="301" t="s">
        <v>2186</v>
      </c>
      <c r="G297" s="298" t="s">
        <v>3754</v>
      </c>
      <c r="H297" s="298" t="s">
        <v>2406</v>
      </c>
      <c r="I297" s="298" t="s">
        <v>3755</v>
      </c>
      <c r="J297" s="298" t="s">
        <v>3756</v>
      </c>
      <c r="K297" s="298" t="s">
        <v>2330</v>
      </c>
      <c r="L297" s="301" t="s">
        <v>3757</v>
      </c>
      <c r="M297" s="298" t="s">
        <v>3758</v>
      </c>
      <c r="N297" s="298" t="s">
        <v>3742</v>
      </c>
    </row>
    <row r="298">
      <c r="A298" s="301" t="s">
        <v>2235</v>
      </c>
      <c r="B298" s="298">
        <v>160.0</v>
      </c>
      <c r="C298" s="301" t="s">
        <v>2236</v>
      </c>
      <c r="D298" s="298">
        <v>524.0</v>
      </c>
      <c r="E298" s="884">
        <v>43983.0</v>
      </c>
      <c r="F298" s="301" t="s">
        <v>2186</v>
      </c>
      <c r="G298" s="301" t="s">
        <v>3759</v>
      </c>
      <c r="H298" s="301" t="s">
        <v>2411</v>
      </c>
      <c r="I298" s="301" t="s">
        <v>3760</v>
      </c>
      <c r="J298" s="301" t="s">
        <v>3761</v>
      </c>
      <c r="K298" s="301" t="s">
        <v>2652</v>
      </c>
      <c r="L298" s="301" t="s">
        <v>3762</v>
      </c>
      <c r="M298" s="301" t="s">
        <v>3763</v>
      </c>
      <c r="N298" s="301" t="s">
        <v>3742</v>
      </c>
    </row>
    <row r="299">
      <c r="A299" s="301" t="s">
        <v>2235</v>
      </c>
      <c r="B299" s="298">
        <v>160.0</v>
      </c>
      <c r="C299" s="301" t="s">
        <v>2236</v>
      </c>
      <c r="D299" s="298">
        <v>524.0</v>
      </c>
      <c r="E299" s="884">
        <v>44013.0</v>
      </c>
      <c r="F299" s="301" t="s">
        <v>2186</v>
      </c>
      <c r="G299" s="298" t="s">
        <v>3764</v>
      </c>
      <c r="H299" s="298" t="s">
        <v>2341</v>
      </c>
      <c r="I299" s="298" t="s">
        <v>3765</v>
      </c>
      <c r="J299" s="298" t="s">
        <v>3766</v>
      </c>
      <c r="K299" s="298" t="s">
        <v>2658</v>
      </c>
      <c r="L299" s="301" t="s">
        <v>3767</v>
      </c>
      <c r="M299" s="298" t="s">
        <v>3768</v>
      </c>
      <c r="N299" s="298" t="s">
        <v>3742</v>
      </c>
    </row>
    <row r="300">
      <c r="A300" s="891" t="s">
        <v>2235</v>
      </c>
      <c r="B300" s="298">
        <v>160.0</v>
      </c>
      <c r="C300" s="301" t="s">
        <v>2236</v>
      </c>
      <c r="D300" s="298">
        <v>524.0</v>
      </c>
      <c r="E300" s="884">
        <v>44044.0</v>
      </c>
      <c r="F300" s="882" t="s">
        <v>2186</v>
      </c>
      <c r="G300" s="298" t="s">
        <v>2453</v>
      </c>
      <c r="H300" s="298" t="s">
        <v>2483</v>
      </c>
      <c r="I300" s="298" t="s">
        <v>3765</v>
      </c>
      <c r="J300" s="298" t="s">
        <v>3769</v>
      </c>
      <c r="K300" s="298" t="s">
        <v>2351</v>
      </c>
      <c r="L300" s="301" t="s">
        <v>3770</v>
      </c>
      <c r="M300" s="298" t="s">
        <v>3771</v>
      </c>
      <c r="N300" s="298" t="s">
        <v>3742</v>
      </c>
    </row>
    <row r="301">
      <c r="A301" s="301" t="s">
        <v>2235</v>
      </c>
      <c r="B301" s="298">
        <v>160.0</v>
      </c>
      <c r="C301" s="301" t="s">
        <v>2236</v>
      </c>
      <c r="D301" s="298">
        <v>524.0</v>
      </c>
      <c r="E301" s="884">
        <v>44075.0</v>
      </c>
      <c r="F301" s="301" t="s">
        <v>2186</v>
      </c>
      <c r="G301" s="298" t="s">
        <v>2824</v>
      </c>
      <c r="H301" s="298" t="s">
        <v>2549</v>
      </c>
      <c r="I301" s="298" t="s">
        <v>3772</v>
      </c>
      <c r="J301" s="298" t="s">
        <v>3773</v>
      </c>
      <c r="K301" s="298" t="s">
        <v>2669</v>
      </c>
      <c r="L301" s="301" t="s">
        <v>3774</v>
      </c>
      <c r="M301" s="298" t="s">
        <v>3775</v>
      </c>
      <c r="N301" s="298" t="s">
        <v>3742</v>
      </c>
    </row>
    <row r="302">
      <c r="A302" s="301" t="s">
        <v>2235</v>
      </c>
      <c r="B302" s="298">
        <v>160.0</v>
      </c>
      <c r="C302" s="301" t="s">
        <v>2236</v>
      </c>
      <c r="D302" s="298">
        <v>524.0</v>
      </c>
      <c r="E302" s="888">
        <v>44105.0</v>
      </c>
      <c r="F302" s="301" t="s">
        <v>2186</v>
      </c>
      <c r="G302" s="298" t="s">
        <v>3776</v>
      </c>
      <c r="H302" s="298" t="s">
        <v>2361</v>
      </c>
      <c r="I302" s="298" t="s">
        <v>3777</v>
      </c>
      <c r="J302" s="298" t="s">
        <v>3778</v>
      </c>
      <c r="K302" s="298" t="s">
        <v>2364</v>
      </c>
      <c r="L302" s="301" t="s">
        <v>3779</v>
      </c>
      <c r="M302" s="298" t="s">
        <v>3780</v>
      </c>
      <c r="N302" s="298" t="s">
        <v>3742</v>
      </c>
    </row>
    <row r="303">
      <c r="A303" s="891" t="s">
        <v>2235</v>
      </c>
      <c r="B303" s="298">
        <v>160.0</v>
      </c>
      <c r="C303" s="301" t="s">
        <v>2236</v>
      </c>
      <c r="D303" s="298">
        <v>524.0</v>
      </c>
      <c r="E303" s="888">
        <v>44136.0</v>
      </c>
      <c r="F303" s="882" t="s">
        <v>2186</v>
      </c>
      <c r="G303" s="301" t="s">
        <v>2833</v>
      </c>
      <c r="H303" s="301" t="s">
        <v>2435</v>
      </c>
      <c r="I303" s="301" t="s">
        <v>3781</v>
      </c>
      <c r="J303" s="301" t="s">
        <v>3782</v>
      </c>
      <c r="K303" s="301" t="s">
        <v>2680</v>
      </c>
      <c r="L303" s="301" t="s">
        <v>3783</v>
      </c>
      <c r="M303" s="301" t="s">
        <v>3784</v>
      </c>
      <c r="N303" s="301" t="s">
        <v>3742</v>
      </c>
    </row>
    <row r="304">
      <c r="A304" s="890" t="s">
        <v>2235</v>
      </c>
      <c r="B304" s="298">
        <v>160.0</v>
      </c>
      <c r="C304" s="301" t="s">
        <v>2236</v>
      </c>
      <c r="D304" s="298">
        <v>524.0</v>
      </c>
      <c r="E304" s="888">
        <v>44166.0</v>
      </c>
      <c r="F304" s="882" t="s">
        <v>2186</v>
      </c>
      <c r="G304" s="301" t="s">
        <v>3785</v>
      </c>
      <c r="H304" s="301" t="s">
        <v>2375</v>
      </c>
      <c r="I304" s="301" t="s">
        <v>3786</v>
      </c>
      <c r="J304" s="301" t="s">
        <v>3787</v>
      </c>
      <c r="K304" s="301" t="s">
        <v>3788</v>
      </c>
      <c r="L304" s="301" t="s">
        <v>3789</v>
      </c>
      <c r="M304" s="301" t="s">
        <v>3790</v>
      </c>
      <c r="N304" s="301" t="s">
        <v>3791</v>
      </c>
    </row>
    <row r="305">
      <c r="A305" s="891" t="s">
        <v>2237</v>
      </c>
      <c r="B305" s="298">
        <v>481.0</v>
      </c>
      <c r="C305" s="301" t="s">
        <v>2238</v>
      </c>
      <c r="D305" s="298">
        <v>1846.0</v>
      </c>
      <c r="E305" s="884">
        <v>43831.0</v>
      </c>
      <c r="F305" s="882" t="s">
        <v>2186</v>
      </c>
      <c r="G305" s="298" t="s">
        <v>3792</v>
      </c>
      <c r="H305" s="298" t="s">
        <v>2299</v>
      </c>
      <c r="I305" s="298" t="s">
        <v>3793</v>
      </c>
      <c r="J305" s="298" t="s">
        <v>3794</v>
      </c>
      <c r="K305" s="298" t="s">
        <v>2448</v>
      </c>
      <c r="L305" s="301" t="s">
        <v>1053</v>
      </c>
      <c r="M305" s="298" t="s">
        <v>3795</v>
      </c>
      <c r="N305" s="301"/>
    </row>
    <row r="306">
      <c r="A306" s="301" t="s">
        <v>2237</v>
      </c>
      <c r="B306" s="298">
        <v>481.0</v>
      </c>
      <c r="C306" s="301" t="s">
        <v>2238</v>
      </c>
      <c r="D306" s="298">
        <v>1846.0</v>
      </c>
      <c r="E306" s="884">
        <v>43862.0</v>
      </c>
      <c r="F306" s="301" t="s">
        <v>2186</v>
      </c>
      <c r="G306" s="298" t="s">
        <v>3796</v>
      </c>
      <c r="H306" s="298" t="s">
        <v>2306</v>
      </c>
      <c r="I306" s="298" t="s">
        <v>3797</v>
      </c>
      <c r="J306" s="298" t="s">
        <v>3798</v>
      </c>
      <c r="K306" s="298" t="s">
        <v>2453</v>
      </c>
      <c r="L306" s="301" t="s">
        <v>3799</v>
      </c>
      <c r="M306" s="298" t="s">
        <v>3800</v>
      </c>
      <c r="N306" s="301"/>
    </row>
    <row r="307">
      <c r="A307" s="891" t="s">
        <v>2237</v>
      </c>
      <c r="B307" s="298">
        <v>481.0</v>
      </c>
      <c r="C307" s="301" t="s">
        <v>2238</v>
      </c>
      <c r="D307" s="298">
        <v>1846.0</v>
      </c>
      <c r="E307" s="884">
        <v>43891.0</v>
      </c>
      <c r="F307" s="882" t="s">
        <v>2186</v>
      </c>
      <c r="G307" s="298" t="s">
        <v>3801</v>
      </c>
      <c r="H307" s="298" t="s">
        <v>2312</v>
      </c>
      <c r="I307" s="298" t="s">
        <v>3802</v>
      </c>
      <c r="J307" s="298" t="s">
        <v>3803</v>
      </c>
      <c r="K307" s="298" t="s">
        <v>2459</v>
      </c>
      <c r="L307" s="301" t="s">
        <v>1119</v>
      </c>
      <c r="M307" s="298" t="s">
        <v>3804</v>
      </c>
      <c r="N307" s="301"/>
    </row>
    <row r="308">
      <c r="A308" s="891" t="s">
        <v>2237</v>
      </c>
      <c r="B308" s="298">
        <v>481.0</v>
      </c>
      <c r="C308" s="301" t="s">
        <v>2238</v>
      </c>
      <c r="D308" s="298">
        <v>1846.0</v>
      </c>
      <c r="E308" s="884">
        <v>43922.0</v>
      </c>
      <c r="F308" s="882" t="s">
        <v>2186</v>
      </c>
      <c r="G308" s="298" t="s">
        <v>3805</v>
      </c>
      <c r="H308" s="298" t="s">
        <v>2320</v>
      </c>
      <c r="I308" s="298" t="s">
        <v>3806</v>
      </c>
      <c r="J308" s="298" t="s">
        <v>3807</v>
      </c>
      <c r="K308" s="298" t="s">
        <v>2464</v>
      </c>
      <c r="L308" s="301" t="s">
        <v>3808</v>
      </c>
      <c r="M308" s="298" t="s">
        <v>3809</v>
      </c>
      <c r="N308" s="301"/>
    </row>
    <row r="309">
      <c r="A309" s="301" t="s">
        <v>2237</v>
      </c>
      <c r="B309" s="298">
        <v>481.0</v>
      </c>
      <c r="C309" s="301" t="s">
        <v>2238</v>
      </c>
      <c r="D309" s="298">
        <v>1846.0</v>
      </c>
      <c r="E309" s="884">
        <v>43952.0</v>
      </c>
      <c r="F309" s="301" t="s">
        <v>2186</v>
      </c>
      <c r="G309" s="298" t="s">
        <v>3810</v>
      </c>
      <c r="H309" s="298" t="s">
        <v>2327</v>
      </c>
      <c r="I309" s="298" t="s">
        <v>3811</v>
      </c>
      <c r="J309" s="298" t="s">
        <v>3812</v>
      </c>
      <c r="K309" s="298">
        <v>221.0</v>
      </c>
      <c r="L309" s="301" t="s">
        <v>3813</v>
      </c>
      <c r="M309" s="298" t="s">
        <v>3814</v>
      </c>
      <c r="N309" s="301"/>
    </row>
    <row r="310">
      <c r="A310" s="891" t="s">
        <v>2237</v>
      </c>
      <c r="B310" s="298">
        <v>481.0</v>
      </c>
      <c r="C310" s="301" t="s">
        <v>2238</v>
      </c>
      <c r="D310" s="298">
        <v>1846.0</v>
      </c>
      <c r="E310" s="884">
        <v>43983.0</v>
      </c>
      <c r="F310" s="882" t="s">
        <v>2186</v>
      </c>
      <c r="G310" s="298" t="s">
        <v>3796</v>
      </c>
      <c r="H310" s="298" t="s">
        <v>2334</v>
      </c>
      <c r="I310" s="298" t="s">
        <v>3815</v>
      </c>
      <c r="J310" s="298" t="s">
        <v>3816</v>
      </c>
      <c r="K310" s="298" t="s">
        <v>2475</v>
      </c>
      <c r="L310" s="301" t="s">
        <v>2492</v>
      </c>
      <c r="M310" s="298" t="s">
        <v>3817</v>
      </c>
      <c r="N310" s="301"/>
    </row>
    <row r="311">
      <c r="A311" s="301" t="s">
        <v>2237</v>
      </c>
      <c r="B311" s="298">
        <v>481.0</v>
      </c>
      <c r="C311" s="301" t="s">
        <v>2238</v>
      </c>
      <c r="D311" s="298">
        <v>1846.0</v>
      </c>
      <c r="E311" s="884">
        <v>44013.0</v>
      </c>
      <c r="F311" s="301" t="s">
        <v>2186</v>
      </c>
      <c r="G311" s="298" t="s">
        <v>3818</v>
      </c>
      <c r="H311" s="298" t="s">
        <v>2341</v>
      </c>
      <c r="I311" s="298" t="s">
        <v>3819</v>
      </c>
      <c r="J311" s="298" t="s">
        <v>3820</v>
      </c>
      <c r="K311" s="298" t="s">
        <v>2479</v>
      </c>
      <c r="L311" s="301" t="s">
        <v>2431</v>
      </c>
      <c r="M311" s="298" t="s">
        <v>3821</v>
      </c>
      <c r="N311" s="301"/>
    </row>
    <row r="312">
      <c r="A312" s="890" t="s">
        <v>2237</v>
      </c>
      <c r="B312" s="298">
        <v>481.0</v>
      </c>
      <c r="C312" s="301" t="s">
        <v>2238</v>
      </c>
      <c r="D312" s="298">
        <v>1846.0</v>
      </c>
      <c r="E312" s="884">
        <v>44044.0</v>
      </c>
      <c r="F312" s="882" t="s">
        <v>2186</v>
      </c>
      <c r="G312" s="301" t="s">
        <v>3822</v>
      </c>
      <c r="H312" s="301" t="s">
        <v>2483</v>
      </c>
      <c r="I312" s="301" t="s">
        <v>3823</v>
      </c>
      <c r="J312" s="301" t="s">
        <v>3824</v>
      </c>
      <c r="K312" s="301" t="s">
        <v>2486</v>
      </c>
      <c r="L312" s="301" t="s">
        <v>3825</v>
      </c>
      <c r="M312" s="301" t="s">
        <v>3826</v>
      </c>
      <c r="N312" s="301"/>
    </row>
    <row r="313">
      <c r="A313" s="301" t="s">
        <v>2237</v>
      </c>
      <c r="B313" s="298">
        <v>481.0</v>
      </c>
      <c r="C313" s="301" t="s">
        <v>2238</v>
      </c>
      <c r="D313" s="298">
        <v>1846.0</v>
      </c>
      <c r="E313" s="884">
        <v>44075.0</v>
      </c>
      <c r="F313" s="301" t="s">
        <v>2186</v>
      </c>
      <c r="G313" s="298" t="s">
        <v>3827</v>
      </c>
      <c r="H313" s="298" t="s">
        <v>2549</v>
      </c>
      <c r="I313" s="298" t="s">
        <v>3828</v>
      </c>
      <c r="J313" s="298" t="s">
        <v>3829</v>
      </c>
      <c r="K313" s="298" t="s">
        <v>2491</v>
      </c>
      <c r="L313" s="301" t="s">
        <v>3830</v>
      </c>
      <c r="M313" s="298" t="s">
        <v>3831</v>
      </c>
      <c r="N313" s="301"/>
    </row>
    <row r="314">
      <c r="A314" s="891" t="s">
        <v>2237</v>
      </c>
      <c r="B314" s="298">
        <v>481.0</v>
      </c>
      <c r="C314" s="301" t="s">
        <v>2238</v>
      </c>
      <c r="D314" s="298">
        <v>1846.0</v>
      </c>
      <c r="E314" s="888">
        <v>44105.0</v>
      </c>
      <c r="F314" s="882" t="s">
        <v>2186</v>
      </c>
      <c r="G314" s="298" t="s">
        <v>3832</v>
      </c>
      <c r="H314" s="298" t="s">
        <v>2361</v>
      </c>
      <c r="I314" s="298" t="s">
        <v>3833</v>
      </c>
      <c r="J314" s="298" t="s">
        <v>3834</v>
      </c>
      <c r="K314" s="298" t="s">
        <v>2497</v>
      </c>
      <c r="L314" s="301" t="s">
        <v>3717</v>
      </c>
      <c r="M314" s="298" t="s">
        <v>3835</v>
      </c>
      <c r="N314" s="301"/>
    </row>
    <row r="315">
      <c r="A315" s="890" t="s">
        <v>2237</v>
      </c>
      <c r="B315" s="298">
        <v>481.0</v>
      </c>
      <c r="C315" s="301" t="s">
        <v>2238</v>
      </c>
      <c r="D315" s="298">
        <v>1846.0</v>
      </c>
      <c r="E315" s="888">
        <v>44136.0</v>
      </c>
      <c r="F315" s="882" t="s">
        <v>2186</v>
      </c>
      <c r="G315" s="298" t="s">
        <v>3836</v>
      </c>
      <c r="H315" s="298" t="s">
        <v>2368</v>
      </c>
      <c r="I315" s="298" t="s">
        <v>3837</v>
      </c>
      <c r="J315" s="298" t="s">
        <v>3838</v>
      </c>
      <c r="K315" s="298" t="s">
        <v>2781</v>
      </c>
      <c r="L315" s="301" t="s">
        <v>1159</v>
      </c>
      <c r="M315" s="298" t="s">
        <v>3839</v>
      </c>
      <c r="N315" s="301"/>
    </row>
    <row r="316">
      <c r="A316" s="891" t="s">
        <v>2237</v>
      </c>
      <c r="B316" s="298">
        <v>481.0</v>
      </c>
      <c r="C316" s="301" t="s">
        <v>2238</v>
      </c>
      <c r="D316" s="298">
        <v>1846.0</v>
      </c>
      <c r="E316" s="888">
        <v>44166.0</v>
      </c>
      <c r="F316" s="882" t="s">
        <v>2186</v>
      </c>
      <c r="G316" s="298" t="s">
        <v>3840</v>
      </c>
      <c r="H316" s="298" t="s">
        <v>2441</v>
      </c>
      <c r="I316" s="298" t="s">
        <v>3841</v>
      </c>
      <c r="J316" s="298" t="s">
        <v>3842</v>
      </c>
      <c r="K316" s="298" t="s">
        <v>2786</v>
      </c>
      <c r="L316" s="301" t="s">
        <v>1160</v>
      </c>
      <c r="M316" s="298" t="s">
        <v>3843</v>
      </c>
      <c r="N316" s="301"/>
    </row>
    <row r="317">
      <c r="A317" s="301" t="s">
        <v>1094</v>
      </c>
      <c r="B317" s="298">
        <v>169.0</v>
      </c>
      <c r="C317" s="301" t="s">
        <v>2239</v>
      </c>
      <c r="D317" s="298">
        <v>44278.0</v>
      </c>
      <c r="E317" s="884">
        <v>43831.0</v>
      </c>
      <c r="F317" s="301" t="s">
        <v>2186</v>
      </c>
      <c r="G317" s="298" t="s">
        <v>3844</v>
      </c>
      <c r="H317" s="298" t="s">
        <v>2299</v>
      </c>
      <c r="I317" s="298" t="s">
        <v>3845</v>
      </c>
      <c r="J317" s="298" t="s">
        <v>3846</v>
      </c>
      <c r="K317" s="298" t="s">
        <v>3657</v>
      </c>
      <c r="L317" s="301" t="s">
        <v>3847</v>
      </c>
      <c r="M317" s="298" t="s">
        <v>3848</v>
      </c>
      <c r="N317" s="301"/>
    </row>
    <row r="318">
      <c r="A318" s="890" t="s">
        <v>1094</v>
      </c>
      <c r="B318" s="298">
        <v>169.0</v>
      </c>
      <c r="C318" s="301" t="s">
        <v>2239</v>
      </c>
      <c r="D318" s="298">
        <v>44278.0</v>
      </c>
      <c r="E318" s="884">
        <v>43862.0</v>
      </c>
      <c r="F318" s="882" t="s">
        <v>2186</v>
      </c>
      <c r="G318" s="301" t="s">
        <v>3849</v>
      </c>
      <c r="H318" s="301" t="s">
        <v>2306</v>
      </c>
      <c r="I318" s="301" t="s">
        <v>3850</v>
      </c>
      <c r="J318" s="301" t="s">
        <v>3851</v>
      </c>
      <c r="K318" s="301" t="s">
        <v>3852</v>
      </c>
      <c r="L318" s="301" t="s">
        <v>3853</v>
      </c>
      <c r="M318" s="301" t="s">
        <v>3854</v>
      </c>
      <c r="N318" s="301" t="s">
        <v>3855</v>
      </c>
    </row>
    <row r="319">
      <c r="A319" s="301" t="s">
        <v>1094</v>
      </c>
      <c r="B319" s="298">
        <v>169.0</v>
      </c>
      <c r="C319" s="301" t="s">
        <v>2239</v>
      </c>
      <c r="D319" s="298">
        <v>44278.0</v>
      </c>
      <c r="E319" s="884">
        <v>43891.0</v>
      </c>
      <c r="F319" s="301" t="s">
        <v>2186</v>
      </c>
      <c r="G319" s="298" t="s">
        <v>3856</v>
      </c>
      <c r="H319" s="298" t="s">
        <v>2312</v>
      </c>
      <c r="I319" s="298" t="s">
        <v>3857</v>
      </c>
      <c r="J319" s="298" t="s">
        <v>2106</v>
      </c>
      <c r="K319" s="298" t="s">
        <v>3858</v>
      </c>
      <c r="L319" s="301" t="s">
        <v>3859</v>
      </c>
      <c r="M319" s="298" t="s">
        <v>3860</v>
      </c>
      <c r="N319" s="298" t="s">
        <v>3861</v>
      </c>
    </row>
    <row r="320">
      <c r="A320" s="891" t="s">
        <v>1094</v>
      </c>
      <c r="B320" s="298">
        <v>169.0</v>
      </c>
      <c r="C320" s="301" t="s">
        <v>2239</v>
      </c>
      <c r="D320" s="846">
        <v>44.278</v>
      </c>
      <c r="E320" s="884">
        <v>43922.0</v>
      </c>
      <c r="F320" s="882" t="s">
        <v>2186</v>
      </c>
      <c r="G320" s="298" t="s">
        <v>3862</v>
      </c>
      <c r="H320" s="298" t="s">
        <v>2320</v>
      </c>
      <c r="I320" s="298" t="s">
        <v>3863</v>
      </c>
      <c r="J320" s="298" t="s">
        <v>3864</v>
      </c>
      <c r="K320" s="298" t="s">
        <v>3865</v>
      </c>
      <c r="L320" s="301" t="s">
        <v>3866</v>
      </c>
      <c r="M320" s="298" t="s">
        <v>3867</v>
      </c>
      <c r="N320" s="298" t="s">
        <v>3861</v>
      </c>
    </row>
    <row r="321">
      <c r="A321" s="301" t="s">
        <v>1094</v>
      </c>
      <c r="B321" s="298">
        <v>169.0</v>
      </c>
      <c r="C321" s="301" t="s">
        <v>2239</v>
      </c>
      <c r="D321" s="298">
        <v>44278.0</v>
      </c>
      <c r="E321" s="884">
        <v>43952.0</v>
      </c>
      <c r="F321" s="301" t="s">
        <v>2186</v>
      </c>
      <c r="G321" s="298" t="s">
        <v>3868</v>
      </c>
      <c r="H321" s="298" t="s">
        <v>2327</v>
      </c>
      <c r="I321" s="298" t="s">
        <v>3869</v>
      </c>
      <c r="J321" s="298" t="s">
        <v>3870</v>
      </c>
      <c r="K321" s="298" t="s">
        <v>3871</v>
      </c>
      <c r="L321" s="301" t="s">
        <v>3872</v>
      </c>
      <c r="M321" s="298" t="s">
        <v>3873</v>
      </c>
      <c r="N321" s="298" t="s">
        <v>3861</v>
      </c>
    </row>
    <row r="322">
      <c r="A322" s="891" t="s">
        <v>1094</v>
      </c>
      <c r="B322" s="298">
        <v>169.0</v>
      </c>
      <c r="C322" s="301" t="s">
        <v>2239</v>
      </c>
      <c r="D322" s="298">
        <v>44278.0</v>
      </c>
      <c r="E322" s="884">
        <v>43983.0</v>
      </c>
      <c r="F322" s="882" t="s">
        <v>2186</v>
      </c>
      <c r="G322" s="301" t="s">
        <v>3874</v>
      </c>
      <c r="H322" s="301" t="s">
        <v>2411</v>
      </c>
      <c r="I322" s="301" t="s">
        <v>3875</v>
      </c>
      <c r="J322" s="301" t="s">
        <v>3876</v>
      </c>
      <c r="K322" s="301" t="s">
        <v>3877</v>
      </c>
      <c r="L322" s="301" t="s">
        <v>3878</v>
      </c>
      <c r="M322" s="301" t="s">
        <v>3879</v>
      </c>
      <c r="N322" s="301" t="s">
        <v>3861</v>
      </c>
    </row>
    <row r="323">
      <c r="A323" s="891" t="s">
        <v>1094</v>
      </c>
      <c r="B323" s="298">
        <v>169.0</v>
      </c>
      <c r="C323" s="301" t="s">
        <v>2239</v>
      </c>
      <c r="D323" s="298">
        <v>44278.0</v>
      </c>
      <c r="E323" s="884">
        <v>44013.0</v>
      </c>
      <c r="F323" s="882" t="s">
        <v>2186</v>
      </c>
      <c r="G323" s="301" t="s">
        <v>3880</v>
      </c>
      <c r="H323" s="301" t="s">
        <v>2341</v>
      </c>
      <c r="I323" s="301" t="s">
        <v>3881</v>
      </c>
      <c r="J323" s="301" t="s">
        <v>2343</v>
      </c>
      <c r="K323" s="301" t="s">
        <v>3882</v>
      </c>
      <c r="L323" s="301" t="s">
        <v>3883</v>
      </c>
      <c r="M323" s="301" t="s">
        <v>3884</v>
      </c>
      <c r="N323" s="301" t="s">
        <v>3861</v>
      </c>
    </row>
    <row r="324">
      <c r="A324" s="891" t="s">
        <v>1094</v>
      </c>
      <c r="B324" s="298">
        <v>169.0</v>
      </c>
      <c r="C324" s="301" t="s">
        <v>2239</v>
      </c>
      <c r="D324" s="298">
        <v>44278.0</v>
      </c>
      <c r="E324" s="884">
        <v>44044.0</v>
      </c>
      <c r="F324" s="882" t="s">
        <v>2186</v>
      </c>
      <c r="G324" s="298" t="s">
        <v>3885</v>
      </c>
      <c r="H324" s="298" t="s">
        <v>2421</v>
      </c>
      <c r="I324" s="298" t="s">
        <v>3886</v>
      </c>
      <c r="J324" s="298" t="s">
        <v>3887</v>
      </c>
      <c r="K324" s="298" t="s">
        <v>3888</v>
      </c>
      <c r="L324" s="301" t="s">
        <v>3889</v>
      </c>
      <c r="M324" s="298" t="s">
        <v>3890</v>
      </c>
      <c r="N324" s="298" t="s">
        <v>3861</v>
      </c>
    </row>
    <row r="325">
      <c r="A325" s="301" t="s">
        <v>1094</v>
      </c>
      <c r="B325" s="298">
        <v>169.0</v>
      </c>
      <c r="C325" s="301" t="s">
        <v>2239</v>
      </c>
      <c r="D325" s="298">
        <v>44278.0</v>
      </c>
      <c r="E325" s="884">
        <v>44075.0</v>
      </c>
      <c r="F325" s="301" t="s">
        <v>2186</v>
      </c>
      <c r="G325" s="298" t="s">
        <v>2682</v>
      </c>
      <c r="H325" s="298" t="s">
        <v>2354</v>
      </c>
      <c r="I325" s="298" t="s">
        <v>3891</v>
      </c>
      <c r="J325" s="298" t="s">
        <v>3892</v>
      </c>
      <c r="K325" s="298" t="s">
        <v>3893</v>
      </c>
      <c r="L325" s="301" t="s">
        <v>3894</v>
      </c>
      <c r="M325" s="298" t="s">
        <v>3895</v>
      </c>
      <c r="N325" s="298" t="s">
        <v>3861</v>
      </c>
    </row>
    <row r="326">
      <c r="A326" s="890" t="s">
        <v>1094</v>
      </c>
      <c r="B326" s="298">
        <v>169.0</v>
      </c>
      <c r="C326" s="301" t="s">
        <v>2239</v>
      </c>
      <c r="D326" s="298">
        <v>44278.0</v>
      </c>
      <c r="E326" s="888">
        <v>44105.0</v>
      </c>
      <c r="F326" s="882" t="s">
        <v>2186</v>
      </c>
      <c r="G326" s="298" t="s">
        <v>3896</v>
      </c>
      <c r="H326" s="298" t="s">
        <v>2361</v>
      </c>
      <c r="I326" s="298" t="s">
        <v>3897</v>
      </c>
      <c r="J326" s="298" t="s">
        <v>3898</v>
      </c>
      <c r="K326" s="298" t="s">
        <v>3899</v>
      </c>
      <c r="L326" s="301" t="s">
        <v>1075</v>
      </c>
      <c r="M326" s="298" t="s">
        <v>3900</v>
      </c>
      <c r="N326" s="298" t="s">
        <v>3861</v>
      </c>
    </row>
    <row r="327">
      <c r="A327" s="891" t="s">
        <v>1094</v>
      </c>
      <c r="B327" s="298">
        <v>169.0</v>
      </c>
      <c r="C327" s="301" t="s">
        <v>2239</v>
      </c>
      <c r="D327" s="298">
        <v>44278.0</v>
      </c>
      <c r="E327" s="888">
        <v>44136.0</v>
      </c>
      <c r="F327" s="882" t="s">
        <v>2186</v>
      </c>
      <c r="G327" s="298" t="s">
        <v>3901</v>
      </c>
      <c r="H327" s="298" t="s">
        <v>2368</v>
      </c>
      <c r="I327" s="298" t="s">
        <v>3902</v>
      </c>
      <c r="J327" s="298" t="s">
        <v>3903</v>
      </c>
      <c r="K327" s="298" t="s">
        <v>3904</v>
      </c>
      <c r="L327" s="301" t="s">
        <v>3905</v>
      </c>
      <c r="M327" s="298" t="s">
        <v>3906</v>
      </c>
      <c r="N327" s="298" t="s">
        <v>3861</v>
      </c>
    </row>
    <row r="328">
      <c r="A328" s="890" t="s">
        <v>1094</v>
      </c>
      <c r="B328" s="298">
        <v>169.0</v>
      </c>
      <c r="C328" s="301" t="s">
        <v>2239</v>
      </c>
      <c r="D328" s="298">
        <v>44278.0</v>
      </c>
      <c r="E328" s="888">
        <v>44166.0</v>
      </c>
      <c r="F328" s="882" t="s">
        <v>2186</v>
      </c>
      <c r="G328" s="301" t="s">
        <v>2488</v>
      </c>
      <c r="H328" s="301" t="s">
        <v>2375</v>
      </c>
      <c r="I328" s="301" t="s">
        <v>3907</v>
      </c>
      <c r="J328" s="301" t="s">
        <v>3908</v>
      </c>
      <c r="K328" s="301" t="s">
        <v>3909</v>
      </c>
      <c r="L328" s="301" t="s">
        <v>1077</v>
      </c>
      <c r="M328" s="301" t="s">
        <v>3910</v>
      </c>
      <c r="N328" s="301" t="s">
        <v>2803</v>
      </c>
    </row>
    <row r="329">
      <c r="A329" s="301" t="s">
        <v>2240</v>
      </c>
      <c r="B329" s="298">
        <v>166.0</v>
      </c>
      <c r="C329" s="301" t="s">
        <v>2241</v>
      </c>
      <c r="D329" s="298">
        <v>637.0</v>
      </c>
      <c r="E329" s="884">
        <v>43831.0</v>
      </c>
      <c r="F329" s="301" t="s">
        <v>2186</v>
      </c>
      <c r="G329" s="298" t="s">
        <v>3911</v>
      </c>
      <c r="H329" s="298" t="s">
        <v>2383</v>
      </c>
      <c r="I329" s="298" t="s">
        <v>3912</v>
      </c>
      <c r="J329" s="298" t="s">
        <v>3913</v>
      </c>
      <c r="K329" s="298" t="s">
        <v>1051</v>
      </c>
      <c r="L329" s="301" t="s">
        <v>3914</v>
      </c>
      <c r="M329" s="298" t="s">
        <v>3915</v>
      </c>
      <c r="N329" s="301"/>
    </row>
    <row r="330">
      <c r="A330" s="301" t="s">
        <v>2240</v>
      </c>
      <c r="B330" s="298">
        <v>166.0</v>
      </c>
      <c r="C330" s="301" t="s">
        <v>2241</v>
      </c>
      <c r="D330" s="298">
        <v>637.0</v>
      </c>
      <c r="E330" s="884">
        <v>43862.0</v>
      </c>
      <c r="F330" s="301" t="s">
        <v>2186</v>
      </c>
      <c r="G330" s="298" t="s">
        <v>3916</v>
      </c>
      <c r="H330" s="298" t="s">
        <v>2306</v>
      </c>
      <c r="I330" s="298" t="s">
        <v>2855</v>
      </c>
      <c r="J330" s="298" t="s">
        <v>3917</v>
      </c>
      <c r="K330" s="298" t="s">
        <v>2846</v>
      </c>
      <c r="L330" s="301" t="s">
        <v>3918</v>
      </c>
      <c r="M330" s="298" t="s">
        <v>3919</v>
      </c>
      <c r="N330" s="301"/>
    </row>
    <row r="331">
      <c r="A331" s="301" t="s">
        <v>2240</v>
      </c>
      <c r="B331" s="298">
        <v>166.0</v>
      </c>
      <c r="C331" s="301" t="s">
        <v>2241</v>
      </c>
      <c r="D331" s="298">
        <v>637.0</v>
      </c>
      <c r="E331" s="884">
        <v>43891.0</v>
      </c>
      <c r="F331" s="301" t="s">
        <v>2186</v>
      </c>
      <c r="G331" s="298" t="s">
        <v>3920</v>
      </c>
      <c r="H331" s="298" t="s">
        <v>2850</v>
      </c>
      <c r="I331" s="298" t="s">
        <v>3760</v>
      </c>
      <c r="J331" s="298" t="s">
        <v>3921</v>
      </c>
      <c r="K331" s="298" t="s">
        <v>2791</v>
      </c>
      <c r="L331" s="301" t="s">
        <v>3922</v>
      </c>
      <c r="M331" s="298" t="s">
        <v>3923</v>
      </c>
      <c r="N331" s="301"/>
    </row>
    <row r="332">
      <c r="A332" s="890" t="s">
        <v>2240</v>
      </c>
      <c r="B332" s="298">
        <v>166.0</v>
      </c>
      <c r="C332" s="301" t="s">
        <v>2241</v>
      </c>
      <c r="D332" s="298">
        <v>637.0</v>
      </c>
      <c r="E332" s="884">
        <v>43922.0</v>
      </c>
      <c r="F332" s="882" t="s">
        <v>2186</v>
      </c>
      <c r="G332" s="298" t="s">
        <v>3924</v>
      </c>
      <c r="H332" s="298" t="s">
        <v>2320</v>
      </c>
      <c r="I332" s="298" t="s">
        <v>3925</v>
      </c>
      <c r="J332" s="298" t="s">
        <v>3926</v>
      </c>
      <c r="K332" s="298" t="s">
        <v>2704</v>
      </c>
      <c r="L332" s="301" t="s">
        <v>1146</v>
      </c>
      <c r="M332" s="298" t="s">
        <v>3927</v>
      </c>
      <c r="N332" s="298" t="s">
        <v>3928</v>
      </c>
    </row>
    <row r="333">
      <c r="A333" s="891" t="s">
        <v>2240</v>
      </c>
      <c r="B333" s="298">
        <v>166.0</v>
      </c>
      <c r="C333" s="301" t="s">
        <v>2241</v>
      </c>
      <c r="D333" s="298">
        <v>637.0</v>
      </c>
      <c r="E333" s="884">
        <v>43952.0</v>
      </c>
      <c r="F333" s="882" t="s">
        <v>2186</v>
      </c>
      <c r="G333" s="301" t="s">
        <v>3929</v>
      </c>
      <c r="H333" s="301" t="s">
        <v>2327</v>
      </c>
      <c r="I333" s="301" t="s">
        <v>3930</v>
      </c>
      <c r="J333" s="301" t="s">
        <v>3931</v>
      </c>
      <c r="K333" s="301" t="s">
        <v>3132</v>
      </c>
      <c r="L333" s="301" t="s">
        <v>3591</v>
      </c>
      <c r="M333" s="301" t="s">
        <v>3932</v>
      </c>
      <c r="N333" s="301" t="s">
        <v>3923</v>
      </c>
    </row>
    <row r="334">
      <c r="A334" s="890" t="s">
        <v>2240</v>
      </c>
      <c r="B334" s="298">
        <v>166.0</v>
      </c>
      <c r="C334" s="301" t="s">
        <v>2241</v>
      </c>
      <c r="D334" s="298">
        <v>637.0</v>
      </c>
      <c r="E334" s="884">
        <v>43983.0</v>
      </c>
      <c r="F334" s="882" t="s">
        <v>2186</v>
      </c>
      <c r="G334" s="298" t="s">
        <v>3933</v>
      </c>
      <c r="H334" s="298" t="s">
        <v>2334</v>
      </c>
      <c r="I334" s="298" t="s">
        <v>3934</v>
      </c>
      <c r="J334" s="298" t="s">
        <v>3935</v>
      </c>
      <c r="K334" s="298">
        <v>196.0</v>
      </c>
      <c r="L334" s="301" t="s">
        <v>3936</v>
      </c>
      <c r="M334" s="298" t="s">
        <v>2556</v>
      </c>
      <c r="N334" s="298" t="s">
        <v>3923</v>
      </c>
    </row>
    <row r="335">
      <c r="A335" s="301" t="s">
        <v>2240</v>
      </c>
      <c r="B335" s="298">
        <v>166.0</v>
      </c>
      <c r="C335" s="301" t="s">
        <v>2241</v>
      </c>
      <c r="D335" s="298">
        <v>637.0</v>
      </c>
      <c r="E335" s="884">
        <v>44013.0</v>
      </c>
      <c r="F335" s="301" t="s">
        <v>2186</v>
      </c>
      <c r="G335" s="298" t="s">
        <v>2901</v>
      </c>
      <c r="H335" s="298" t="s">
        <v>2341</v>
      </c>
      <c r="I335" s="298" t="s">
        <v>3937</v>
      </c>
      <c r="J335" s="298" t="s">
        <v>3807</v>
      </c>
      <c r="K335" s="298" t="s">
        <v>3144</v>
      </c>
      <c r="L335" s="301" t="s">
        <v>2406</v>
      </c>
      <c r="M335" s="298" t="s">
        <v>3938</v>
      </c>
      <c r="N335" s="298" t="s">
        <v>3923</v>
      </c>
    </row>
    <row r="336">
      <c r="A336" s="301" t="s">
        <v>2240</v>
      </c>
      <c r="B336" s="298">
        <v>166.0</v>
      </c>
      <c r="C336" s="301" t="s">
        <v>2241</v>
      </c>
      <c r="D336" s="298">
        <v>637.0</v>
      </c>
      <c r="E336" s="884">
        <v>44044.0</v>
      </c>
      <c r="F336" s="301" t="s">
        <v>2186</v>
      </c>
      <c r="G336" s="298" t="s">
        <v>3939</v>
      </c>
      <c r="H336" s="298" t="s">
        <v>2421</v>
      </c>
      <c r="I336" s="298" t="s">
        <v>3940</v>
      </c>
      <c r="J336" s="298" t="s">
        <v>3941</v>
      </c>
      <c r="K336" s="298" t="s">
        <v>2814</v>
      </c>
      <c r="L336" s="301" t="s">
        <v>2721</v>
      </c>
      <c r="M336" s="298" t="s">
        <v>3942</v>
      </c>
      <c r="N336" s="298" t="s">
        <v>3923</v>
      </c>
    </row>
    <row r="337">
      <c r="A337" s="891" t="s">
        <v>2240</v>
      </c>
      <c r="B337" s="298">
        <v>166.0</v>
      </c>
      <c r="C337" s="301" t="s">
        <v>2241</v>
      </c>
      <c r="D337" s="298">
        <v>637.0</v>
      </c>
      <c r="E337" s="884">
        <v>44075.0</v>
      </c>
      <c r="F337" s="882" t="s">
        <v>2186</v>
      </c>
      <c r="G337" s="301" t="s">
        <v>3943</v>
      </c>
      <c r="H337" s="301" t="s">
        <v>2354</v>
      </c>
      <c r="I337" s="301" t="s">
        <v>3944</v>
      </c>
      <c r="J337" s="301" t="s">
        <v>3945</v>
      </c>
      <c r="K337" s="301" t="s">
        <v>2821</v>
      </c>
      <c r="L337" s="301" t="s">
        <v>3946</v>
      </c>
      <c r="M337" s="301" t="s">
        <v>3947</v>
      </c>
      <c r="N337" s="301" t="s">
        <v>3923</v>
      </c>
    </row>
    <row r="338">
      <c r="A338" s="301" t="s">
        <v>2240</v>
      </c>
      <c r="B338" s="298">
        <v>166.0</v>
      </c>
      <c r="C338" s="301" t="s">
        <v>2241</v>
      </c>
      <c r="D338" s="298">
        <v>637.0</v>
      </c>
      <c r="E338" s="888">
        <v>44105.0</v>
      </c>
      <c r="F338" s="301" t="s">
        <v>2186</v>
      </c>
      <c r="G338" s="298" t="s">
        <v>3948</v>
      </c>
      <c r="H338" s="298" t="s">
        <v>2361</v>
      </c>
      <c r="I338" s="298" t="s">
        <v>3949</v>
      </c>
      <c r="J338" s="298" t="s">
        <v>3950</v>
      </c>
      <c r="K338" s="298" t="s">
        <v>2732</v>
      </c>
      <c r="L338" s="301" t="s">
        <v>3951</v>
      </c>
      <c r="M338" s="298" t="s">
        <v>3952</v>
      </c>
      <c r="N338" s="298" t="s">
        <v>3953</v>
      </c>
    </row>
    <row r="339">
      <c r="A339" s="301" t="s">
        <v>2240</v>
      </c>
      <c r="B339" s="298">
        <v>166.0</v>
      </c>
      <c r="C339" s="301" t="s">
        <v>2241</v>
      </c>
      <c r="D339" s="298">
        <v>637.0</v>
      </c>
      <c r="E339" s="888">
        <v>44136.0</v>
      </c>
      <c r="F339" s="301" t="s">
        <v>2186</v>
      </c>
      <c r="G339" s="298" t="s">
        <v>3954</v>
      </c>
      <c r="H339" s="298" t="s">
        <v>2368</v>
      </c>
      <c r="I339" s="298" t="s">
        <v>3955</v>
      </c>
      <c r="J339" s="298" t="s">
        <v>3956</v>
      </c>
      <c r="K339" s="298" t="s">
        <v>2736</v>
      </c>
      <c r="L339" s="301" t="s">
        <v>1100</v>
      </c>
      <c r="M339" s="298" t="s">
        <v>3957</v>
      </c>
      <c r="N339" s="298" t="s">
        <v>3923</v>
      </c>
    </row>
    <row r="340">
      <c r="A340" s="890" t="s">
        <v>2240</v>
      </c>
      <c r="B340" s="298">
        <v>166.0</v>
      </c>
      <c r="C340" s="301" t="s">
        <v>2241</v>
      </c>
      <c r="D340" s="298">
        <v>637.0</v>
      </c>
      <c r="E340" s="888">
        <v>44166.0</v>
      </c>
      <c r="F340" s="882" t="s">
        <v>2186</v>
      </c>
      <c r="G340" s="301" t="s">
        <v>3958</v>
      </c>
      <c r="H340" s="301" t="s">
        <v>2375</v>
      </c>
      <c r="I340" s="301" t="s">
        <v>3959</v>
      </c>
      <c r="J340" s="301" t="s">
        <v>3960</v>
      </c>
      <c r="K340" s="301" t="s">
        <v>3961</v>
      </c>
      <c r="L340" s="301" t="s">
        <v>1101</v>
      </c>
      <c r="M340" s="301" t="s">
        <v>3962</v>
      </c>
      <c r="N340" s="301" t="s">
        <v>3963</v>
      </c>
    </row>
    <row r="341">
      <c r="A341" s="301"/>
      <c r="B341" s="301"/>
      <c r="C341" s="301"/>
      <c r="D341" s="301"/>
      <c r="E341" s="301"/>
      <c r="F341" s="301" t="s">
        <v>380</v>
      </c>
      <c r="G341" s="889">
        <v>2.28167788E8</v>
      </c>
      <c r="H341" s="889">
        <v>3.76855457E8</v>
      </c>
      <c r="I341" s="889">
        <v>8.06023894E8</v>
      </c>
      <c r="J341" s="889">
        <v>1.28487758E8</v>
      </c>
      <c r="K341" s="889">
        <v>2.01425069E8</v>
      </c>
      <c r="L341" s="889">
        <v>4.63870773E8</v>
      </c>
      <c r="M341" s="889">
        <v>6.07153183E8</v>
      </c>
      <c r="N341" s="889">
        <v>5.87941667E8</v>
      </c>
    </row>
    <row r="342">
      <c r="A342" s="301"/>
      <c r="B342" s="301"/>
      <c r="C342" s="301"/>
      <c r="D342" s="301"/>
      <c r="E342" s="301"/>
      <c r="F342" s="301" t="s">
        <v>3964</v>
      </c>
      <c r="G342" s="300">
        <v>0.3758</v>
      </c>
      <c r="H342" s="300">
        <v>0.0621</v>
      </c>
      <c r="I342" s="300">
        <v>0.1328</v>
      </c>
      <c r="J342" s="300">
        <v>0.0212</v>
      </c>
      <c r="K342" s="300">
        <v>0.3318</v>
      </c>
      <c r="L342" s="300">
        <v>0.0764</v>
      </c>
      <c r="M342" s="298" t="s">
        <v>3965</v>
      </c>
      <c r="N342" s="301"/>
    </row>
  </sheetData>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2"/>
      <c r="B1" s="52"/>
      <c r="C1" s="52"/>
      <c r="D1" s="52"/>
      <c r="E1" s="52"/>
      <c r="F1" s="52"/>
      <c r="G1" s="52"/>
      <c r="H1" s="52"/>
      <c r="I1" s="52"/>
      <c r="J1" s="52"/>
      <c r="K1" s="52"/>
      <c r="L1" s="52"/>
      <c r="M1" s="52"/>
      <c r="N1" s="52"/>
      <c r="O1" s="52"/>
      <c r="P1" s="52"/>
      <c r="Q1" s="52"/>
      <c r="R1" s="52"/>
      <c r="S1" s="52"/>
      <c r="T1" s="52"/>
      <c r="U1" s="52"/>
      <c r="V1" s="52"/>
      <c r="W1" s="52"/>
      <c r="X1" s="52"/>
      <c r="Y1" s="52"/>
      <c r="Z1" s="52"/>
    </row>
    <row r="2">
      <c r="A2" s="52"/>
      <c r="B2" s="52"/>
      <c r="C2" s="52"/>
      <c r="D2" s="52"/>
      <c r="E2" s="52"/>
      <c r="F2" s="52"/>
      <c r="G2" s="52"/>
      <c r="H2" s="52"/>
      <c r="I2" s="52"/>
      <c r="J2" s="52"/>
      <c r="K2" s="52"/>
      <c r="L2" s="52"/>
      <c r="M2" s="52"/>
      <c r="N2" s="52"/>
      <c r="O2" s="52"/>
      <c r="P2" s="52"/>
      <c r="Q2" s="52"/>
      <c r="R2" s="52"/>
      <c r="S2" s="52"/>
      <c r="T2" s="52"/>
      <c r="U2" s="52"/>
      <c r="V2" s="52"/>
      <c r="W2" s="52"/>
      <c r="X2" s="52"/>
      <c r="Y2" s="52"/>
      <c r="Z2" s="52"/>
    </row>
    <row r="3">
      <c r="A3" s="52"/>
      <c r="B3" s="52"/>
      <c r="C3" s="52"/>
      <c r="D3" s="52"/>
      <c r="E3" s="52"/>
      <c r="F3" s="52"/>
      <c r="G3" s="52"/>
      <c r="H3" s="52"/>
      <c r="I3" s="52"/>
      <c r="J3" s="52"/>
      <c r="K3" s="52"/>
      <c r="L3" s="52"/>
      <c r="M3" s="52"/>
      <c r="N3" s="52"/>
      <c r="O3" s="52"/>
      <c r="P3" s="52"/>
      <c r="Q3" s="52"/>
      <c r="R3" s="52"/>
      <c r="S3" s="52"/>
      <c r="T3" s="52"/>
      <c r="U3" s="52"/>
      <c r="V3" s="52"/>
      <c r="W3" s="52"/>
      <c r="X3" s="52"/>
      <c r="Y3" s="52"/>
      <c r="Z3" s="52"/>
    </row>
    <row r="4" ht="15.0" customHeight="1">
      <c r="A4" s="52"/>
      <c r="B4" s="52"/>
      <c r="C4" s="52"/>
      <c r="D4" s="854"/>
      <c r="E4" s="52"/>
      <c r="F4" s="52"/>
      <c r="G4" s="52"/>
      <c r="H4" s="52"/>
      <c r="I4" s="52"/>
      <c r="J4" s="52"/>
      <c r="K4" s="52"/>
      <c r="L4" s="52"/>
      <c r="M4" s="52"/>
      <c r="N4" s="52"/>
      <c r="O4" s="52"/>
      <c r="P4" s="52"/>
      <c r="Q4" s="52"/>
      <c r="R4" s="52"/>
      <c r="S4" s="52"/>
      <c r="T4" s="52"/>
      <c r="U4" s="52"/>
      <c r="V4" s="52"/>
      <c r="W4" s="52"/>
      <c r="X4" s="52"/>
      <c r="Y4" s="52"/>
      <c r="Z4" s="52"/>
    </row>
    <row r="5">
      <c r="A5" s="52"/>
      <c r="B5" s="52"/>
      <c r="C5" s="52"/>
      <c r="D5" s="52"/>
      <c r="E5" s="52"/>
      <c r="F5" s="52"/>
      <c r="G5" s="52"/>
      <c r="H5" s="52"/>
      <c r="I5" s="52"/>
      <c r="J5" s="52"/>
      <c r="K5" s="52"/>
      <c r="L5" s="52"/>
      <c r="M5" s="52"/>
      <c r="N5" s="52"/>
      <c r="O5" s="52"/>
      <c r="P5" s="52"/>
      <c r="Q5" s="52"/>
      <c r="R5" s="52"/>
      <c r="S5" s="52"/>
      <c r="T5" s="52"/>
      <c r="U5" s="52"/>
      <c r="V5" s="52"/>
      <c r="W5" s="52"/>
      <c r="X5" s="52"/>
      <c r="Y5" s="52"/>
      <c r="Z5" s="52"/>
    </row>
    <row r="6">
      <c r="A6" s="52"/>
      <c r="B6" s="50" t="s">
        <v>1614</v>
      </c>
      <c r="C6" s="50">
        <v>2019.0</v>
      </c>
      <c r="D6" s="50">
        <v>2020.0</v>
      </c>
      <c r="E6" s="50">
        <v>2021.0</v>
      </c>
      <c r="F6" s="50">
        <v>2022.0</v>
      </c>
      <c r="G6" s="50">
        <v>2023.0</v>
      </c>
      <c r="H6" s="50">
        <v>2024.0</v>
      </c>
      <c r="I6" s="50">
        <v>2025.0</v>
      </c>
      <c r="J6" s="50">
        <v>2026.0</v>
      </c>
      <c r="K6" s="50">
        <v>2027.0</v>
      </c>
      <c r="L6" s="50">
        <v>2028.0</v>
      </c>
      <c r="M6" s="50">
        <v>2029.0</v>
      </c>
      <c r="N6" s="50">
        <v>2030.0</v>
      </c>
      <c r="O6" s="52"/>
      <c r="P6" s="52"/>
      <c r="Q6" s="52"/>
      <c r="R6" s="52"/>
      <c r="S6" s="52"/>
      <c r="T6" s="52"/>
      <c r="U6" s="52"/>
      <c r="V6" s="52"/>
      <c r="W6" s="52"/>
      <c r="X6" s="52"/>
      <c r="Y6" s="52"/>
      <c r="Z6" s="52"/>
    </row>
    <row r="7">
      <c r="A7" s="52"/>
      <c r="B7" s="50" t="s">
        <v>3966</v>
      </c>
      <c r="C7" s="989">
        <v>1.2467198E7</v>
      </c>
      <c r="D7" s="989">
        <v>1.2793465E7</v>
      </c>
      <c r="E7" s="989">
        <v>1.3079634E7</v>
      </c>
      <c r="F7" s="989">
        <v>1.3330306E7</v>
      </c>
      <c r="G7" s="989">
        <v>1.3556569E7</v>
      </c>
      <c r="H7" s="989">
        <v>1.3777053E7</v>
      </c>
      <c r="I7" s="989">
        <v>1.4005863E7</v>
      </c>
      <c r="J7" s="989">
        <v>1.4247337E7</v>
      </c>
      <c r="K7" s="989">
        <v>1.4497317E7</v>
      </c>
      <c r="L7" s="989">
        <v>1.4751901E7</v>
      </c>
      <c r="M7" s="989">
        <v>1.5003847E7</v>
      </c>
      <c r="N7" s="989">
        <v>1.5247572E7</v>
      </c>
      <c r="O7" s="52"/>
      <c r="P7" s="52"/>
      <c r="Q7" s="52"/>
      <c r="R7" s="52"/>
      <c r="S7" s="52"/>
      <c r="T7" s="52"/>
      <c r="U7" s="52"/>
      <c r="V7" s="52"/>
      <c r="W7" s="52"/>
      <c r="X7" s="52"/>
      <c r="Y7" s="52"/>
      <c r="Z7" s="52"/>
    </row>
    <row r="8">
      <c r="A8" s="52"/>
      <c r="B8" s="50" t="s">
        <v>3967</v>
      </c>
      <c r="C8" s="989">
        <v>2978345.0</v>
      </c>
      <c r="D8" s="989">
        <v>2994600.0</v>
      </c>
      <c r="E8" s="989">
        <v>2999984.0</v>
      </c>
      <c r="F8" s="989">
        <v>2996163.0</v>
      </c>
      <c r="G8" s="989">
        <v>2986124.0</v>
      </c>
      <c r="H8" s="989">
        <v>2974263.0</v>
      </c>
      <c r="I8" s="989">
        <v>2963681.0</v>
      </c>
      <c r="J8" s="989">
        <v>2955210.0</v>
      </c>
      <c r="K8" s="989">
        <v>2947889.0</v>
      </c>
      <c r="L8" s="989">
        <v>2940885.0</v>
      </c>
      <c r="M8" s="989">
        <v>2932773.0</v>
      </c>
      <c r="N8" s="989">
        <v>2922556.0</v>
      </c>
      <c r="O8" s="52"/>
      <c r="P8" s="52"/>
      <c r="Q8" s="52"/>
      <c r="R8" s="52"/>
      <c r="S8" s="52"/>
      <c r="T8" s="52"/>
      <c r="U8" s="52"/>
      <c r="V8" s="52"/>
      <c r="W8" s="52"/>
      <c r="X8" s="52"/>
      <c r="Y8" s="52"/>
      <c r="Z8" s="52"/>
    </row>
    <row r="9">
      <c r="A9" s="52"/>
      <c r="B9" s="50" t="s">
        <v>24</v>
      </c>
      <c r="C9" s="989">
        <v>1.5445544E7</v>
      </c>
      <c r="D9" s="989">
        <v>1.5788065E7</v>
      </c>
      <c r="E9" s="989">
        <v>1.6079618E7</v>
      </c>
      <c r="F9" s="989">
        <v>1.6326469E7</v>
      </c>
      <c r="G9" s="989">
        <v>1.6542693E7</v>
      </c>
      <c r="H9" s="989">
        <v>1.6751316E7</v>
      </c>
      <c r="I9" s="989">
        <v>1.6969543E7</v>
      </c>
      <c r="J9" s="989">
        <v>1.7202547E7</v>
      </c>
      <c r="K9" s="989">
        <v>1.7445206E7</v>
      </c>
      <c r="L9" s="989">
        <v>1.7692785E7</v>
      </c>
      <c r="M9" s="989">
        <v>1.793662E7</v>
      </c>
      <c r="N9" s="989">
        <v>1.8170128E7</v>
      </c>
      <c r="O9" s="52"/>
      <c r="P9" s="52"/>
      <c r="Q9" s="52"/>
      <c r="R9" s="52"/>
      <c r="S9" s="52"/>
      <c r="T9" s="52"/>
      <c r="U9" s="52"/>
      <c r="V9" s="52"/>
      <c r="W9" s="52"/>
      <c r="X9" s="52"/>
      <c r="Y9" s="52"/>
      <c r="Z9" s="52"/>
    </row>
    <row r="10">
      <c r="A10" s="52"/>
      <c r="B10" s="52"/>
      <c r="C10" s="52"/>
      <c r="D10" s="52"/>
      <c r="E10" s="52"/>
      <c r="F10" s="52"/>
      <c r="G10" s="52"/>
      <c r="H10" s="52"/>
      <c r="I10" s="52"/>
      <c r="J10" s="52"/>
      <c r="K10" s="52"/>
      <c r="L10" s="52"/>
      <c r="M10" s="52"/>
      <c r="N10" s="52"/>
      <c r="O10" s="52"/>
      <c r="P10" s="52"/>
      <c r="Q10" s="52"/>
      <c r="R10" s="52"/>
      <c r="S10" s="52"/>
      <c r="T10" s="52"/>
      <c r="U10" s="52"/>
      <c r="V10" s="52"/>
      <c r="W10" s="52"/>
      <c r="X10" s="52"/>
      <c r="Y10" s="52"/>
      <c r="Z10" s="52"/>
    </row>
    <row r="11">
      <c r="A11" s="52"/>
      <c r="B11" s="52"/>
      <c r="C11" s="962" t="s">
        <v>3968</v>
      </c>
      <c r="O11" s="52"/>
      <c r="P11" s="52"/>
      <c r="Q11" s="52"/>
      <c r="R11" s="52"/>
      <c r="S11" s="52"/>
      <c r="T11" s="52"/>
      <c r="U11" s="52"/>
      <c r="V11" s="52"/>
      <c r="W11" s="52"/>
      <c r="X11" s="52"/>
      <c r="Y11" s="52"/>
      <c r="Z11" s="52"/>
    </row>
    <row r="12">
      <c r="A12" s="52"/>
      <c r="B12" s="50" t="s">
        <v>447</v>
      </c>
      <c r="C12" s="50">
        <v>2019.0</v>
      </c>
      <c r="D12" s="50">
        <v>2020.0</v>
      </c>
      <c r="E12" s="50">
        <v>2021.0</v>
      </c>
      <c r="F12" s="50">
        <v>2022.0</v>
      </c>
      <c r="G12" s="50">
        <v>2023.0</v>
      </c>
      <c r="H12" s="50">
        <v>2024.0</v>
      </c>
      <c r="I12" s="50">
        <v>2025.0</v>
      </c>
      <c r="J12" s="50">
        <v>2026.0</v>
      </c>
      <c r="K12" s="50">
        <v>2027.0</v>
      </c>
      <c r="L12" s="50">
        <v>2028.0</v>
      </c>
      <c r="M12" s="50">
        <v>2029.0</v>
      </c>
      <c r="N12" s="50">
        <v>2030.0</v>
      </c>
      <c r="O12" s="52"/>
      <c r="P12" s="52"/>
      <c r="Q12" s="52"/>
      <c r="R12" s="52"/>
      <c r="S12" s="52"/>
      <c r="T12" s="52"/>
      <c r="U12" s="52"/>
      <c r="V12" s="52"/>
      <c r="W12" s="52"/>
      <c r="X12" s="52"/>
      <c r="Y12" s="52"/>
      <c r="Z12" s="52"/>
    </row>
    <row r="13">
      <c r="A13" s="52"/>
      <c r="B13" s="50" t="s">
        <v>1276</v>
      </c>
      <c r="C13" s="50">
        <v>8.053</v>
      </c>
      <c r="D13" s="50">
        <v>8.053</v>
      </c>
      <c r="E13" s="50">
        <v>8.053</v>
      </c>
      <c r="F13" s="50">
        <v>8.053</v>
      </c>
      <c r="G13" s="50">
        <v>8.053</v>
      </c>
      <c r="H13" s="50">
        <v>8.053</v>
      </c>
      <c r="I13" s="50">
        <v>8.053</v>
      </c>
      <c r="J13" s="50">
        <v>8.053</v>
      </c>
      <c r="K13" s="50">
        <v>8.053</v>
      </c>
      <c r="L13" s="50">
        <v>8.053</v>
      </c>
      <c r="M13" s="50">
        <v>8.053</v>
      </c>
      <c r="N13" s="50">
        <v>8.053</v>
      </c>
      <c r="O13" s="52"/>
      <c r="P13" s="52"/>
      <c r="Q13" s="52"/>
      <c r="R13" s="52"/>
      <c r="S13" s="52"/>
      <c r="T13" s="52"/>
      <c r="U13" s="52"/>
      <c r="V13" s="52"/>
      <c r="W13" s="52"/>
      <c r="X13" s="52"/>
      <c r="Y13" s="52"/>
      <c r="Z13" s="52"/>
    </row>
    <row r="14">
      <c r="A14" s="52"/>
      <c r="B14" s="50" t="s">
        <v>1277</v>
      </c>
      <c r="C14" s="50">
        <v>75.301</v>
      </c>
      <c r="D14" s="50">
        <v>75.301</v>
      </c>
      <c r="E14" s="50">
        <v>75.331</v>
      </c>
      <c r="F14" s="50">
        <v>75.361</v>
      </c>
      <c r="G14" s="50">
        <v>75.391</v>
      </c>
      <c r="H14" s="50">
        <v>75.421</v>
      </c>
      <c r="I14" s="50">
        <v>75.451</v>
      </c>
      <c r="J14" s="50">
        <v>75.481</v>
      </c>
      <c r="K14" s="50">
        <v>75.511</v>
      </c>
      <c r="L14" s="50">
        <v>75.541</v>
      </c>
      <c r="M14" s="50">
        <v>75.571</v>
      </c>
      <c r="N14" s="50">
        <v>75.601</v>
      </c>
      <c r="O14" s="52"/>
      <c r="P14" s="52"/>
      <c r="Q14" s="52"/>
      <c r="R14" s="52"/>
      <c r="S14" s="52"/>
      <c r="T14" s="52"/>
      <c r="U14" s="52"/>
      <c r="V14" s="52"/>
      <c r="W14" s="52"/>
      <c r="X14" s="52"/>
      <c r="Y14" s="52"/>
      <c r="Z14" s="52"/>
    </row>
    <row r="15">
      <c r="A15" s="52"/>
      <c r="B15" s="50" t="s">
        <v>1282</v>
      </c>
      <c r="C15" s="50">
        <v>0.901</v>
      </c>
      <c r="D15" s="50">
        <v>0.901</v>
      </c>
      <c r="E15" s="50">
        <v>0.871</v>
      </c>
      <c r="F15" s="50">
        <v>0.841</v>
      </c>
      <c r="G15" s="50">
        <v>0.811</v>
      </c>
      <c r="H15" s="50">
        <v>0.781</v>
      </c>
      <c r="I15" s="50">
        <v>0.751</v>
      </c>
      <c r="J15" s="50">
        <v>0.721</v>
      </c>
      <c r="K15" s="50">
        <v>0.691</v>
      </c>
      <c r="L15" s="50">
        <v>0.661</v>
      </c>
      <c r="M15" s="50">
        <v>0.631</v>
      </c>
      <c r="N15" s="50">
        <v>0.601</v>
      </c>
      <c r="O15" s="52"/>
      <c r="P15" s="52"/>
      <c r="Q15" s="52"/>
      <c r="R15" s="52"/>
      <c r="S15" s="52"/>
      <c r="T15" s="52"/>
      <c r="U15" s="52"/>
      <c r="V15" s="52"/>
      <c r="W15" s="52"/>
      <c r="X15" s="52"/>
      <c r="Y15" s="52"/>
      <c r="Z15" s="52"/>
    </row>
    <row r="16">
      <c r="A16" s="52"/>
      <c r="B16" s="50" t="s">
        <v>1270</v>
      </c>
      <c r="C16" s="50">
        <v>15.745</v>
      </c>
      <c r="D16" s="50">
        <v>15.745</v>
      </c>
      <c r="E16" s="50">
        <v>15.745</v>
      </c>
      <c r="F16" s="50">
        <v>15.745</v>
      </c>
      <c r="G16" s="50">
        <v>15.745</v>
      </c>
      <c r="H16" s="50">
        <v>15.745</v>
      </c>
      <c r="I16" s="50">
        <v>15.745</v>
      </c>
      <c r="J16" s="50">
        <v>15.745</v>
      </c>
      <c r="K16" s="50">
        <v>15.745</v>
      </c>
      <c r="L16" s="50">
        <v>15.745</v>
      </c>
      <c r="M16" s="50">
        <v>15.745</v>
      </c>
      <c r="N16" s="50">
        <v>15.745</v>
      </c>
      <c r="O16" s="52"/>
      <c r="P16" s="52"/>
      <c r="Q16" s="52"/>
      <c r="R16" s="52"/>
      <c r="S16" s="52"/>
      <c r="T16" s="52"/>
      <c r="U16" s="52"/>
      <c r="V16" s="52"/>
      <c r="W16" s="52"/>
      <c r="X16" s="52"/>
      <c r="Y16" s="52"/>
      <c r="Z16" s="52"/>
    </row>
    <row r="17">
      <c r="A17" s="52"/>
      <c r="B17" s="50" t="s">
        <v>1615</v>
      </c>
      <c r="C17" s="50">
        <v>0.0</v>
      </c>
      <c r="D17" s="50">
        <v>0.0</v>
      </c>
      <c r="E17" s="50">
        <v>0.0</v>
      </c>
      <c r="F17" s="50">
        <v>0.0</v>
      </c>
      <c r="G17" s="50">
        <v>0.0</v>
      </c>
      <c r="H17" s="50">
        <v>0.0</v>
      </c>
      <c r="I17" s="50">
        <v>0.0</v>
      </c>
      <c r="J17" s="50">
        <v>0.0</v>
      </c>
      <c r="K17" s="50">
        <v>0.0</v>
      </c>
      <c r="L17" s="50">
        <v>0.0</v>
      </c>
      <c r="M17" s="50">
        <v>0.0</v>
      </c>
      <c r="N17" s="50">
        <v>0.0</v>
      </c>
      <c r="O17" s="52"/>
      <c r="P17" s="52"/>
      <c r="Q17" s="52"/>
      <c r="R17" s="52"/>
      <c r="S17" s="52"/>
      <c r="T17" s="52"/>
      <c r="U17" s="52"/>
      <c r="V17" s="52"/>
      <c r="W17" s="52"/>
      <c r="X17" s="52"/>
      <c r="Y17" s="52"/>
      <c r="Z17" s="52"/>
    </row>
    <row r="18">
      <c r="A18" s="52"/>
      <c r="B18" s="50" t="s">
        <v>1616</v>
      </c>
      <c r="C18" s="50">
        <v>0.0</v>
      </c>
      <c r="D18" s="50">
        <v>0.0</v>
      </c>
      <c r="E18" s="50">
        <v>0.0</v>
      </c>
      <c r="F18" s="50">
        <v>0.0</v>
      </c>
      <c r="G18" s="50">
        <v>0.0</v>
      </c>
      <c r="H18" s="50">
        <v>0.0</v>
      </c>
      <c r="I18" s="50">
        <v>0.0</v>
      </c>
      <c r="J18" s="50">
        <v>0.0</v>
      </c>
      <c r="K18" s="50">
        <v>0.0</v>
      </c>
      <c r="L18" s="50">
        <v>0.0</v>
      </c>
      <c r="M18" s="50">
        <v>0.0</v>
      </c>
      <c r="N18" s="50">
        <v>0.0</v>
      </c>
      <c r="O18" s="52"/>
      <c r="P18" s="52"/>
      <c r="Q18" s="52"/>
      <c r="R18" s="52"/>
      <c r="S18" s="52"/>
      <c r="T18" s="52"/>
      <c r="U18" s="52"/>
      <c r="V18" s="52"/>
      <c r="W18" s="52"/>
      <c r="X18" s="52"/>
      <c r="Y18" s="52"/>
      <c r="Z18" s="52"/>
    </row>
    <row r="19">
      <c r="A19" s="52"/>
      <c r="B19" s="52"/>
      <c r="C19" s="52"/>
      <c r="D19" s="52"/>
      <c r="E19" s="52"/>
      <c r="F19" s="52"/>
      <c r="G19" s="52"/>
      <c r="H19" s="52"/>
      <c r="I19" s="52"/>
      <c r="J19" s="52"/>
      <c r="K19" s="52"/>
      <c r="L19" s="52"/>
      <c r="M19" s="52"/>
      <c r="N19" s="52"/>
      <c r="O19" s="52"/>
      <c r="P19" s="52"/>
      <c r="Q19" s="52"/>
      <c r="R19" s="52"/>
      <c r="S19" s="52"/>
      <c r="T19" s="52"/>
      <c r="U19" s="52"/>
      <c r="V19" s="52"/>
      <c r="W19" s="52"/>
      <c r="X19" s="52"/>
      <c r="Y19" s="52"/>
      <c r="Z19" s="52"/>
    </row>
    <row r="20">
      <c r="A20" s="52"/>
      <c r="B20" s="52"/>
      <c r="C20" s="962" t="s">
        <v>3969</v>
      </c>
      <c r="O20" s="52"/>
      <c r="P20" s="52"/>
      <c r="Q20" s="52"/>
      <c r="R20" s="52"/>
      <c r="S20" s="52"/>
      <c r="T20" s="52"/>
      <c r="U20" s="52"/>
      <c r="V20" s="52"/>
      <c r="W20" s="52"/>
      <c r="X20" s="52"/>
      <c r="Y20" s="52"/>
      <c r="Z20" s="52"/>
    </row>
    <row r="21" ht="15.75" customHeight="1">
      <c r="A21" s="52"/>
      <c r="B21" s="50" t="s">
        <v>448</v>
      </c>
      <c r="C21" s="50">
        <v>2019.0</v>
      </c>
      <c r="D21" s="50">
        <v>2020.0</v>
      </c>
      <c r="E21" s="50">
        <v>2021.0</v>
      </c>
      <c r="F21" s="50">
        <v>2022.0</v>
      </c>
      <c r="G21" s="50">
        <v>2023.0</v>
      </c>
      <c r="H21" s="50">
        <v>2024.0</v>
      </c>
      <c r="I21" s="50">
        <v>2025.0</v>
      </c>
      <c r="J21" s="50">
        <v>2026.0</v>
      </c>
      <c r="K21" s="50">
        <v>2027.0</v>
      </c>
      <c r="L21" s="50">
        <v>2028.0</v>
      </c>
      <c r="M21" s="50">
        <v>2029.0</v>
      </c>
      <c r="N21" s="50">
        <v>2030.0</v>
      </c>
      <c r="O21" s="52"/>
      <c r="P21" s="52"/>
      <c r="Q21" s="52"/>
      <c r="R21" s="52"/>
      <c r="S21" s="52"/>
      <c r="T21" s="52"/>
      <c r="U21" s="52"/>
      <c r="V21" s="52"/>
      <c r="W21" s="52"/>
      <c r="X21" s="52"/>
      <c r="Y21" s="52"/>
      <c r="Z21" s="52"/>
    </row>
    <row r="22" ht="15.75" customHeight="1">
      <c r="A22" s="52"/>
      <c r="B22" s="50" t="s">
        <v>1276</v>
      </c>
      <c r="C22" s="50">
        <v>6.521</v>
      </c>
      <c r="D22" s="50">
        <v>6.521</v>
      </c>
      <c r="E22" s="50">
        <v>6.521</v>
      </c>
      <c r="F22" s="50">
        <v>6.521</v>
      </c>
      <c r="G22" s="50">
        <v>6.521</v>
      </c>
      <c r="H22" s="50">
        <v>6.521</v>
      </c>
      <c r="I22" s="50">
        <v>6.521</v>
      </c>
      <c r="J22" s="50">
        <v>6.521</v>
      </c>
      <c r="K22" s="50">
        <v>6.521</v>
      </c>
      <c r="L22" s="50">
        <v>6.521</v>
      </c>
      <c r="M22" s="50">
        <v>6.521</v>
      </c>
      <c r="N22" s="50">
        <v>6.521</v>
      </c>
      <c r="O22" s="52"/>
      <c r="P22" s="52"/>
      <c r="Q22" s="52"/>
      <c r="R22" s="52"/>
      <c r="S22" s="52"/>
      <c r="T22" s="52"/>
      <c r="U22" s="52"/>
      <c r="V22" s="52"/>
      <c r="W22" s="52"/>
      <c r="X22" s="52"/>
      <c r="Y22" s="52"/>
      <c r="Z22" s="52"/>
    </row>
    <row r="23" ht="15.75" customHeight="1">
      <c r="A23" s="52"/>
      <c r="B23" s="50" t="s">
        <v>1277</v>
      </c>
      <c r="C23" s="50">
        <v>3.05</v>
      </c>
      <c r="D23" s="50">
        <v>3.05</v>
      </c>
      <c r="E23" s="50">
        <v>3.05</v>
      </c>
      <c r="F23" s="50">
        <v>3.05</v>
      </c>
      <c r="G23" s="50">
        <v>3.05</v>
      </c>
      <c r="H23" s="50">
        <v>3.05</v>
      </c>
      <c r="I23" s="50">
        <v>3.05</v>
      </c>
      <c r="J23" s="50">
        <v>3.05</v>
      </c>
      <c r="K23" s="50">
        <v>3.05</v>
      </c>
      <c r="L23" s="50">
        <v>3.05</v>
      </c>
      <c r="M23" s="50">
        <v>3.05</v>
      </c>
      <c r="N23" s="50">
        <v>3.05</v>
      </c>
      <c r="O23" s="52"/>
      <c r="P23" s="52"/>
      <c r="Q23" s="52"/>
      <c r="R23" s="52"/>
      <c r="S23" s="52"/>
      <c r="T23" s="52"/>
      <c r="U23" s="52"/>
      <c r="V23" s="52"/>
      <c r="W23" s="52"/>
      <c r="X23" s="52"/>
      <c r="Y23" s="52"/>
      <c r="Z23" s="52"/>
    </row>
    <row r="24" ht="15.75" customHeight="1">
      <c r="A24" s="52"/>
      <c r="B24" s="50" t="s">
        <v>1282</v>
      </c>
      <c r="C24" s="50">
        <v>41.007</v>
      </c>
      <c r="D24" s="50">
        <v>41.01</v>
      </c>
      <c r="E24" s="50">
        <v>39.795</v>
      </c>
      <c r="F24" s="50">
        <v>39.176</v>
      </c>
      <c r="G24" s="50">
        <v>38.55</v>
      </c>
      <c r="H24" s="50">
        <v>37.917</v>
      </c>
      <c r="I24" s="50">
        <v>37.278</v>
      </c>
      <c r="J24" s="50">
        <v>36.634</v>
      </c>
      <c r="K24" s="50">
        <v>35.984</v>
      </c>
      <c r="L24" s="50">
        <v>35.33</v>
      </c>
      <c r="M24" s="50">
        <v>34.673</v>
      </c>
      <c r="N24" s="50">
        <v>34.011</v>
      </c>
      <c r="O24" s="52"/>
      <c r="P24" s="52"/>
      <c r="Q24" s="52"/>
      <c r="R24" s="52"/>
      <c r="S24" s="52"/>
      <c r="T24" s="52"/>
      <c r="U24" s="52"/>
      <c r="V24" s="52"/>
      <c r="W24" s="52"/>
      <c r="X24" s="52"/>
      <c r="Y24" s="52"/>
      <c r="Z24" s="52"/>
    </row>
    <row r="25" ht="15.75" customHeight="1">
      <c r="A25" s="52"/>
      <c r="B25" s="50" t="s">
        <v>1270</v>
      </c>
      <c r="C25" s="50">
        <v>49.422</v>
      </c>
      <c r="D25" s="50">
        <v>49.419</v>
      </c>
      <c r="E25" s="50">
        <v>50.634</v>
      </c>
      <c r="F25" s="50">
        <v>51.253</v>
      </c>
      <c r="G25" s="50">
        <v>51.879</v>
      </c>
      <c r="H25" s="50">
        <v>52.512</v>
      </c>
      <c r="I25" s="50">
        <v>53.151</v>
      </c>
      <c r="J25" s="50">
        <v>53.795</v>
      </c>
      <c r="K25" s="50">
        <v>54.445</v>
      </c>
      <c r="L25" s="50">
        <v>55.099</v>
      </c>
      <c r="M25" s="50">
        <v>55.757</v>
      </c>
      <c r="N25" s="50">
        <v>56.418</v>
      </c>
      <c r="O25" s="52"/>
      <c r="P25" s="52"/>
      <c r="Q25" s="52"/>
      <c r="R25" s="52"/>
      <c r="S25" s="52"/>
      <c r="T25" s="52"/>
      <c r="U25" s="52"/>
      <c r="V25" s="52"/>
      <c r="W25" s="52"/>
      <c r="X25" s="52"/>
      <c r="Y25" s="52"/>
      <c r="Z25" s="52"/>
    </row>
    <row r="26" ht="15.75" customHeight="1">
      <c r="A26" s="52"/>
      <c r="B26" s="50" t="s">
        <v>1615</v>
      </c>
      <c r="C26" s="50">
        <v>0.0</v>
      </c>
      <c r="D26" s="50">
        <v>0.0</v>
      </c>
      <c r="E26" s="50">
        <v>0.0</v>
      </c>
      <c r="F26" s="50">
        <v>0.0</v>
      </c>
      <c r="G26" s="50">
        <v>0.0</v>
      </c>
      <c r="H26" s="50">
        <v>0.0</v>
      </c>
      <c r="I26" s="50">
        <v>0.0</v>
      </c>
      <c r="J26" s="50">
        <v>0.0</v>
      </c>
      <c r="K26" s="50">
        <v>0.0</v>
      </c>
      <c r="L26" s="50">
        <v>0.0</v>
      </c>
      <c r="M26" s="50">
        <v>0.0</v>
      </c>
      <c r="N26" s="50">
        <v>0.0</v>
      </c>
      <c r="O26" s="52"/>
      <c r="P26" s="52"/>
      <c r="Q26" s="52"/>
      <c r="R26" s="52"/>
      <c r="S26" s="52"/>
      <c r="T26" s="52"/>
      <c r="U26" s="52"/>
      <c r="V26" s="52"/>
      <c r="W26" s="52"/>
      <c r="X26" s="52"/>
      <c r="Y26" s="52"/>
      <c r="Z26" s="52"/>
    </row>
    <row r="27" ht="15.75" customHeight="1">
      <c r="A27" s="52"/>
      <c r="B27" s="50" t="s">
        <v>1616</v>
      </c>
      <c r="C27" s="50">
        <v>0.0</v>
      </c>
      <c r="D27" s="50">
        <v>0.0</v>
      </c>
      <c r="E27" s="50">
        <v>0.0</v>
      </c>
      <c r="F27" s="50">
        <v>0.0</v>
      </c>
      <c r="G27" s="50">
        <v>0.0</v>
      </c>
      <c r="H27" s="50">
        <v>0.0</v>
      </c>
      <c r="I27" s="50">
        <v>0.0</v>
      </c>
      <c r="J27" s="50">
        <v>0.0</v>
      </c>
      <c r="K27" s="50">
        <v>0.0</v>
      </c>
      <c r="L27" s="50">
        <v>0.0</v>
      </c>
      <c r="M27" s="50">
        <v>0.0</v>
      </c>
      <c r="N27" s="50">
        <v>0.0</v>
      </c>
      <c r="O27" s="52"/>
      <c r="P27" s="52"/>
      <c r="Q27" s="52"/>
      <c r="R27" s="52"/>
      <c r="S27" s="52"/>
      <c r="T27" s="52"/>
      <c r="U27" s="52"/>
      <c r="V27" s="52"/>
      <c r="W27" s="52"/>
      <c r="X27" s="52"/>
      <c r="Y27" s="52"/>
      <c r="Z27" s="52"/>
    </row>
    <row r="28" ht="15.75" customHeight="1">
      <c r="A28" s="52"/>
      <c r="B28" s="52"/>
      <c r="C28" s="52"/>
      <c r="D28" s="52"/>
      <c r="E28" s="52"/>
      <c r="F28" s="52"/>
      <c r="G28" s="52"/>
      <c r="H28" s="52"/>
      <c r="I28" s="52"/>
      <c r="J28" s="52"/>
      <c r="K28" s="52"/>
      <c r="L28" s="52"/>
      <c r="M28" s="52"/>
      <c r="N28" s="52"/>
      <c r="O28" s="52"/>
      <c r="P28" s="52"/>
      <c r="Q28" s="52"/>
      <c r="R28" s="52"/>
      <c r="S28" s="52"/>
      <c r="T28" s="52"/>
      <c r="U28" s="52"/>
      <c r="V28" s="52"/>
      <c r="W28" s="52"/>
      <c r="X28" s="52"/>
      <c r="Y28" s="52"/>
      <c r="Z28" s="52"/>
    </row>
    <row r="29" ht="15.75" customHeight="1">
      <c r="A29" s="52"/>
      <c r="B29" s="52"/>
      <c r="C29" s="52"/>
      <c r="D29" s="52"/>
      <c r="E29" s="52"/>
      <c r="F29" s="52"/>
      <c r="G29" s="52"/>
      <c r="H29" s="52"/>
      <c r="I29" s="52"/>
      <c r="J29" s="52"/>
      <c r="K29" s="52"/>
      <c r="L29" s="52"/>
      <c r="M29" s="52"/>
      <c r="N29" s="52"/>
      <c r="O29" s="52"/>
      <c r="P29" s="52"/>
      <c r="Q29" s="52"/>
      <c r="R29" s="52"/>
      <c r="S29" s="52"/>
      <c r="T29" s="52"/>
      <c r="U29" s="52"/>
      <c r="V29" s="52"/>
      <c r="W29" s="52"/>
      <c r="X29" s="52"/>
      <c r="Y29" s="52"/>
      <c r="Z29" s="52"/>
    </row>
    <row r="30" ht="15.75" customHeight="1">
      <c r="A30" s="52"/>
      <c r="B30" s="52"/>
      <c r="C30" s="962" t="s">
        <v>3970</v>
      </c>
      <c r="O30" s="52"/>
      <c r="P30" s="52"/>
      <c r="Q30" s="52"/>
      <c r="R30" s="52"/>
      <c r="S30" s="52"/>
      <c r="T30" s="52"/>
      <c r="U30" s="52"/>
      <c r="V30" s="52"/>
      <c r="W30" s="52"/>
      <c r="X30" s="52"/>
      <c r="Y30" s="52"/>
      <c r="Z30" s="52"/>
    </row>
    <row r="31" ht="15.75" customHeight="1">
      <c r="A31" s="52"/>
      <c r="B31" s="50" t="s">
        <v>1276</v>
      </c>
      <c r="C31" s="50">
        <f t="shared" ref="C31:N31" si="1">ROUND(C$7*C13/100,0)</f>
        <v>1003983</v>
      </c>
      <c r="D31" s="50">
        <f t="shared" si="1"/>
        <v>1030258</v>
      </c>
      <c r="E31" s="50">
        <f t="shared" si="1"/>
        <v>1053303</v>
      </c>
      <c r="F31" s="50">
        <f t="shared" si="1"/>
        <v>1073490</v>
      </c>
      <c r="G31" s="50">
        <f t="shared" si="1"/>
        <v>1091711</v>
      </c>
      <c r="H31" s="50">
        <f t="shared" si="1"/>
        <v>1109466</v>
      </c>
      <c r="I31" s="50">
        <f t="shared" si="1"/>
        <v>1127892</v>
      </c>
      <c r="J31" s="50">
        <f t="shared" si="1"/>
        <v>1147338</v>
      </c>
      <c r="K31" s="50">
        <f t="shared" si="1"/>
        <v>1167469</v>
      </c>
      <c r="L31" s="50">
        <f t="shared" si="1"/>
        <v>1187971</v>
      </c>
      <c r="M31" s="50">
        <f t="shared" si="1"/>
        <v>1208260</v>
      </c>
      <c r="N31" s="50">
        <f t="shared" si="1"/>
        <v>1227887</v>
      </c>
      <c r="O31" s="52"/>
      <c r="P31" s="52"/>
      <c r="Q31" s="52"/>
      <c r="R31" s="52"/>
      <c r="S31" s="52"/>
      <c r="T31" s="52"/>
      <c r="U31" s="52"/>
      <c r="V31" s="52"/>
      <c r="W31" s="52"/>
      <c r="X31" s="52"/>
      <c r="Y31" s="52"/>
      <c r="Z31" s="52"/>
    </row>
    <row r="32" ht="15.75" customHeight="1">
      <c r="A32" s="52"/>
      <c r="B32" s="50" t="s">
        <v>1277</v>
      </c>
      <c r="C32" s="50">
        <f t="shared" ref="C32:N32" si="2">ROUND(C$7*C14/100,0)</f>
        <v>9387925</v>
      </c>
      <c r="D32" s="50">
        <f t="shared" si="2"/>
        <v>9633607</v>
      </c>
      <c r="E32" s="50">
        <f t="shared" si="2"/>
        <v>9853019</v>
      </c>
      <c r="F32" s="50">
        <f t="shared" si="2"/>
        <v>10045852</v>
      </c>
      <c r="G32" s="50">
        <f t="shared" si="2"/>
        <v>10220433</v>
      </c>
      <c r="H32" s="50">
        <f t="shared" si="2"/>
        <v>10390791</v>
      </c>
      <c r="I32" s="50">
        <f t="shared" si="2"/>
        <v>10567564</v>
      </c>
      <c r="J32" s="50">
        <f t="shared" si="2"/>
        <v>10754032</v>
      </c>
      <c r="K32" s="50">
        <f t="shared" si="2"/>
        <v>10947069</v>
      </c>
      <c r="L32" s="50">
        <f t="shared" si="2"/>
        <v>11143734</v>
      </c>
      <c r="M32" s="50">
        <f t="shared" si="2"/>
        <v>11338557</v>
      </c>
      <c r="N32" s="50">
        <f t="shared" si="2"/>
        <v>11527317</v>
      </c>
      <c r="O32" s="52"/>
      <c r="P32" s="52"/>
      <c r="Q32" s="52"/>
      <c r="R32" s="52"/>
      <c r="S32" s="52"/>
      <c r="T32" s="52"/>
      <c r="U32" s="52"/>
      <c r="V32" s="52"/>
      <c r="W32" s="52"/>
      <c r="X32" s="52"/>
      <c r="Y32" s="52"/>
      <c r="Z32" s="52"/>
    </row>
    <row r="33" ht="15.75" customHeight="1">
      <c r="A33" s="52"/>
      <c r="B33" s="50" t="s">
        <v>1282</v>
      </c>
      <c r="C33" s="50">
        <f t="shared" ref="C33:N33" si="3">ROUND(C$7*C15/100,0)</f>
        <v>112329</v>
      </c>
      <c r="D33" s="50">
        <f t="shared" si="3"/>
        <v>115269</v>
      </c>
      <c r="E33" s="50">
        <f t="shared" si="3"/>
        <v>113924</v>
      </c>
      <c r="F33" s="50">
        <f t="shared" si="3"/>
        <v>112108</v>
      </c>
      <c r="G33" s="50">
        <f t="shared" si="3"/>
        <v>109944</v>
      </c>
      <c r="H33" s="50">
        <f t="shared" si="3"/>
        <v>107599</v>
      </c>
      <c r="I33" s="50">
        <f t="shared" si="3"/>
        <v>105184</v>
      </c>
      <c r="J33" s="50">
        <f t="shared" si="3"/>
        <v>102723</v>
      </c>
      <c r="K33" s="50">
        <f t="shared" si="3"/>
        <v>100176</v>
      </c>
      <c r="L33" s="50">
        <f t="shared" si="3"/>
        <v>97510</v>
      </c>
      <c r="M33" s="50">
        <f t="shared" si="3"/>
        <v>94674</v>
      </c>
      <c r="N33" s="50">
        <f t="shared" si="3"/>
        <v>91638</v>
      </c>
      <c r="O33" s="52"/>
      <c r="P33" s="52"/>
      <c r="Q33" s="52"/>
      <c r="R33" s="52"/>
      <c r="S33" s="52"/>
      <c r="T33" s="52"/>
      <c r="U33" s="52"/>
      <c r="V33" s="52"/>
      <c r="W33" s="52"/>
      <c r="X33" s="52"/>
      <c r="Y33" s="52"/>
      <c r="Z33" s="52"/>
    </row>
    <row r="34" ht="15.75" customHeight="1">
      <c r="A34" s="52"/>
      <c r="B34" s="50" t="s">
        <v>1270</v>
      </c>
      <c r="C34" s="50">
        <f t="shared" ref="C34:N34" si="4">ROUND(C$7*C16/100,0)</f>
        <v>1962960</v>
      </c>
      <c r="D34" s="50">
        <f t="shared" si="4"/>
        <v>2014331</v>
      </c>
      <c r="E34" s="50">
        <f t="shared" si="4"/>
        <v>2059388</v>
      </c>
      <c r="F34" s="50">
        <f t="shared" si="4"/>
        <v>2098857</v>
      </c>
      <c r="G34" s="50">
        <f t="shared" si="4"/>
        <v>2134482</v>
      </c>
      <c r="H34" s="50">
        <f t="shared" si="4"/>
        <v>2169197</v>
      </c>
      <c r="I34" s="50">
        <f t="shared" si="4"/>
        <v>2205223</v>
      </c>
      <c r="J34" s="50">
        <f t="shared" si="4"/>
        <v>2243243</v>
      </c>
      <c r="K34" s="50">
        <f t="shared" si="4"/>
        <v>2282603</v>
      </c>
      <c r="L34" s="50">
        <f t="shared" si="4"/>
        <v>2322687</v>
      </c>
      <c r="M34" s="50">
        <f t="shared" si="4"/>
        <v>2362356</v>
      </c>
      <c r="N34" s="50">
        <f t="shared" si="4"/>
        <v>2400730</v>
      </c>
      <c r="O34" s="52"/>
      <c r="P34" s="52"/>
      <c r="Q34" s="52"/>
      <c r="R34" s="52"/>
      <c r="S34" s="52"/>
      <c r="T34" s="52"/>
      <c r="U34" s="52"/>
      <c r="V34" s="52"/>
      <c r="W34" s="52"/>
      <c r="X34" s="52"/>
      <c r="Y34" s="52"/>
      <c r="Z34" s="52"/>
    </row>
    <row r="35" ht="15.75" customHeight="1">
      <c r="A35" s="52"/>
      <c r="B35" s="50" t="s">
        <v>1615</v>
      </c>
      <c r="C35" s="50">
        <f t="shared" ref="C35:N35" si="5">ROUND(C$7*C17/100,0)</f>
        <v>0</v>
      </c>
      <c r="D35" s="50">
        <f t="shared" si="5"/>
        <v>0</v>
      </c>
      <c r="E35" s="50">
        <f t="shared" si="5"/>
        <v>0</v>
      </c>
      <c r="F35" s="50">
        <f t="shared" si="5"/>
        <v>0</v>
      </c>
      <c r="G35" s="50">
        <f t="shared" si="5"/>
        <v>0</v>
      </c>
      <c r="H35" s="50">
        <f t="shared" si="5"/>
        <v>0</v>
      </c>
      <c r="I35" s="50">
        <f t="shared" si="5"/>
        <v>0</v>
      </c>
      <c r="J35" s="50">
        <f t="shared" si="5"/>
        <v>0</v>
      </c>
      <c r="K35" s="50">
        <f t="shared" si="5"/>
        <v>0</v>
      </c>
      <c r="L35" s="50">
        <f t="shared" si="5"/>
        <v>0</v>
      </c>
      <c r="M35" s="50">
        <f t="shared" si="5"/>
        <v>0</v>
      </c>
      <c r="N35" s="50">
        <f t="shared" si="5"/>
        <v>0</v>
      </c>
      <c r="O35" s="52"/>
      <c r="P35" s="52"/>
      <c r="Q35" s="52"/>
      <c r="R35" s="52"/>
      <c r="S35" s="52"/>
      <c r="T35" s="52"/>
      <c r="U35" s="52"/>
      <c r="V35" s="52"/>
      <c r="W35" s="52"/>
      <c r="X35" s="52"/>
      <c r="Y35" s="52"/>
      <c r="Z35" s="52"/>
    </row>
    <row r="36" ht="15.75" customHeight="1">
      <c r="A36" s="52"/>
      <c r="B36" s="50" t="s">
        <v>1616</v>
      </c>
      <c r="C36" s="50">
        <f t="shared" ref="C36:N36" si="6">ROUND(C$7*C18/100,0)</f>
        <v>0</v>
      </c>
      <c r="D36" s="50">
        <f t="shared" si="6"/>
        <v>0</v>
      </c>
      <c r="E36" s="50">
        <f t="shared" si="6"/>
        <v>0</v>
      </c>
      <c r="F36" s="50">
        <f t="shared" si="6"/>
        <v>0</v>
      </c>
      <c r="G36" s="50">
        <f t="shared" si="6"/>
        <v>0</v>
      </c>
      <c r="H36" s="50">
        <f t="shared" si="6"/>
        <v>0</v>
      </c>
      <c r="I36" s="50">
        <f t="shared" si="6"/>
        <v>0</v>
      </c>
      <c r="J36" s="50">
        <f t="shared" si="6"/>
        <v>0</v>
      </c>
      <c r="K36" s="50">
        <f t="shared" si="6"/>
        <v>0</v>
      </c>
      <c r="L36" s="50">
        <f t="shared" si="6"/>
        <v>0</v>
      </c>
      <c r="M36" s="50">
        <f t="shared" si="6"/>
        <v>0</v>
      </c>
      <c r="N36" s="50">
        <f t="shared" si="6"/>
        <v>0</v>
      </c>
      <c r="O36" s="52"/>
      <c r="P36" s="52"/>
      <c r="Q36" s="52"/>
      <c r="R36" s="52"/>
      <c r="S36" s="52"/>
      <c r="T36" s="52"/>
      <c r="U36" s="52"/>
      <c r="V36" s="52"/>
      <c r="W36" s="52"/>
      <c r="X36" s="52"/>
      <c r="Y36" s="52"/>
      <c r="Z36" s="52"/>
    </row>
    <row r="37" ht="15.75" customHeight="1">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row>
    <row r="38" ht="15.75" customHeight="1">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row>
    <row r="39" ht="15.75" customHeight="1">
      <c r="A39" s="52"/>
      <c r="B39" s="52"/>
      <c r="C39" s="962" t="s">
        <v>3971</v>
      </c>
      <c r="O39" s="52"/>
      <c r="P39" s="52"/>
      <c r="Q39" s="52"/>
      <c r="R39" s="52"/>
      <c r="S39" s="52"/>
      <c r="T39" s="52"/>
      <c r="U39" s="52"/>
      <c r="V39" s="52"/>
      <c r="W39" s="52"/>
      <c r="X39" s="52"/>
      <c r="Y39" s="52"/>
      <c r="Z39" s="52"/>
    </row>
    <row r="40" ht="15.75" customHeight="1">
      <c r="A40" s="52"/>
      <c r="B40" s="50" t="s">
        <v>1276</v>
      </c>
      <c r="C40" s="50">
        <f t="shared" ref="C40:N40" si="7">ROUND(C$8*C22/100,0)</f>
        <v>194218</v>
      </c>
      <c r="D40" s="50">
        <f t="shared" si="7"/>
        <v>195278</v>
      </c>
      <c r="E40" s="50">
        <f t="shared" si="7"/>
        <v>195629</v>
      </c>
      <c r="F40" s="50">
        <f t="shared" si="7"/>
        <v>195380</v>
      </c>
      <c r="G40" s="50">
        <f t="shared" si="7"/>
        <v>194725</v>
      </c>
      <c r="H40" s="50">
        <f t="shared" si="7"/>
        <v>193952</v>
      </c>
      <c r="I40" s="50">
        <f t="shared" si="7"/>
        <v>193262</v>
      </c>
      <c r="J40" s="50">
        <f t="shared" si="7"/>
        <v>192709</v>
      </c>
      <c r="K40" s="50">
        <f t="shared" si="7"/>
        <v>192232</v>
      </c>
      <c r="L40" s="50">
        <f t="shared" si="7"/>
        <v>191775</v>
      </c>
      <c r="M40" s="50">
        <f t="shared" si="7"/>
        <v>191246</v>
      </c>
      <c r="N40" s="50">
        <f t="shared" si="7"/>
        <v>190580</v>
      </c>
      <c r="O40" s="52"/>
      <c r="P40" s="52"/>
      <c r="Q40" s="52"/>
      <c r="R40" s="52"/>
      <c r="S40" s="52"/>
      <c r="T40" s="52"/>
      <c r="U40" s="52"/>
      <c r="V40" s="52"/>
      <c r="W40" s="52"/>
      <c r="X40" s="52"/>
      <c r="Y40" s="52"/>
      <c r="Z40" s="52"/>
    </row>
    <row r="41" ht="15.75" customHeight="1">
      <c r="A41" s="52"/>
      <c r="B41" s="50" t="s">
        <v>1277</v>
      </c>
      <c r="C41" s="50">
        <f t="shared" ref="C41:N41" si="8">ROUND(C$8*C23/100,0)</f>
        <v>90840</v>
      </c>
      <c r="D41" s="50">
        <f t="shared" si="8"/>
        <v>91335</v>
      </c>
      <c r="E41" s="50">
        <f t="shared" si="8"/>
        <v>91500</v>
      </c>
      <c r="F41" s="50">
        <f t="shared" si="8"/>
        <v>91383</v>
      </c>
      <c r="G41" s="50">
        <f t="shared" si="8"/>
        <v>91077</v>
      </c>
      <c r="H41" s="50">
        <f t="shared" si="8"/>
        <v>90715</v>
      </c>
      <c r="I41" s="50">
        <f t="shared" si="8"/>
        <v>90392</v>
      </c>
      <c r="J41" s="50">
        <f t="shared" si="8"/>
        <v>90134</v>
      </c>
      <c r="K41" s="50">
        <f t="shared" si="8"/>
        <v>89911</v>
      </c>
      <c r="L41" s="50">
        <f t="shared" si="8"/>
        <v>89697</v>
      </c>
      <c r="M41" s="50">
        <f t="shared" si="8"/>
        <v>89450</v>
      </c>
      <c r="N41" s="50">
        <f t="shared" si="8"/>
        <v>89138</v>
      </c>
      <c r="O41" s="52"/>
      <c r="P41" s="52"/>
      <c r="Q41" s="52"/>
      <c r="R41" s="52"/>
      <c r="S41" s="52"/>
      <c r="T41" s="52"/>
      <c r="U41" s="52"/>
      <c r="V41" s="52"/>
      <c r="W41" s="52"/>
      <c r="X41" s="52"/>
      <c r="Y41" s="52"/>
      <c r="Z41" s="52"/>
    </row>
    <row r="42" ht="15.75" customHeight="1">
      <c r="A42" s="52"/>
      <c r="B42" s="50" t="s">
        <v>1282</v>
      </c>
      <c r="C42" s="50">
        <f t="shared" ref="C42:N42" si="9">ROUND(C$8*C24/100,0)</f>
        <v>1221330</v>
      </c>
      <c r="D42" s="50">
        <f t="shared" si="9"/>
        <v>1228085</v>
      </c>
      <c r="E42" s="50">
        <f t="shared" si="9"/>
        <v>1193844</v>
      </c>
      <c r="F42" s="50">
        <f t="shared" si="9"/>
        <v>1173777</v>
      </c>
      <c r="G42" s="50">
        <f t="shared" si="9"/>
        <v>1151151</v>
      </c>
      <c r="H42" s="50">
        <f t="shared" si="9"/>
        <v>1127751</v>
      </c>
      <c r="I42" s="50">
        <f t="shared" si="9"/>
        <v>1104801</v>
      </c>
      <c r="J42" s="50">
        <f t="shared" si="9"/>
        <v>1082612</v>
      </c>
      <c r="K42" s="50">
        <f t="shared" si="9"/>
        <v>1060768</v>
      </c>
      <c r="L42" s="50">
        <f t="shared" si="9"/>
        <v>1039015</v>
      </c>
      <c r="M42" s="50">
        <f t="shared" si="9"/>
        <v>1016880</v>
      </c>
      <c r="N42" s="50">
        <f t="shared" si="9"/>
        <v>993991</v>
      </c>
      <c r="O42" s="52"/>
      <c r="P42" s="52"/>
      <c r="Q42" s="52"/>
      <c r="R42" s="52"/>
      <c r="S42" s="52"/>
      <c r="T42" s="52"/>
      <c r="U42" s="52"/>
      <c r="V42" s="52"/>
      <c r="W42" s="52"/>
      <c r="X42" s="52"/>
      <c r="Y42" s="52"/>
      <c r="Z42" s="52"/>
    </row>
    <row r="43" ht="15.75" customHeight="1">
      <c r="A43" s="52"/>
      <c r="B43" s="50" t="s">
        <v>1270</v>
      </c>
      <c r="C43" s="50">
        <f t="shared" ref="C43:N43" si="10">ROUND(C$8*C25/100,0)</f>
        <v>1471958</v>
      </c>
      <c r="D43" s="50">
        <f t="shared" si="10"/>
        <v>1479901</v>
      </c>
      <c r="E43" s="50">
        <f t="shared" si="10"/>
        <v>1519012</v>
      </c>
      <c r="F43" s="50">
        <f t="shared" si="10"/>
        <v>1535623</v>
      </c>
      <c r="G43" s="50">
        <f t="shared" si="10"/>
        <v>1549171</v>
      </c>
      <c r="H43" s="50">
        <f t="shared" si="10"/>
        <v>1561845</v>
      </c>
      <c r="I43" s="50">
        <f t="shared" si="10"/>
        <v>1575226</v>
      </c>
      <c r="J43" s="50">
        <f t="shared" si="10"/>
        <v>1589755</v>
      </c>
      <c r="K43" s="50">
        <f t="shared" si="10"/>
        <v>1604978</v>
      </c>
      <c r="L43" s="50">
        <f t="shared" si="10"/>
        <v>1620398</v>
      </c>
      <c r="M43" s="50">
        <f t="shared" si="10"/>
        <v>1635226</v>
      </c>
      <c r="N43" s="50">
        <f t="shared" si="10"/>
        <v>1648848</v>
      </c>
      <c r="O43" s="52"/>
      <c r="P43" s="52"/>
      <c r="Q43" s="52"/>
      <c r="R43" s="52"/>
      <c r="S43" s="52"/>
      <c r="T43" s="52"/>
      <c r="U43" s="52"/>
      <c r="V43" s="52"/>
      <c r="W43" s="52"/>
      <c r="X43" s="52"/>
      <c r="Y43" s="52"/>
      <c r="Z43" s="52"/>
    </row>
    <row r="44" ht="15.75" customHeight="1">
      <c r="A44" s="52"/>
      <c r="B44" s="50" t="s">
        <v>1615</v>
      </c>
      <c r="C44" s="50">
        <f t="shared" ref="C44:N44" si="11">ROUND(C$8*C26/100,0)</f>
        <v>0</v>
      </c>
      <c r="D44" s="50">
        <f t="shared" si="11"/>
        <v>0</v>
      </c>
      <c r="E44" s="50">
        <f t="shared" si="11"/>
        <v>0</v>
      </c>
      <c r="F44" s="50">
        <f t="shared" si="11"/>
        <v>0</v>
      </c>
      <c r="G44" s="50">
        <f t="shared" si="11"/>
        <v>0</v>
      </c>
      <c r="H44" s="50">
        <f t="shared" si="11"/>
        <v>0</v>
      </c>
      <c r="I44" s="50">
        <f t="shared" si="11"/>
        <v>0</v>
      </c>
      <c r="J44" s="50">
        <f t="shared" si="11"/>
        <v>0</v>
      </c>
      <c r="K44" s="50">
        <f t="shared" si="11"/>
        <v>0</v>
      </c>
      <c r="L44" s="50">
        <f t="shared" si="11"/>
        <v>0</v>
      </c>
      <c r="M44" s="50">
        <f t="shared" si="11"/>
        <v>0</v>
      </c>
      <c r="N44" s="50">
        <f t="shared" si="11"/>
        <v>0</v>
      </c>
      <c r="O44" s="52"/>
      <c r="P44" s="52"/>
      <c r="Q44" s="52"/>
      <c r="R44" s="52"/>
      <c r="S44" s="52"/>
      <c r="T44" s="52"/>
      <c r="U44" s="52"/>
      <c r="V44" s="52"/>
      <c r="W44" s="52"/>
      <c r="X44" s="52"/>
      <c r="Y44" s="52"/>
      <c r="Z44" s="52"/>
    </row>
    <row r="45" ht="15.75" customHeight="1">
      <c r="A45" s="52"/>
      <c r="B45" s="50" t="s">
        <v>1616</v>
      </c>
      <c r="C45" s="50">
        <f t="shared" ref="C45:N45" si="12">ROUND(C$8*C27/100,0)</f>
        <v>0</v>
      </c>
      <c r="D45" s="50">
        <f t="shared" si="12"/>
        <v>0</v>
      </c>
      <c r="E45" s="50">
        <f t="shared" si="12"/>
        <v>0</v>
      </c>
      <c r="F45" s="50">
        <f t="shared" si="12"/>
        <v>0</v>
      </c>
      <c r="G45" s="50">
        <f t="shared" si="12"/>
        <v>0</v>
      </c>
      <c r="H45" s="50">
        <f t="shared" si="12"/>
        <v>0</v>
      </c>
      <c r="I45" s="50">
        <f t="shared" si="12"/>
        <v>0</v>
      </c>
      <c r="J45" s="50">
        <f t="shared" si="12"/>
        <v>0</v>
      </c>
      <c r="K45" s="50">
        <f t="shared" si="12"/>
        <v>0</v>
      </c>
      <c r="L45" s="50">
        <f t="shared" si="12"/>
        <v>0</v>
      </c>
      <c r="M45" s="50">
        <f t="shared" si="12"/>
        <v>0</v>
      </c>
      <c r="N45" s="50">
        <f t="shared" si="12"/>
        <v>0</v>
      </c>
      <c r="O45" s="52"/>
      <c r="P45" s="52"/>
      <c r="Q45" s="52"/>
      <c r="R45" s="52"/>
      <c r="S45" s="52"/>
      <c r="T45" s="52"/>
      <c r="U45" s="52"/>
      <c r="V45" s="52"/>
      <c r="W45" s="52"/>
      <c r="X45" s="52"/>
      <c r="Y45" s="52"/>
      <c r="Z45" s="52"/>
    </row>
    <row r="46" ht="15.75" customHeight="1">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row>
    <row r="47" ht="15.75" customHeight="1">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row>
    <row r="48" ht="15.75" customHeight="1">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row>
    <row r="49" ht="15.75" customHeight="1">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row>
    <row r="50" ht="15.75" customHeight="1">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row>
    <row r="51" ht="15.75" customHeight="1">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row>
    <row r="52" ht="15.75" customHeight="1">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row>
    <row r="53" ht="15.75" customHeight="1">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ht="15.75" customHeight="1">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ht="15.75" customHeight="1">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ht="15.75" customHeight="1">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row r="57" ht="15.75" customHeight="1">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ht="15.75" customHeight="1">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ht="15.75" customHeight="1">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row>
    <row r="60" ht="15.75" customHeight="1">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ht="15.75" customHeight="1">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row>
    <row r="62" ht="15.75" customHeight="1">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row>
    <row r="63" ht="15.75" customHeight="1">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ht="15.75" customHeight="1">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ht="15.75" customHeight="1">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ht="15.75" customHeight="1">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ht="15.75" customHeight="1">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ht="15.75" customHeight="1">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ht="15.75" customHeight="1">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ht="15.7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ht="15.75" customHeight="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ht="15.75" customHeight="1">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ht="15.75" customHeight="1">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ht="15.75" customHeight="1">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ht="15.75" customHeight="1">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ht="15.75" customHeight="1">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ht="15.7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ht="15.7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ht="15.7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ht="15.75" customHeight="1">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ht="15.7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ht="15.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ht="15.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ht="15.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ht="15.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ht="15.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ht="15.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ht="15.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ht="15.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ht="15.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ht="15.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ht="15.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ht="15.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ht="15.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ht="15.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ht="15.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ht="15.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ht="15.7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ht="15.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ht="15.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ht="15.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ht="15.7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ht="15.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ht="15.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ht="15.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ht="15.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ht="15.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ht="15.7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ht="15.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ht="15.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ht="15.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ht="15.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ht="15.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ht="15.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ht="15.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ht="15.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ht="15.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ht="15.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ht="15.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ht="15.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ht="15.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ht="15.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ht="15.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ht="15.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ht="15.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ht="15.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ht="15.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ht="15.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ht="15.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ht="15.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ht="15.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ht="15.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ht="15.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ht="15.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ht="15.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ht="15.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ht="15.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ht="15.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ht="15.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ht="15.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ht="15.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ht="15.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ht="15.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ht="15.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ht="15.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ht="15.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ht="15.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ht="15.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ht="15.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ht="15.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ht="15.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ht="15.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ht="15.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ht="15.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ht="15.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ht="15.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ht="15.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ht="15.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ht="15.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ht="15.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ht="15.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ht="15.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ht="15.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ht="15.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ht="15.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ht="15.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ht="15.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ht="15.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ht="15.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ht="15.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ht="15.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ht="15.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ht="15.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ht="15.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ht="15.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ht="15.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ht="15.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ht="15.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ht="15.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ht="15.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ht="15.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ht="15.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ht="15.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ht="15.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ht="15.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ht="15.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ht="15.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ht="15.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ht="15.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ht="15.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ht="15.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ht="15.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ht="15.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ht="15.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ht="15.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ht="15.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ht="15.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ht="15.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ht="15.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ht="15.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ht="15.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ht="15.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ht="15.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ht="15.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ht="15.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ht="15.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ht="15.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ht="15.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ht="15.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ht="15.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ht="15.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ht="15.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ht="15.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ht="15.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ht="15.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ht="15.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ht="15.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ht="15.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ht="15.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ht="15.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ht="15.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ht="15.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ht="15.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ht="15.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ht="15.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ht="15.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ht="15.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ht="15.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ht="15.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ht="15.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ht="15.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ht="15.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ht="15.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ht="15.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ht="15.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ht="15.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ht="15.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ht="15.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ht="15.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ht="15.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ht="15.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ht="15.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ht="15.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ht="15.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ht="15.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C11:N11"/>
    <mergeCell ref="C20:N20"/>
    <mergeCell ref="C30:N30"/>
    <mergeCell ref="C39:N39"/>
  </mergeCells>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2" max="2" width="19.25"/>
    <col customWidth="1" min="6" max="7" width="16.13"/>
  </cols>
  <sheetData>
    <row r="1">
      <c r="A1" s="52"/>
      <c r="B1" s="52"/>
      <c r="C1" s="52"/>
      <c r="D1" s="52"/>
      <c r="E1" s="52"/>
      <c r="F1" s="52"/>
      <c r="G1" s="52"/>
      <c r="H1" s="52"/>
      <c r="I1" s="52"/>
      <c r="J1" s="52"/>
      <c r="K1" s="52"/>
      <c r="L1" s="52"/>
      <c r="M1" s="52"/>
      <c r="N1" s="52"/>
      <c r="O1" s="52"/>
      <c r="P1" s="52"/>
      <c r="Q1" s="52"/>
      <c r="R1" s="52"/>
      <c r="S1" s="52"/>
      <c r="T1" s="52"/>
      <c r="U1" s="52"/>
      <c r="V1" s="52"/>
      <c r="W1" s="52"/>
      <c r="X1" s="52"/>
      <c r="Y1" s="52"/>
      <c r="Z1" s="52"/>
    </row>
    <row r="2">
      <c r="A2" s="52"/>
      <c r="B2" s="990" t="s">
        <v>744</v>
      </c>
      <c r="C2" s="991">
        <v>89.0</v>
      </c>
      <c r="D2" s="992" t="s">
        <v>745</v>
      </c>
      <c r="E2" s="68"/>
      <c r="F2" s="76"/>
      <c r="G2" s="52"/>
      <c r="H2" s="993" t="s">
        <v>752</v>
      </c>
      <c r="I2" s="76"/>
      <c r="J2" s="52"/>
      <c r="K2" s="52"/>
      <c r="L2" s="52"/>
      <c r="M2" s="52"/>
      <c r="N2" s="52"/>
      <c r="O2" s="52"/>
      <c r="P2" s="52"/>
      <c r="Q2" s="52"/>
      <c r="R2" s="52"/>
      <c r="S2" s="52"/>
      <c r="T2" s="52"/>
      <c r="U2" s="52"/>
      <c r="V2" s="52"/>
      <c r="W2" s="52"/>
      <c r="X2" s="52"/>
      <c r="Y2" s="52"/>
      <c r="Z2" s="52"/>
    </row>
    <row r="3">
      <c r="A3" s="52"/>
      <c r="B3" s="990" t="s">
        <v>753</v>
      </c>
      <c r="C3" s="994">
        <f>16.6/162.1</f>
        <v>0.1024059223</v>
      </c>
      <c r="D3" s="954" t="s">
        <v>754</v>
      </c>
      <c r="E3" s="405"/>
      <c r="F3" s="406"/>
      <c r="G3" s="52"/>
      <c r="H3" s="990" t="s">
        <v>755</v>
      </c>
      <c r="I3" s="990">
        <v>90.0</v>
      </c>
      <c r="J3" s="52"/>
      <c r="K3" s="52"/>
      <c r="L3" s="52"/>
      <c r="M3" s="52"/>
      <c r="N3" s="52"/>
      <c r="O3" s="52"/>
      <c r="P3" s="52"/>
      <c r="Q3" s="52"/>
      <c r="R3" s="52"/>
      <c r="S3" s="52"/>
      <c r="T3" s="52"/>
      <c r="U3" s="52"/>
      <c r="V3" s="52"/>
      <c r="W3" s="52"/>
      <c r="X3" s="52"/>
      <c r="Y3" s="52"/>
      <c r="Z3" s="52"/>
    </row>
    <row r="4">
      <c r="A4" s="52"/>
      <c r="B4" s="990" t="s">
        <v>756</v>
      </c>
      <c r="C4" s="918">
        <v>0.951</v>
      </c>
      <c r="D4" s="413"/>
      <c r="E4" s="414"/>
      <c r="F4" s="415"/>
      <c r="G4" s="52"/>
      <c r="H4" s="990" t="s">
        <v>757</v>
      </c>
      <c r="I4" s="990">
        <v>130.0</v>
      </c>
      <c r="J4" s="52"/>
      <c r="K4" s="52"/>
      <c r="L4" s="52"/>
      <c r="M4" s="52"/>
      <c r="N4" s="52"/>
      <c r="O4" s="52"/>
      <c r="P4" s="52"/>
      <c r="Q4" s="52"/>
      <c r="R4" s="52"/>
      <c r="S4" s="52"/>
      <c r="T4" s="52"/>
      <c r="U4" s="52"/>
      <c r="V4" s="52"/>
      <c r="W4" s="52"/>
      <c r="X4" s="52"/>
      <c r="Y4" s="52"/>
      <c r="Z4" s="52"/>
    </row>
    <row r="5">
      <c r="A5" s="52"/>
      <c r="B5" s="990" t="s">
        <v>758</v>
      </c>
      <c r="C5" s="904">
        <f>C2*C3</f>
        <v>9.114127082</v>
      </c>
      <c r="D5" s="932"/>
      <c r="E5" s="932"/>
      <c r="F5" s="52"/>
      <c r="G5" s="52"/>
      <c r="H5" s="52"/>
      <c r="I5" s="52"/>
      <c r="J5" s="52"/>
      <c r="K5" s="52"/>
      <c r="L5" s="52"/>
      <c r="M5" s="52"/>
      <c r="N5" s="52"/>
      <c r="O5" s="52"/>
      <c r="P5" s="52"/>
      <c r="Q5" s="52"/>
      <c r="R5" s="52"/>
      <c r="S5" s="52"/>
      <c r="T5" s="52"/>
      <c r="U5" s="52"/>
      <c r="V5" s="52"/>
      <c r="W5" s="52"/>
      <c r="X5" s="52"/>
      <c r="Y5" s="52"/>
      <c r="Z5" s="52"/>
    </row>
    <row r="6">
      <c r="A6" s="52"/>
      <c r="B6" s="52"/>
      <c r="C6" s="52"/>
      <c r="D6" s="52"/>
      <c r="E6" s="52"/>
      <c r="F6" s="52"/>
      <c r="G6" s="52"/>
      <c r="H6" s="52"/>
      <c r="I6" s="52"/>
      <c r="J6" s="52"/>
      <c r="K6" s="52"/>
      <c r="L6" s="52"/>
      <c r="M6" s="52"/>
      <c r="N6" s="52"/>
      <c r="O6" s="52"/>
      <c r="P6" s="52"/>
      <c r="Q6" s="52"/>
      <c r="R6" s="52"/>
      <c r="S6" s="52"/>
      <c r="T6" s="52"/>
      <c r="U6" s="52"/>
      <c r="V6" s="52"/>
      <c r="W6" s="52"/>
      <c r="X6" s="52"/>
      <c r="Y6" s="52"/>
      <c r="Z6" s="52"/>
    </row>
    <row r="7">
      <c r="A7" s="52"/>
      <c r="B7" s="52"/>
      <c r="C7" s="52"/>
      <c r="D7" s="52"/>
      <c r="E7" s="52"/>
      <c r="F7" s="52"/>
      <c r="G7" s="52"/>
      <c r="H7" s="52"/>
      <c r="I7" s="52"/>
      <c r="J7" s="52"/>
      <c r="K7" s="52"/>
      <c r="L7" s="52"/>
      <c r="M7" s="52"/>
      <c r="N7" s="52"/>
      <c r="O7" s="52"/>
      <c r="P7" s="52"/>
      <c r="Q7" s="52"/>
      <c r="R7" s="52"/>
      <c r="S7" s="52"/>
      <c r="T7" s="52"/>
      <c r="U7" s="52"/>
      <c r="V7" s="52"/>
      <c r="W7" s="52"/>
      <c r="X7" s="52"/>
      <c r="Y7" s="52"/>
      <c r="Z7" s="52"/>
    </row>
    <row r="8">
      <c r="A8" s="52"/>
      <c r="B8" s="52"/>
      <c r="C8" s="52"/>
      <c r="D8" s="52"/>
      <c r="E8" s="52"/>
      <c r="F8" s="52"/>
      <c r="G8" s="52"/>
      <c r="H8" s="52"/>
      <c r="I8" s="52"/>
      <c r="J8" s="52"/>
      <c r="K8" s="52"/>
      <c r="L8" s="52"/>
      <c r="M8" s="52"/>
      <c r="N8" s="52"/>
      <c r="O8" s="52"/>
      <c r="P8" s="52"/>
      <c r="Q8" s="52"/>
      <c r="R8" s="52"/>
      <c r="S8" s="52"/>
      <c r="T8" s="52"/>
      <c r="U8" s="52"/>
      <c r="V8" s="52"/>
      <c r="W8" s="52"/>
      <c r="X8" s="52"/>
      <c r="Y8" s="52"/>
      <c r="Z8" s="52"/>
    </row>
    <row r="9">
      <c r="A9" s="52"/>
      <c r="B9" s="995" t="s">
        <v>3972</v>
      </c>
      <c r="C9" s="52"/>
      <c r="D9" s="52"/>
      <c r="E9" s="52"/>
      <c r="F9" s="52"/>
      <c r="G9" s="52"/>
      <c r="H9" s="52"/>
      <c r="I9" s="52"/>
      <c r="J9" s="52"/>
      <c r="K9" s="52"/>
      <c r="L9" s="52"/>
      <c r="M9" s="52"/>
      <c r="N9" s="52"/>
      <c r="O9" s="52"/>
      <c r="P9" s="52"/>
      <c r="Q9" s="52"/>
      <c r="R9" s="52"/>
      <c r="S9" s="52"/>
      <c r="T9" s="52"/>
      <c r="U9" s="52"/>
      <c r="V9" s="52"/>
      <c r="W9" s="52"/>
      <c r="X9" s="52"/>
      <c r="Y9" s="52"/>
      <c r="Z9" s="52"/>
    </row>
    <row r="10">
      <c r="A10" s="52"/>
      <c r="B10" s="50"/>
      <c r="C10" s="50"/>
      <c r="D10" s="50"/>
      <c r="E10" s="52"/>
      <c r="F10" s="52"/>
      <c r="G10" s="52"/>
      <c r="H10" s="52"/>
      <c r="I10" s="52"/>
      <c r="J10" s="52"/>
      <c r="K10" s="52"/>
      <c r="L10" s="52"/>
      <c r="M10" s="52"/>
      <c r="N10" s="52"/>
      <c r="O10" s="52"/>
      <c r="P10" s="52"/>
      <c r="Q10" s="52"/>
      <c r="R10" s="52"/>
      <c r="S10" s="52"/>
      <c r="T10" s="52"/>
      <c r="U10" s="52"/>
      <c r="V10" s="52"/>
      <c r="W10" s="52"/>
      <c r="X10" s="52"/>
      <c r="Y10" s="52"/>
      <c r="Z10" s="52"/>
    </row>
    <row r="11">
      <c r="A11" s="52"/>
      <c r="B11" s="50" t="s">
        <v>3973</v>
      </c>
      <c r="C11" s="52"/>
      <c r="D11" s="53">
        <v>0.972</v>
      </c>
      <c r="E11" s="52"/>
      <c r="F11" s="52"/>
      <c r="G11" s="52"/>
      <c r="H11" s="52"/>
      <c r="I11" s="52"/>
      <c r="J11" s="52"/>
      <c r="K11" s="52"/>
      <c r="L11" s="52"/>
      <c r="M11" s="52"/>
      <c r="N11" s="52"/>
      <c r="O11" s="52"/>
      <c r="P11" s="52"/>
      <c r="Q11" s="52"/>
      <c r="R11" s="52"/>
      <c r="S11" s="52"/>
      <c r="T11" s="52"/>
      <c r="U11" s="52"/>
      <c r="V11" s="52"/>
      <c r="W11" s="52"/>
      <c r="X11" s="52"/>
      <c r="Y11" s="52"/>
      <c r="Z11" s="52"/>
    </row>
    <row r="12">
      <c r="A12" s="52"/>
      <c r="B12" s="50"/>
      <c r="C12" s="50"/>
      <c r="D12" s="50"/>
      <c r="E12" s="52"/>
      <c r="F12" s="52"/>
      <c r="G12" s="52"/>
      <c r="H12" s="52"/>
      <c r="I12" s="52"/>
      <c r="J12" s="52"/>
      <c r="K12" s="50" t="s">
        <v>3974</v>
      </c>
      <c r="L12" s="50" t="s">
        <v>3975</v>
      </c>
      <c r="M12" s="50" t="s">
        <v>3976</v>
      </c>
      <c r="N12" s="52"/>
      <c r="O12" s="52"/>
      <c r="P12" s="52"/>
      <c r="Q12" s="52"/>
      <c r="R12" s="52"/>
      <c r="S12" s="52"/>
      <c r="T12" s="52"/>
      <c r="U12" s="52"/>
      <c r="V12" s="52"/>
      <c r="W12" s="52"/>
      <c r="X12" s="52"/>
      <c r="Y12" s="52"/>
      <c r="Z12" s="52"/>
    </row>
    <row r="13">
      <c r="A13" s="52"/>
      <c r="B13" s="50" t="s">
        <v>719</v>
      </c>
      <c r="C13" s="50" t="s">
        <v>746</v>
      </c>
      <c r="D13" s="50" t="s">
        <v>3977</v>
      </c>
      <c r="E13" s="52"/>
      <c r="F13" s="50"/>
      <c r="G13" s="50" t="s">
        <v>3978</v>
      </c>
      <c r="H13" s="52"/>
      <c r="I13" s="52"/>
      <c r="J13" s="50" t="s">
        <v>3979</v>
      </c>
      <c r="K13" s="50">
        <v>80.0</v>
      </c>
      <c r="L13" s="50">
        <v>100.0</v>
      </c>
      <c r="M13" s="50">
        <v>198.0</v>
      </c>
      <c r="N13" s="52"/>
      <c r="O13" s="52"/>
      <c r="P13" s="52"/>
      <c r="Q13" s="52"/>
      <c r="R13" s="52"/>
      <c r="S13" s="52"/>
      <c r="T13" s="52"/>
      <c r="U13" s="52"/>
      <c r="V13" s="52"/>
      <c r="W13" s="52"/>
      <c r="X13" s="52"/>
      <c r="Y13" s="52"/>
      <c r="Z13" s="52"/>
    </row>
    <row r="14">
      <c r="A14" s="52"/>
      <c r="B14" s="50" t="s">
        <v>728</v>
      </c>
      <c r="C14" s="50">
        <v>14.0</v>
      </c>
      <c r="D14" s="53">
        <v>0.239</v>
      </c>
      <c r="E14" s="50">
        <f t="shared" ref="E14:E18" si="1">C14*D14</f>
        <v>3.346</v>
      </c>
      <c r="F14" s="50"/>
      <c r="G14" s="50" t="s">
        <v>3974</v>
      </c>
      <c r="H14" s="53">
        <f>E19</f>
        <v>0.06153733529</v>
      </c>
      <c r="I14" s="52"/>
      <c r="J14" s="52"/>
      <c r="K14" s="52"/>
      <c r="L14" s="52"/>
      <c r="M14" s="52"/>
      <c r="N14" s="52"/>
      <c r="O14" s="52"/>
      <c r="P14" s="52"/>
      <c r="Q14" s="52"/>
      <c r="R14" s="52"/>
      <c r="S14" s="52"/>
      <c r="T14" s="52"/>
      <c r="U14" s="52"/>
      <c r="V14" s="52"/>
      <c r="W14" s="52"/>
      <c r="X14" s="52"/>
      <c r="Y14" s="52"/>
      <c r="Z14" s="52"/>
    </row>
    <row r="15">
      <c r="A15" s="52"/>
      <c r="B15" s="50" t="s">
        <v>731</v>
      </c>
      <c r="C15" s="50">
        <v>14.0</v>
      </c>
      <c r="D15" s="53">
        <v>0.026</v>
      </c>
      <c r="E15" s="50">
        <f t="shared" si="1"/>
        <v>0.364</v>
      </c>
      <c r="F15" s="50"/>
      <c r="G15" s="50" t="s">
        <v>3975</v>
      </c>
      <c r="H15" s="53">
        <v>0.146</v>
      </c>
      <c r="I15" s="52"/>
      <c r="J15" s="52"/>
      <c r="K15" s="52"/>
      <c r="L15" s="52"/>
      <c r="M15" s="52"/>
      <c r="N15" s="52"/>
      <c r="O15" s="52"/>
      <c r="P15" s="52"/>
      <c r="Q15" s="52"/>
      <c r="R15" s="52"/>
      <c r="S15" s="52"/>
      <c r="T15" s="52"/>
      <c r="U15" s="52"/>
      <c r="V15" s="52"/>
      <c r="W15" s="52"/>
      <c r="X15" s="52"/>
      <c r="Y15" s="52"/>
      <c r="Z15" s="52"/>
    </row>
    <row r="16">
      <c r="A16" s="52"/>
      <c r="B16" s="50" t="s">
        <v>733</v>
      </c>
      <c r="C16" s="50">
        <v>40.0</v>
      </c>
      <c r="D16" s="53">
        <v>0.023</v>
      </c>
      <c r="E16" s="50">
        <f t="shared" si="1"/>
        <v>0.92</v>
      </c>
      <c r="F16" s="50"/>
      <c r="G16" s="50" t="s">
        <v>3980</v>
      </c>
      <c r="H16" s="897">
        <v>0.29</v>
      </c>
      <c r="I16" s="52"/>
      <c r="J16" s="52"/>
      <c r="K16" s="52"/>
      <c r="L16" s="52"/>
      <c r="M16" s="52"/>
      <c r="N16" s="52"/>
      <c r="O16" s="52"/>
      <c r="P16" s="52"/>
      <c r="Q16" s="52"/>
      <c r="R16" s="52"/>
      <c r="S16" s="52"/>
      <c r="T16" s="52"/>
      <c r="U16" s="52"/>
      <c r="V16" s="52"/>
      <c r="W16" s="52"/>
      <c r="X16" s="52"/>
      <c r="Y16" s="52"/>
      <c r="Z16" s="52"/>
    </row>
    <row r="17">
      <c r="A17" s="52"/>
      <c r="B17" s="50" t="s">
        <v>736</v>
      </c>
      <c r="C17" s="50">
        <v>50.0</v>
      </c>
      <c r="D17" s="53">
        <v>0.652</v>
      </c>
      <c r="E17" s="50">
        <f t="shared" si="1"/>
        <v>32.6</v>
      </c>
      <c r="F17" s="52"/>
      <c r="G17" s="52"/>
      <c r="H17" s="52"/>
      <c r="I17" s="52"/>
      <c r="J17" s="52"/>
      <c r="K17" s="52"/>
      <c r="L17" s="52"/>
      <c r="M17" s="52"/>
      <c r="N17" s="52"/>
      <c r="O17" s="52"/>
      <c r="P17" s="52"/>
      <c r="Q17" s="52"/>
      <c r="R17" s="52"/>
      <c r="S17" s="52"/>
      <c r="T17" s="52"/>
      <c r="U17" s="52"/>
      <c r="V17" s="52"/>
      <c r="W17" s="52"/>
      <c r="X17" s="52"/>
      <c r="Y17" s="52"/>
      <c r="Z17" s="52"/>
    </row>
    <row r="18">
      <c r="A18" s="52"/>
      <c r="B18" s="50" t="s">
        <v>739</v>
      </c>
      <c r="C18" s="50">
        <v>80.0</v>
      </c>
      <c r="D18" s="897">
        <v>0.06</v>
      </c>
      <c r="E18" s="50">
        <f t="shared" si="1"/>
        <v>4.8</v>
      </c>
      <c r="F18" s="50">
        <f>683*0.29</f>
        <v>198.07</v>
      </c>
      <c r="G18" s="52"/>
      <c r="H18" s="52"/>
      <c r="I18" s="52"/>
      <c r="J18" s="52"/>
      <c r="K18" s="52"/>
      <c r="L18" s="52"/>
      <c r="M18" s="52"/>
      <c r="N18" s="52"/>
      <c r="O18" s="52"/>
      <c r="P18" s="52"/>
      <c r="Q18" s="52"/>
      <c r="R18" s="52"/>
      <c r="S18" s="52"/>
      <c r="T18" s="52"/>
      <c r="U18" s="52"/>
      <c r="V18" s="52"/>
      <c r="W18" s="52"/>
      <c r="X18" s="52"/>
      <c r="Y18" s="52"/>
      <c r="Z18" s="52"/>
    </row>
    <row r="19">
      <c r="A19" s="52"/>
      <c r="B19" s="52"/>
      <c r="C19" s="52"/>
      <c r="D19" s="52"/>
      <c r="E19" s="53">
        <f>SUM(E14:E18)/683</f>
        <v>0.06153733529</v>
      </c>
      <c r="F19" s="52"/>
      <c r="G19" s="52"/>
      <c r="H19" s="52"/>
      <c r="I19" s="52"/>
      <c r="J19" s="52"/>
      <c r="K19" s="52"/>
      <c r="L19" s="52"/>
      <c r="M19" s="52"/>
      <c r="N19" s="52"/>
      <c r="O19" s="52"/>
      <c r="P19" s="52"/>
      <c r="Q19" s="52"/>
      <c r="R19" s="52"/>
      <c r="S19" s="52"/>
      <c r="T19" s="52"/>
      <c r="U19" s="52"/>
      <c r="V19" s="52"/>
      <c r="W19" s="52"/>
      <c r="X19" s="52"/>
      <c r="Y19" s="52"/>
      <c r="Z19" s="52"/>
    </row>
    <row r="20">
      <c r="A20" s="52"/>
      <c r="B20" s="50" t="s">
        <v>3981</v>
      </c>
      <c r="C20" s="50">
        <v>1.5445544E7</v>
      </c>
      <c r="D20" s="52"/>
      <c r="E20" s="52"/>
      <c r="F20" s="52"/>
      <c r="G20" s="52"/>
      <c r="H20" s="52"/>
      <c r="I20" s="52"/>
      <c r="J20" s="52"/>
      <c r="K20" s="52"/>
      <c r="L20" s="52"/>
      <c r="M20" s="52"/>
      <c r="N20" s="52"/>
      <c r="O20" s="52"/>
      <c r="P20" s="52"/>
      <c r="Q20" s="52"/>
      <c r="R20" s="52"/>
      <c r="S20" s="52"/>
      <c r="T20" s="52"/>
      <c r="U20" s="52"/>
      <c r="V20" s="52"/>
      <c r="W20" s="52"/>
      <c r="X20" s="52"/>
      <c r="Y20" s="52"/>
      <c r="Z20" s="52"/>
    </row>
    <row r="21" ht="15.75" customHeight="1">
      <c r="A21" s="52"/>
      <c r="B21" s="50" t="s">
        <v>3982</v>
      </c>
      <c r="C21" s="50"/>
      <c r="D21" s="52"/>
      <c r="E21" s="52"/>
      <c r="F21" s="52"/>
      <c r="G21" s="917" t="s">
        <v>748</v>
      </c>
      <c r="H21" s="52"/>
      <c r="I21" s="52"/>
      <c r="J21" s="52"/>
      <c r="K21" s="52"/>
      <c r="L21" s="52"/>
      <c r="M21" s="52"/>
      <c r="N21" s="52"/>
      <c r="O21" s="52"/>
      <c r="P21" s="52"/>
      <c r="Q21" s="52"/>
      <c r="R21" s="52"/>
      <c r="S21" s="52"/>
      <c r="T21" s="52"/>
      <c r="U21" s="52"/>
      <c r="V21" s="52"/>
      <c r="W21" s="52"/>
      <c r="X21" s="52"/>
      <c r="Y21" s="52"/>
      <c r="Z21" s="52"/>
    </row>
    <row r="22" ht="15.75" customHeight="1">
      <c r="A22" s="52"/>
      <c r="B22" s="50" t="s">
        <v>3983</v>
      </c>
      <c r="C22" s="897">
        <f>D18+D17+D16</f>
        <v>0.735</v>
      </c>
      <c r="D22" s="52"/>
      <c r="E22" s="52"/>
      <c r="F22" s="52"/>
      <c r="G22" s="917">
        <v>7.1218E8</v>
      </c>
      <c r="H22" s="52"/>
      <c r="I22" s="52"/>
      <c r="J22" s="52"/>
      <c r="K22" s="52"/>
      <c r="L22" s="52"/>
      <c r="M22" s="52"/>
      <c r="N22" s="52"/>
      <c r="O22" s="52"/>
      <c r="P22" s="52"/>
      <c r="Q22" s="52"/>
      <c r="R22" s="52"/>
      <c r="S22" s="52"/>
      <c r="T22" s="52"/>
      <c r="U22" s="52"/>
      <c r="V22" s="52"/>
      <c r="W22" s="52"/>
      <c r="X22" s="52"/>
      <c r="Y22" s="52"/>
      <c r="Z22" s="52"/>
    </row>
    <row r="23" ht="15.75" customHeight="1">
      <c r="A23" s="52"/>
      <c r="B23" s="50"/>
      <c r="C23" s="52"/>
      <c r="D23" s="52"/>
      <c r="E23" s="52"/>
      <c r="F23" s="52"/>
      <c r="G23" s="917">
        <v>7.817E7</v>
      </c>
      <c r="H23" s="52"/>
      <c r="I23" s="52"/>
      <c r="J23" s="52"/>
      <c r="K23" s="52"/>
      <c r="L23" s="52"/>
      <c r="M23" s="52"/>
      <c r="N23" s="52"/>
      <c r="O23" s="52"/>
      <c r="P23" s="52"/>
      <c r="Q23" s="52"/>
      <c r="R23" s="52"/>
      <c r="S23" s="52"/>
      <c r="T23" s="52"/>
      <c r="U23" s="52"/>
      <c r="V23" s="52"/>
      <c r="W23" s="52"/>
      <c r="X23" s="52"/>
      <c r="Y23" s="52"/>
      <c r="Z23" s="52"/>
    </row>
    <row r="24" ht="15.75" customHeight="1">
      <c r="A24" s="52"/>
      <c r="B24" s="995" t="s">
        <v>3984</v>
      </c>
      <c r="C24" s="52"/>
      <c r="D24" s="52"/>
      <c r="E24" s="52"/>
      <c r="F24" s="52"/>
      <c r="G24" s="917">
        <v>6.982E7</v>
      </c>
      <c r="H24" s="52"/>
      <c r="I24" s="52"/>
      <c r="J24" s="52"/>
      <c r="K24" s="52"/>
      <c r="L24" s="52"/>
      <c r="M24" s="52"/>
      <c r="N24" s="52"/>
      <c r="O24" s="52"/>
      <c r="P24" s="52"/>
      <c r="Q24" s="52"/>
      <c r="R24" s="52"/>
      <c r="S24" s="52"/>
      <c r="T24" s="52"/>
      <c r="U24" s="52"/>
      <c r="V24" s="52"/>
      <c r="W24" s="52"/>
      <c r="X24" s="52"/>
      <c r="Y24" s="52"/>
      <c r="Z24" s="52"/>
    </row>
    <row r="25" ht="15.75" customHeight="1">
      <c r="A25" s="52"/>
      <c r="B25" s="50"/>
      <c r="C25" s="50"/>
      <c r="D25" s="50"/>
      <c r="E25" s="52"/>
      <c r="F25" s="52"/>
      <c r="G25" s="917">
        <v>1.9447E9</v>
      </c>
      <c r="H25" s="52"/>
      <c r="I25" s="52"/>
      <c r="J25" s="52"/>
      <c r="K25" s="52"/>
      <c r="L25" s="52"/>
      <c r="M25" s="52"/>
      <c r="N25" s="52"/>
      <c r="O25" s="52"/>
      <c r="P25" s="52"/>
      <c r="Q25" s="52"/>
      <c r="R25" s="52"/>
      <c r="S25" s="52"/>
      <c r="T25" s="52"/>
      <c r="U25" s="52"/>
      <c r="V25" s="52"/>
      <c r="W25" s="52"/>
      <c r="X25" s="52"/>
      <c r="Y25" s="52"/>
      <c r="Z25" s="52"/>
    </row>
    <row r="26" ht="15.75" customHeight="1">
      <c r="A26" s="52"/>
      <c r="B26" s="50" t="s">
        <v>3973</v>
      </c>
      <c r="C26" s="52"/>
      <c r="D26" s="53">
        <v>0.875685729153946</v>
      </c>
      <c r="E26" s="52"/>
      <c r="F26" s="52"/>
      <c r="G26" s="917">
        <v>1.7872E8</v>
      </c>
      <c r="H26" s="52"/>
      <c r="I26" s="52"/>
      <c r="J26" s="52"/>
      <c r="K26" s="52"/>
      <c r="L26" s="52"/>
      <c r="M26" s="52"/>
      <c r="N26" s="52"/>
      <c r="O26" s="52"/>
      <c r="P26" s="52"/>
      <c r="Q26" s="52"/>
      <c r="R26" s="52"/>
      <c r="S26" s="52"/>
      <c r="T26" s="52"/>
      <c r="U26" s="52"/>
      <c r="V26" s="52"/>
      <c r="W26" s="52"/>
      <c r="X26" s="52"/>
      <c r="Y26" s="52"/>
      <c r="Z26" s="52"/>
    </row>
    <row r="27" ht="15.75" customHeight="1">
      <c r="A27" s="52"/>
      <c r="B27" s="50"/>
      <c r="C27" s="50"/>
      <c r="D27" s="50"/>
      <c r="E27" s="52"/>
      <c r="F27" s="52"/>
      <c r="G27" s="996" t="s">
        <v>765</v>
      </c>
      <c r="H27" s="52"/>
      <c r="I27" s="52"/>
      <c r="J27" s="52"/>
      <c r="K27" s="52"/>
      <c r="L27" s="52"/>
      <c r="M27" s="52"/>
      <c r="N27" s="52"/>
      <c r="O27" s="52"/>
      <c r="P27" s="52"/>
      <c r="Q27" s="52"/>
      <c r="R27" s="52"/>
      <c r="S27" s="52"/>
      <c r="T27" s="52"/>
      <c r="U27" s="52"/>
      <c r="V27" s="52"/>
      <c r="W27" s="52"/>
      <c r="X27" s="52"/>
      <c r="Y27" s="52"/>
      <c r="Z27" s="52"/>
    </row>
    <row r="28" ht="15.75" customHeight="1">
      <c r="A28" s="52"/>
      <c r="B28" s="50" t="s">
        <v>719</v>
      </c>
      <c r="C28" s="50" t="s">
        <v>746</v>
      </c>
      <c r="D28" s="50" t="s">
        <v>3977</v>
      </c>
      <c r="E28" s="52"/>
      <c r="F28" s="52"/>
      <c r="G28" s="52"/>
      <c r="H28" s="52"/>
      <c r="I28" s="52"/>
      <c r="J28" s="52"/>
      <c r="K28" s="52"/>
      <c r="L28" s="52"/>
      <c r="M28" s="52"/>
      <c r="N28" s="52"/>
      <c r="O28" s="52"/>
      <c r="P28" s="52"/>
      <c r="Q28" s="52"/>
      <c r="R28" s="52"/>
      <c r="S28" s="52"/>
      <c r="T28" s="52"/>
      <c r="U28" s="52"/>
      <c r="V28" s="52"/>
      <c r="W28" s="52"/>
      <c r="X28" s="52"/>
      <c r="Y28" s="52"/>
      <c r="Z28" s="52"/>
    </row>
    <row r="29" ht="15.75" customHeight="1">
      <c r="A29" s="52"/>
      <c r="B29" s="50" t="s">
        <v>728</v>
      </c>
      <c r="C29" s="50">
        <v>14.0</v>
      </c>
      <c r="D29" s="53">
        <v>0.239</v>
      </c>
      <c r="E29" s="52"/>
      <c r="F29" s="52"/>
      <c r="G29" s="52"/>
      <c r="H29" s="52"/>
      <c r="I29" s="52"/>
      <c r="J29" s="52"/>
      <c r="K29" s="52"/>
      <c r="L29" s="52"/>
      <c r="M29" s="52"/>
      <c r="N29" s="52"/>
      <c r="O29" s="52"/>
      <c r="P29" s="52"/>
      <c r="Q29" s="52"/>
      <c r="R29" s="52"/>
      <c r="S29" s="52"/>
      <c r="T29" s="52"/>
      <c r="U29" s="52"/>
      <c r="V29" s="52"/>
      <c r="W29" s="52"/>
      <c r="X29" s="52"/>
      <c r="Y29" s="52"/>
      <c r="Z29" s="52"/>
    </row>
    <row r="30" ht="15.75" customHeight="1">
      <c r="A30" s="52"/>
      <c r="B30" s="50" t="s">
        <v>731</v>
      </c>
      <c r="C30" s="50">
        <v>14.0</v>
      </c>
      <c r="D30" s="53">
        <v>0.026</v>
      </c>
      <c r="E30" s="52"/>
      <c r="F30" s="52"/>
      <c r="G30" s="52"/>
      <c r="H30" s="52"/>
      <c r="I30" s="52"/>
      <c r="J30" s="52"/>
      <c r="K30" s="52"/>
      <c r="L30" s="52"/>
      <c r="M30" s="52"/>
      <c r="N30" s="52"/>
      <c r="O30" s="52"/>
      <c r="P30" s="52"/>
      <c r="Q30" s="52"/>
      <c r="R30" s="52"/>
      <c r="S30" s="52"/>
      <c r="T30" s="52"/>
      <c r="U30" s="52"/>
      <c r="V30" s="52"/>
      <c r="W30" s="52"/>
      <c r="X30" s="52"/>
      <c r="Y30" s="52"/>
      <c r="Z30" s="52"/>
    </row>
    <row r="31" ht="15.75" customHeight="1">
      <c r="A31" s="52"/>
      <c r="B31" s="50" t="s">
        <v>733</v>
      </c>
      <c r="C31" s="50">
        <v>40.0</v>
      </c>
      <c r="D31" s="53">
        <v>0.023</v>
      </c>
      <c r="E31" s="52"/>
      <c r="F31" s="52"/>
      <c r="G31" s="52"/>
      <c r="H31" s="52"/>
      <c r="I31" s="52"/>
      <c r="J31" s="52"/>
      <c r="K31" s="52"/>
      <c r="L31" s="52"/>
      <c r="M31" s="52"/>
      <c r="N31" s="52"/>
      <c r="O31" s="52"/>
      <c r="P31" s="52"/>
      <c r="Q31" s="52"/>
      <c r="R31" s="52"/>
      <c r="S31" s="52"/>
      <c r="T31" s="52"/>
      <c r="U31" s="52"/>
      <c r="V31" s="52"/>
      <c r="W31" s="52"/>
      <c r="X31" s="52"/>
      <c r="Y31" s="52"/>
      <c r="Z31" s="52"/>
    </row>
    <row r="32" ht="15.75" customHeight="1">
      <c r="A32" s="52"/>
      <c r="B32" s="50" t="s">
        <v>736</v>
      </c>
      <c r="C32" s="50">
        <v>50.0</v>
      </c>
      <c r="D32" s="53">
        <v>0.652</v>
      </c>
      <c r="E32" s="52"/>
      <c r="F32" s="52"/>
      <c r="G32" s="52"/>
      <c r="H32" s="52"/>
      <c r="I32" s="52"/>
      <c r="J32" s="52"/>
      <c r="K32" s="52"/>
      <c r="L32" s="52"/>
      <c r="M32" s="52"/>
      <c r="N32" s="52"/>
      <c r="O32" s="52"/>
      <c r="P32" s="52"/>
      <c r="Q32" s="52"/>
      <c r="R32" s="52"/>
      <c r="S32" s="52"/>
      <c r="T32" s="52"/>
      <c r="U32" s="52"/>
      <c r="V32" s="52"/>
      <c r="W32" s="52"/>
      <c r="X32" s="52"/>
      <c r="Y32" s="52"/>
      <c r="Z32" s="52"/>
    </row>
    <row r="33" ht="15.75" customHeight="1">
      <c r="A33" s="52"/>
      <c r="B33" s="50" t="s">
        <v>739</v>
      </c>
      <c r="C33" s="50">
        <v>80.0</v>
      </c>
      <c r="D33" s="897">
        <v>0.06</v>
      </c>
      <c r="E33" s="52"/>
      <c r="F33" s="52"/>
      <c r="G33" s="52"/>
      <c r="H33" s="52"/>
      <c r="I33" s="52"/>
      <c r="J33" s="52"/>
      <c r="K33" s="52"/>
      <c r="L33" s="52"/>
      <c r="M33" s="52"/>
      <c r="N33" s="52"/>
      <c r="O33" s="52"/>
      <c r="P33" s="52"/>
      <c r="Q33" s="52"/>
      <c r="R33" s="52"/>
      <c r="S33" s="52"/>
      <c r="T33" s="52"/>
      <c r="U33" s="52"/>
      <c r="V33" s="52"/>
      <c r="W33" s="52"/>
      <c r="X33" s="52"/>
      <c r="Y33" s="52"/>
      <c r="Z33" s="52"/>
    </row>
    <row r="34" ht="15.75" customHeight="1">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row>
    <row r="35" ht="15.75" customHeight="1">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row>
    <row r="36" ht="15.75" customHeight="1">
      <c r="A36" s="52"/>
      <c r="B36" s="917" t="s">
        <v>3985</v>
      </c>
      <c r="C36" s="917" t="s">
        <v>3986</v>
      </c>
      <c r="D36" s="917" t="s">
        <v>3987</v>
      </c>
      <c r="E36" s="917" t="s">
        <v>722</v>
      </c>
      <c r="F36" s="52"/>
      <c r="G36" s="52"/>
      <c r="H36" s="52"/>
      <c r="I36" s="52"/>
      <c r="J36" s="52"/>
      <c r="K36" s="52"/>
      <c r="L36" s="52"/>
      <c r="M36" s="52"/>
      <c r="N36" s="52"/>
      <c r="O36" s="52"/>
      <c r="P36" s="52"/>
      <c r="Q36" s="52"/>
      <c r="R36" s="52"/>
      <c r="S36" s="52"/>
      <c r="T36" s="52"/>
      <c r="U36" s="52"/>
      <c r="V36" s="52"/>
      <c r="W36" s="52"/>
      <c r="X36" s="52"/>
      <c r="Y36" s="52"/>
      <c r="Z36" s="52"/>
    </row>
    <row r="37" ht="15.75" customHeight="1">
      <c r="A37" s="52"/>
      <c r="B37" s="917" t="s">
        <v>3988</v>
      </c>
      <c r="C37" s="917">
        <f>327/4</f>
        <v>81.75</v>
      </c>
      <c r="D37" s="917">
        <v>9950.0</v>
      </c>
      <c r="E37" s="917" t="s">
        <v>3989</v>
      </c>
      <c r="F37" s="52"/>
      <c r="G37" s="52"/>
      <c r="H37" s="52"/>
      <c r="I37" s="52"/>
      <c r="J37" s="52"/>
      <c r="K37" s="52"/>
      <c r="L37" s="52"/>
      <c r="M37" s="52"/>
      <c r="N37" s="52"/>
      <c r="O37" s="52"/>
      <c r="P37" s="52"/>
      <c r="Q37" s="52"/>
      <c r="R37" s="52"/>
      <c r="S37" s="52"/>
      <c r="T37" s="52"/>
      <c r="U37" s="52"/>
      <c r="V37" s="52"/>
      <c r="W37" s="52"/>
      <c r="X37" s="52"/>
      <c r="Y37" s="52"/>
      <c r="Z37" s="52"/>
    </row>
    <row r="38" ht="15.75" customHeight="1">
      <c r="A38" s="52"/>
      <c r="B38" s="917" t="s">
        <v>3990</v>
      </c>
      <c r="C38" s="917">
        <f>1050/12</f>
        <v>87.5</v>
      </c>
      <c r="D38" s="917">
        <v>12950.0</v>
      </c>
      <c r="E38" s="917" t="s">
        <v>3989</v>
      </c>
      <c r="F38" s="52"/>
      <c r="G38" s="52"/>
      <c r="H38" s="52"/>
      <c r="I38" s="52"/>
      <c r="J38" s="52"/>
      <c r="K38" s="52"/>
      <c r="L38" s="52"/>
      <c r="M38" s="52"/>
      <c r="N38" s="52"/>
      <c r="O38" s="52"/>
      <c r="P38" s="52"/>
      <c r="Q38" s="52"/>
      <c r="R38" s="52"/>
      <c r="S38" s="52"/>
      <c r="T38" s="52"/>
      <c r="U38" s="52"/>
      <c r="V38" s="52"/>
      <c r="W38" s="52"/>
      <c r="X38" s="52"/>
      <c r="Y38" s="52"/>
      <c r="Z38" s="52"/>
    </row>
    <row r="39" ht="15.75" customHeight="1">
      <c r="A39" s="52"/>
      <c r="B39" s="997" t="s">
        <v>3991</v>
      </c>
      <c r="C39" s="997">
        <f>1800/20</f>
        <v>90</v>
      </c>
      <c r="D39" s="997">
        <v>22950.0</v>
      </c>
      <c r="E39" s="997" t="s">
        <v>3989</v>
      </c>
      <c r="F39" s="52"/>
      <c r="G39" s="52"/>
      <c r="H39" s="52"/>
      <c r="I39" s="52"/>
      <c r="J39" s="52"/>
      <c r="K39" s="52"/>
      <c r="L39" s="52"/>
      <c r="M39" s="52"/>
      <c r="N39" s="52"/>
      <c r="O39" s="52"/>
      <c r="P39" s="52"/>
      <c r="Q39" s="52"/>
      <c r="R39" s="52"/>
      <c r="S39" s="52"/>
      <c r="T39" s="52"/>
      <c r="U39" s="52"/>
      <c r="V39" s="52"/>
      <c r="W39" s="52"/>
      <c r="X39" s="52"/>
      <c r="Y39" s="52"/>
      <c r="Z39" s="52"/>
    </row>
    <row r="40" ht="15.75" customHeight="1">
      <c r="A40" s="52"/>
      <c r="B40" s="917" t="s">
        <v>3992</v>
      </c>
      <c r="C40" s="917">
        <f>3000/36</f>
        <v>83.33333333</v>
      </c>
      <c r="D40" s="917">
        <v>46950.0</v>
      </c>
      <c r="E40" s="917" t="s">
        <v>3989</v>
      </c>
      <c r="F40" s="52"/>
      <c r="G40" s="52"/>
      <c r="H40" s="52"/>
      <c r="I40" s="52"/>
      <c r="J40" s="52"/>
      <c r="K40" s="52"/>
      <c r="L40" s="52"/>
      <c r="M40" s="52"/>
      <c r="N40" s="52"/>
      <c r="O40" s="52"/>
      <c r="P40" s="52"/>
      <c r="Q40" s="52"/>
      <c r="R40" s="52"/>
      <c r="S40" s="52"/>
      <c r="T40" s="52"/>
      <c r="U40" s="52"/>
      <c r="V40" s="52"/>
      <c r="W40" s="52"/>
      <c r="X40" s="52"/>
      <c r="Y40" s="52"/>
      <c r="Z40" s="52"/>
    </row>
    <row r="41" ht="15.75" customHeight="1">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row>
    <row r="42" ht="15.75" customHeight="1">
      <c r="A42" s="52"/>
      <c r="B42" s="917" t="s">
        <v>3993</v>
      </c>
      <c r="C42" s="917">
        <f>700/10</f>
        <v>70</v>
      </c>
      <c r="D42" s="917">
        <v>6300.0</v>
      </c>
      <c r="E42" s="917" t="s">
        <v>3994</v>
      </c>
      <c r="F42" s="52"/>
      <c r="G42" s="52"/>
      <c r="H42" s="52"/>
      <c r="I42" s="52"/>
      <c r="J42" s="52"/>
      <c r="K42" s="52"/>
      <c r="L42" s="52"/>
      <c r="M42" s="52"/>
      <c r="N42" s="52"/>
      <c r="O42" s="52"/>
      <c r="P42" s="52"/>
      <c r="Q42" s="52"/>
      <c r="R42" s="52"/>
      <c r="S42" s="52"/>
      <c r="T42" s="52"/>
      <c r="U42" s="52"/>
      <c r="V42" s="52"/>
      <c r="W42" s="52"/>
      <c r="X42" s="52"/>
      <c r="Y42" s="52"/>
      <c r="Z42" s="52"/>
    </row>
    <row r="43" ht="15.75" customHeight="1">
      <c r="A43" s="52"/>
      <c r="B43" s="917" t="s">
        <v>3995</v>
      </c>
      <c r="C43" s="917">
        <f>1200/13</f>
        <v>92.30769231</v>
      </c>
      <c r="D43" s="917">
        <v>8200.0</v>
      </c>
      <c r="E43" s="917" t="s">
        <v>3994</v>
      </c>
      <c r="F43" s="52"/>
      <c r="G43" s="52"/>
      <c r="H43" s="52"/>
      <c r="I43" s="52"/>
      <c r="J43" s="52"/>
      <c r="K43" s="52"/>
      <c r="L43" s="52"/>
      <c r="M43" s="52"/>
      <c r="N43" s="52"/>
      <c r="O43" s="52"/>
      <c r="P43" s="52"/>
      <c r="Q43" s="52"/>
      <c r="R43" s="52"/>
      <c r="S43" s="52"/>
      <c r="T43" s="52"/>
      <c r="U43" s="52"/>
      <c r="V43" s="52"/>
      <c r="W43" s="52"/>
      <c r="X43" s="52"/>
      <c r="Y43" s="52"/>
      <c r="Z43" s="52"/>
    </row>
    <row r="44" ht="15.75" customHeight="1">
      <c r="A44" s="52"/>
      <c r="B44" s="917" t="s">
        <v>3996</v>
      </c>
      <c r="C44" s="917">
        <f>3700/40</f>
        <v>92.5</v>
      </c>
      <c r="D44" s="917">
        <v>29185.0</v>
      </c>
      <c r="E44" s="917" t="s">
        <v>3994</v>
      </c>
      <c r="F44" s="52"/>
      <c r="G44" s="52"/>
      <c r="H44" s="52"/>
      <c r="I44" s="52"/>
      <c r="J44" s="52"/>
      <c r="K44" s="52"/>
      <c r="L44" s="52"/>
      <c r="M44" s="52"/>
      <c r="N44" s="52"/>
      <c r="O44" s="52"/>
      <c r="P44" s="52"/>
      <c r="Q44" s="52"/>
      <c r="R44" s="52"/>
      <c r="S44" s="52"/>
      <c r="T44" s="52"/>
      <c r="U44" s="52"/>
      <c r="V44" s="52"/>
      <c r="W44" s="52"/>
      <c r="X44" s="52"/>
      <c r="Y44" s="52"/>
      <c r="Z44" s="52"/>
    </row>
    <row r="45" ht="15.75" customHeight="1">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row>
    <row r="46" ht="15.75" customHeight="1">
      <c r="A46" s="52"/>
      <c r="B46" s="997" t="s">
        <v>671</v>
      </c>
      <c r="C46" s="997">
        <f>806/9</f>
        <v>89.55555556</v>
      </c>
      <c r="D46" s="997">
        <v>9900.0</v>
      </c>
      <c r="E46" s="997" t="s">
        <v>3997</v>
      </c>
      <c r="F46" s="52"/>
      <c r="G46" s="52"/>
      <c r="H46" s="52"/>
      <c r="I46" s="52"/>
      <c r="J46" s="52"/>
      <c r="K46" s="52"/>
      <c r="L46" s="52"/>
      <c r="M46" s="52"/>
      <c r="N46" s="52"/>
      <c r="O46" s="52"/>
      <c r="P46" s="52"/>
      <c r="Q46" s="52"/>
      <c r="R46" s="52"/>
      <c r="S46" s="52"/>
      <c r="T46" s="52"/>
      <c r="U46" s="52"/>
      <c r="V46" s="52"/>
      <c r="W46" s="52"/>
      <c r="X46" s="52"/>
      <c r="Y46" s="52"/>
      <c r="Z46" s="52"/>
    </row>
    <row r="47" ht="15.75" customHeight="1">
      <c r="A47" s="52"/>
      <c r="B47" s="917" t="s">
        <v>3998</v>
      </c>
      <c r="C47" s="917">
        <f>1700/20</f>
        <v>85</v>
      </c>
      <c r="D47" s="917">
        <v>18900.0</v>
      </c>
      <c r="E47" s="917" t="s">
        <v>3997</v>
      </c>
      <c r="F47" s="52"/>
      <c r="G47" s="52"/>
      <c r="H47" s="52"/>
      <c r="I47" s="52"/>
      <c r="J47" s="52"/>
      <c r="K47" s="52"/>
      <c r="L47" s="52"/>
      <c r="M47" s="52"/>
      <c r="N47" s="52"/>
      <c r="O47" s="52"/>
      <c r="P47" s="52"/>
      <c r="Q47" s="52"/>
      <c r="R47" s="52"/>
      <c r="S47" s="52"/>
      <c r="T47" s="52"/>
      <c r="U47" s="52"/>
      <c r="V47" s="52"/>
      <c r="W47" s="52"/>
      <c r="X47" s="52"/>
      <c r="Y47" s="52"/>
      <c r="Z47" s="52"/>
    </row>
    <row r="48" ht="15.75" customHeight="1">
      <c r="A48" s="52"/>
      <c r="B48" s="917" t="s">
        <v>3999</v>
      </c>
      <c r="C48" s="917">
        <f>3700/36</f>
        <v>102.7777778</v>
      </c>
      <c r="D48" s="917">
        <v>36900.0</v>
      </c>
      <c r="E48" s="917" t="s">
        <v>3997</v>
      </c>
      <c r="F48" s="52"/>
      <c r="G48" s="52"/>
      <c r="H48" s="52"/>
      <c r="I48" s="52"/>
      <c r="J48" s="52"/>
      <c r="K48" s="52"/>
      <c r="L48" s="52"/>
      <c r="M48" s="52"/>
      <c r="N48" s="52"/>
      <c r="O48" s="52"/>
      <c r="P48" s="52"/>
      <c r="Q48" s="52"/>
      <c r="R48" s="52"/>
      <c r="S48" s="52"/>
      <c r="T48" s="52"/>
      <c r="U48" s="52"/>
      <c r="V48" s="52"/>
      <c r="W48" s="52"/>
      <c r="X48" s="52"/>
      <c r="Y48" s="52"/>
      <c r="Z48" s="52"/>
    </row>
    <row r="49" ht="15.75" customHeight="1">
      <c r="A49" s="52"/>
      <c r="B49" s="917" t="s">
        <v>4000</v>
      </c>
      <c r="C49" s="917">
        <f>4500/50</f>
        <v>90</v>
      </c>
      <c r="D49" s="917">
        <v>69900.0</v>
      </c>
      <c r="E49" s="917" t="s">
        <v>3997</v>
      </c>
      <c r="F49" s="52"/>
      <c r="G49" s="52"/>
      <c r="H49" s="52"/>
      <c r="I49" s="52"/>
      <c r="J49" s="52"/>
      <c r="K49" s="52"/>
      <c r="L49" s="52"/>
      <c r="M49" s="52"/>
      <c r="N49" s="52"/>
      <c r="O49" s="52"/>
      <c r="P49" s="52"/>
      <c r="Q49" s="52"/>
      <c r="R49" s="52"/>
      <c r="S49" s="52"/>
      <c r="T49" s="52"/>
      <c r="U49" s="52"/>
      <c r="V49" s="52"/>
      <c r="W49" s="52"/>
      <c r="X49" s="52"/>
      <c r="Y49" s="52"/>
      <c r="Z49" s="52"/>
    </row>
    <row r="50" ht="15.75" customHeight="1">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row>
    <row r="51" ht="15.75" customHeight="1">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row>
    <row r="52" ht="15.75" customHeight="1">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row>
    <row r="53" ht="15.75" customHeight="1">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ht="15.75" customHeight="1">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ht="15.75" customHeight="1">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ht="15.75" customHeight="1">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row r="57" ht="15.75" customHeight="1">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ht="15.75" customHeight="1">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ht="15.75" customHeight="1">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row>
    <row r="60" ht="15.75" customHeight="1">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ht="15.75" customHeight="1">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row>
    <row r="62" ht="15.75" customHeight="1">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row>
    <row r="63" ht="15.75" customHeight="1">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ht="15.75" customHeight="1">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ht="15.75" customHeight="1">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ht="15.75" customHeight="1">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ht="15.75" customHeight="1">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ht="15.75" customHeight="1">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ht="15.75" customHeight="1">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ht="15.7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ht="15.75" customHeight="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ht="15.75" customHeight="1">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ht="15.75" customHeight="1">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ht="15.75" customHeight="1">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ht="15.75" customHeight="1">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ht="15.75" customHeight="1">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ht="15.7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ht="15.7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ht="15.7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ht="15.75" customHeight="1">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ht="15.7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ht="15.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ht="15.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ht="15.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ht="15.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ht="15.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ht="15.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ht="15.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ht="15.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ht="15.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ht="15.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ht="15.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ht="15.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ht="15.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ht="15.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ht="15.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ht="15.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ht="15.7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ht="15.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ht="15.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ht="15.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ht="15.7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ht="15.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ht="15.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ht="15.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ht="15.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ht="15.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ht="15.7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ht="15.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ht="15.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ht="15.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ht="15.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ht="15.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ht="15.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ht="15.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ht="15.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ht="15.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ht="15.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ht="15.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ht="15.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ht="15.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ht="15.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ht="15.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ht="15.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ht="15.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ht="15.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ht="15.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ht="15.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ht="15.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ht="15.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ht="15.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ht="15.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ht="15.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ht="15.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ht="15.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ht="15.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ht="15.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ht="15.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ht="15.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ht="15.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ht="15.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ht="15.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ht="15.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ht="15.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ht="15.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ht="15.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ht="15.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ht="15.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ht="15.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ht="15.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ht="15.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ht="15.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ht="15.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ht="15.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ht="15.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ht="15.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ht="15.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ht="15.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ht="15.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ht="15.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ht="15.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ht="15.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ht="15.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ht="15.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ht="15.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ht="15.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ht="15.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ht="15.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ht="15.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ht="15.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ht="15.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ht="15.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ht="15.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ht="15.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ht="15.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ht="15.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ht="15.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ht="15.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ht="15.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ht="15.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ht="15.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ht="15.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ht="15.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ht="15.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ht="15.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ht="15.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ht="15.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ht="15.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ht="15.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ht="15.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ht="15.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ht="15.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ht="15.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ht="15.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ht="15.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ht="15.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ht="15.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ht="15.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ht="15.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ht="15.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ht="15.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ht="15.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ht="15.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ht="15.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ht="15.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ht="15.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ht="15.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ht="15.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ht="15.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ht="15.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ht="15.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ht="15.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ht="15.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ht="15.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ht="15.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ht="15.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ht="15.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ht="15.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ht="15.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ht="15.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ht="15.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ht="15.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ht="15.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ht="15.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ht="15.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ht="15.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ht="15.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ht="15.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ht="15.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ht="15.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ht="15.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ht="15.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ht="15.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ht="15.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ht="15.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ht="15.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ht="15.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ht="15.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ht="15.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ht="15.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ht="15.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ht="15.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ht="15.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ht="15.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ht="15.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ht="15.7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ht="15.7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ht="15.7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ht="15.7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D2:F2"/>
    <mergeCell ref="H2:I2"/>
    <mergeCell ref="D3:F4"/>
  </mergeCells>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5.5"/>
    <col customWidth="1" min="3" max="3" width="20.0"/>
    <col customWidth="1" min="7" max="7" width="13.88"/>
    <col customWidth="1" min="8" max="8" width="19.13"/>
  </cols>
  <sheetData>
    <row r="1">
      <c r="A1" s="38" t="s">
        <v>4001</v>
      </c>
      <c r="B1" s="50"/>
      <c r="C1" s="50"/>
      <c r="D1" s="50"/>
      <c r="E1" s="50"/>
      <c r="F1" s="50"/>
      <c r="G1" s="50"/>
      <c r="H1" s="50"/>
      <c r="I1" s="50"/>
      <c r="J1" s="50"/>
      <c r="K1" s="50"/>
      <c r="L1" s="50"/>
      <c r="M1" s="50"/>
      <c r="N1" s="50"/>
      <c r="O1" s="50"/>
      <c r="P1" s="50"/>
      <c r="Q1" s="50"/>
      <c r="R1" s="50"/>
      <c r="S1" s="50"/>
      <c r="T1" s="50"/>
      <c r="U1" s="50"/>
      <c r="V1" s="50"/>
      <c r="W1" s="50"/>
      <c r="X1" s="50"/>
      <c r="Y1" s="50"/>
      <c r="Z1" s="50"/>
    </row>
    <row r="2">
      <c r="A2" s="50"/>
      <c r="B2" s="50">
        <v>2019.0</v>
      </c>
      <c r="C2" s="50"/>
      <c r="D2" s="50"/>
      <c r="E2" s="50"/>
      <c r="F2" s="50"/>
      <c r="G2" s="50"/>
      <c r="H2" s="50"/>
      <c r="I2" s="50"/>
      <c r="J2" s="50"/>
      <c r="K2" s="50"/>
      <c r="L2" s="50"/>
      <c r="M2" s="50"/>
      <c r="N2" s="50"/>
      <c r="O2" s="50"/>
      <c r="P2" s="50"/>
      <c r="Q2" s="50"/>
      <c r="R2" s="50"/>
      <c r="S2" s="50"/>
      <c r="T2" s="50"/>
      <c r="U2" s="50"/>
      <c r="V2" s="50"/>
      <c r="W2" s="50"/>
      <c r="X2" s="50"/>
      <c r="Y2" s="50"/>
      <c r="Z2" s="50"/>
    </row>
    <row r="3">
      <c r="A3" s="50" t="s">
        <v>1448</v>
      </c>
      <c r="B3" s="50"/>
      <c r="C3" s="50"/>
      <c r="D3" s="50" t="s">
        <v>4002</v>
      </c>
      <c r="E3" s="50"/>
      <c r="F3" s="50"/>
      <c r="G3" s="50"/>
      <c r="H3" s="50"/>
      <c r="I3" s="50"/>
      <c r="J3" s="50"/>
      <c r="K3" s="50"/>
      <c r="L3" s="50"/>
      <c r="M3" s="50"/>
      <c r="N3" s="50"/>
      <c r="O3" s="50"/>
      <c r="P3" s="50"/>
      <c r="Q3" s="50"/>
      <c r="R3" s="50"/>
      <c r="S3" s="50"/>
      <c r="T3" s="50"/>
      <c r="U3" s="50"/>
      <c r="V3" s="50"/>
      <c r="W3" s="50"/>
      <c r="X3" s="50"/>
      <c r="Y3" s="50"/>
      <c r="Z3" s="50"/>
    </row>
    <row r="4">
      <c r="A4" s="50" t="s">
        <v>4003</v>
      </c>
      <c r="B4" s="998">
        <v>109206.0</v>
      </c>
      <c r="C4" s="50" t="s">
        <v>4004</v>
      </c>
      <c r="D4" s="50" t="s">
        <v>4005</v>
      </c>
      <c r="E4" s="50"/>
      <c r="F4" s="50"/>
      <c r="G4" s="50"/>
      <c r="H4" s="50"/>
      <c r="I4" s="50"/>
      <c r="J4" s="50"/>
      <c r="K4" s="50"/>
      <c r="L4" s="50"/>
      <c r="M4" s="50"/>
      <c r="N4" s="50"/>
      <c r="O4" s="50"/>
      <c r="P4" s="50"/>
      <c r="Q4" s="50"/>
      <c r="R4" s="50"/>
      <c r="S4" s="50"/>
      <c r="T4" s="50"/>
      <c r="U4" s="50"/>
      <c r="V4" s="50"/>
      <c r="W4" s="50"/>
      <c r="X4" s="50"/>
      <c r="Y4" s="50"/>
      <c r="Z4" s="50"/>
    </row>
    <row r="5">
      <c r="A5" s="50"/>
      <c r="B5" s="998"/>
      <c r="C5" s="50"/>
      <c r="D5" s="50"/>
      <c r="E5" s="50"/>
      <c r="F5" s="50"/>
      <c r="G5" s="50"/>
      <c r="H5" s="50"/>
      <c r="I5" s="50"/>
      <c r="J5" s="50"/>
      <c r="K5" s="50"/>
      <c r="L5" s="50"/>
      <c r="M5" s="50"/>
      <c r="N5" s="50"/>
      <c r="O5" s="50"/>
      <c r="P5" s="50"/>
      <c r="Q5" s="50"/>
      <c r="R5" s="50"/>
      <c r="S5" s="50"/>
      <c r="T5" s="50"/>
      <c r="U5" s="50"/>
      <c r="V5" s="50"/>
      <c r="W5" s="50"/>
      <c r="X5" s="50"/>
      <c r="Y5" s="50"/>
      <c r="Z5" s="50"/>
    </row>
    <row r="6">
      <c r="A6" s="50"/>
      <c r="B6" s="998"/>
      <c r="C6" s="50"/>
      <c r="D6" s="50"/>
      <c r="E6" s="50"/>
      <c r="F6" s="50"/>
      <c r="G6" s="50"/>
      <c r="H6" s="50"/>
      <c r="I6" s="50"/>
      <c r="J6" s="50"/>
      <c r="K6" s="50"/>
      <c r="L6" s="50"/>
      <c r="M6" s="50"/>
      <c r="N6" s="50"/>
      <c r="O6" s="50"/>
      <c r="P6" s="50"/>
      <c r="Q6" s="50"/>
      <c r="R6" s="50"/>
      <c r="S6" s="50"/>
      <c r="T6" s="50"/>
      <c r="U6" s="50"/>
      <c r="V6" s="50"/>
      <c r="W6" s="50"/>
      <c r="X6" s="50"/>
      <c r="Y6" s="50"/>
      <c r="Z6" s="50"/>
    </row>
    <row r="7">
      <c r="A7" s="999" t="s">
        <v>4006</v>
      </c>
      <c r="B7" s="998">
        <v>1.5493441E7</v>
      </c>
      <c r="C7" s="50"/>
      <c r="D7" s="1000" t="s">
        <v>4007</v>
      </c>
      <c r="E7" s="50"/>
      <c r="F7" s="50"/>
      <c r="G7" s="50"/>
      <c r="H7" s="50"/>
      <c r="I7" s="50"/>
      <c r="J7" s="50"/>
      <c r="K7" s="50"/>
      <c r="L7" s="50"/>
      <c r="M7" s="50"/>
      <c r="N7" s="50"/>
      <c r="O7" s="50"/>
      <c r="P7" s="50"/>
      <c r="Q7" s="50"/>
      <c r="R7" s="50"/>
      <c r="S7" s="50"/>
      <c r="T7" s="50"/>
      <c r="U7" s="50"/>
      <c r="V7" s="50"/>
      <c r="W7" s="50"/>
      <c r="X7" s="50"/>
      <c r="Y7" s="50"/>
      <c r="Z7" s="50"/>
    </row>
    <row r="8">
      <c r="A8" s="999" t="s">
        <v>4008</v>
      </c>
      <c r="B8" s="998">
        <v>1664229.0</v>
      </c>
      <c r="C8" s="50"/>
      <c r="D8" s="50"/>
      <c r="E8" s="50"/>
      <c r="F8" s="50"/>
      <c r="G8" s="50"/>
      <c r="H8" s="50"/>
      <c r="I8" s="50"/>
      <c r="J8" s="50"/>
      <c r="K8" s="50"/>
      <c r="L8" s="50"/>
      <c r="M8" s="50"/>
      <c r="N8" s="50"/>
      <c r="O8" s="50"/>
      <c r="P8" s="50"/>
      <c r="Q8" s="50"/>
      <c r="R8" s="50"/>
      <c r="S8" s="50"/>
      <c r="T8" s="50"/>
      <c r="U8" s="50"/>
      <c r="V8" s="50"/>
      <c r="W8" s="50"/>
      <c r="X8" s="50"/>
      <c r="Y8" s="50"/>
      <c r="Z8" s="50"/>
    </row>
    <row r="9">
      <c r="A9" s="999" t="s">
        <v>4009</v>
      </c>
      <c r="B9" s="1001">
        <f>B8/B7</f>
        <v>0.1074150668</v>
      </c>
      <c r="C9" s="50"/>
      <c r="D9" s="50"/>
      <c r="E9" s="50"/>
      <c r="F9" s="50"/>
      <c r="G9" s="50"/>
      <c r="H9" s="50"/>
      <c r="I9" s="50"/>
      <c r="J9" s="50"/>
      <c r="K9" s="50"/>
      <c r="L9" s="50"/>
      <c r="M9" s="50"/>
      <c r="N9" s="50"/>
      <c r="O9" s="50"/>
      <c r="P9" s="50"/>
      <c r="Q9" s="50"/>
      <c r="R9" s="50"/>
      <c r="S9" s="50"/>
      <c r="T9" s="50"/>
      <c r="U9" s="50"/>
      <c r="V9" s="50"/>
      <c r="W9" s="50"/>
      <c r="X9" s="50"/>
      <c r="Y9" s="50"/>
      <c r="Z9" s="50"/>
    </row>
    <row r="10">
      <c r="A10" s="50" t="s">
        <v>4010</v>
      </c>
      <c r="B10" s="1002">
        <v>0.7</v>
      </c>
      <c r="C10" s="1003"/>
      <c r="D10" s="50"/>
      <c r="E10" s="50"/>
      <c r="F10" s="50"/>
      <c r="G10" s="50"/>
      <c r="H10" s="50"/>
      <c r="I10" s="50"/>
      <c r="J10" s="50"/>
      <c r="K10" s="50"/>
      <c r="L10" s="50"/>
      <c r="M10" s="50"/>
      <c r="N10" s="50"/>
      <c r="O10" s="50"/>
      <c r="P10" s="50"/>
      <c r="Q10" s="50"/>
      <c r="R10" s="50"/>
      <c r="S10" s="50"/>
      <c r="T10" s="50"/>
      <c r="U10" s="50"/>
      <c r="V10" s="50"/>
      <c r="W10" s="50"/>
      <c r="X10" s="50"/>
      <c r="Y10" s="50"/>
      <c r="Z10" s="50"/>
    </row>
    <row r="11">
      <c r="A11" s="50" t="s">
        <v>4011</v>
      </c>
      <c r="B11" s="989">
        <v>252765.0</v>
      </c>
      <c r="C11" s="52"/>
      <c r="D11" s="50"/>
      <c r="E11" s="50"/>
      <c r="F11" s="50"/>
      <c r="G11" s="50"/>
      <c r="H11" s="50"/>
      <c r="I11" s="50"/>
      <c r="J11" s="50"/>
      <c r="K11" s="50"/>
      <c r="L11" s="50"/>
      <c r="M11" s="50"/>
      <c r="N11" s="50"/>
      <c r="O11" s="50"/>
      <c r="P11" s="50"/>
      <c r="Q11" s="50"/>
      <c r="R11" s="50"/>
      <c r="S11" s="50"/>
      <c r="T11" s="50"/>
      <c r="U11" s="50"/>
      <c r="V11" s="50"/>
      <c r="W11" s="50"/>
      <c r="X11" s="50"/>
      <c r="Y11" s="50"/>
      <c r="Z11" s="50"/>
    </row>
    <row r="12">
      <c r="A12" s="50" t="s">
        <v>4012</v>
      </c>
      <c r="B12" s="998">
        <v>6123.0</v>
      </c>
      <c r="C12" s="1003" t="s">
        <v>4013</v>
      </c>
      <c r="D12" s="50"/>
      <c r="E12" s="50"/>
      <c r="F12" s="50"/>
      <c r="G12" s="50"/>
      <c r="H12" s="50"/>
      <c r="I12" s="50"/>
      <c r="J12" s="50"/>
      <c r="K12" s="50"/>
      <c r="L12" s="50"/>
      <c r="M12" s="50"/>
      <c r="N12" s="50"/>
      <c r="O12" s="50"/>
      <c r="P12" s="50"/>
      <c r="Q12" s="50"/>
      <c r="R12" s="50"/>
      <c r="S12" s="50"/>
      <c r="T12" s="50"/>
      <c r="U12" s="50"/>
      <c r="V12" s="50"/>
      <c r="W12" s="50"/>
      <c r="X12" s="50"/>
      <c r="Y12" s="50"/>
      <c r="Z12" s="50"/>
    </row>
    <row r="13">
      <c r="A13" s="50" t="s">
        <v>4014</v>
      </c>
      <c r="B13" s="1004">
        <v>3.2</v>
      </c>
      <c r="C13" s="1003" t="s">
        <v>4015</v>
      </c>
      <c r="D13" s="50"/>
      <c r="E13" s="50"/>
      <c r="F13" s="50"/>
      <c r="G13" s="50"/>
      <c r="H13" s="50"/>
      <c r="I13" s="50"/>
      <c r="J13" s="50"/>
      <c r="K13" s="50"/>
      <c r="L13" s="50"/>
      <c r="M13" s="50"/>
      <c r="N13" s="50"/>
      <c r="O13" s="50"/>
      <c r="P13" s="50"/>
      <c r="Q13" s="50"/>
      <c r="R13" s="50"/>
      <c r="S13" s="50"/>
      <c r="T13" s="50"/>
      <c r="U13" s="50"/>
      <c r="V13" s="50"/>
      <c r="W13" s="50"/>
      <c r="X13" s="50"/>
      <c r="Y13" s="50"/>
      <c r="Z13" s="50"/>
    </row>
    <row r="14">
      <c r="A14" s="50" t="s">
        <v>4016</v>
      </c>
      <c r="B14" s="1004">
        <v>3.7</v>
      </c>
      <c r="C14" s="1003" t="s">
        <v>4017</v>
      </c>
      <c r="D14" s="50"/>
      <c r="E14" s="50"/>
      <c r="F14" s="50"/>
      <c r="G14" s="50"/>
      <c r="H14" s="50"/>
      <c r="I14" s="50"/>
      <c r="J14" s="50"/>
      <c r="K14" s="50"/>
      <c r="L14" s="50"/>
      <c r="M14" s="50"/>
      <c r="N14" s="50"/>
      <c r="O14" s="50"/>
      <c r="P14" s="50"/>
      <c r="Q14" s="50"/>
      <c r="R14" s="50"/>
      <c r="S14" s="50"/>
      <c r="T14" s="50"/>
      <c r="U14" s="50"/>
      <c r="V14" s="50"/>
      <c r="W14" s="50"/>
      <c r="X14" s="50"/>
      <c r="Y14" s="50"/>
      <c r="Z14" s="50"/>
    </row>
    <row r="15">
      <c r="A15" s="50" t="s">
        <v>4018</v>
      </c>
      <c r="B15" s="1004">
        <v>10.1</v>
      </c>
      <c r="C15" s="1003" t="s">
        <v>4019</v>
      </c>
      <c r="D15" s="50"/>
      <c r="E15" s="50"/>
      <c r="F15" s="50"/>
      <c r="G15" s="50"/>
      <c r="H15" s="50"/>
      <c r="I15" s="50"/>
      <c r="J15" s="50"/>
      <c r="K15" s="50"/>
      <c r="L15" s="50"/>
      <c r="M15" s="50"/>
      <c r="N15" s="50"/>
      <c r="O15" s="50"/>
      <c r="P15" s="50"/>
      <c r="Q15" s="50"/>
      <c r="R15" s="50"/>
      <c r="S15" s="50"/>
      <c r="T15" s="50"/>
      <c r="U15" s="50"/>
      <c r="V15" s="50"/>
      <c r="W15" s="50"/>
      <c r="X15" s="50"/>
      <c r="Y15" s="50"/>
      <c r="Z15" s="50"/>
    </row>
    <row r="16">
      <c r="A16" s="50" t="s">
        <v>4020</v>
      </c>
      <c r="B16" s="1004">
        <v>3.1</v>
      </c>
      <c r="C16" s="1003" t="s">
        <v>4019</v>
      </c>
      <c r="D16" s="50"/>
      <c r="E16" s="50"/>
      <c r="F16" s="50"/>
      <c r="G16" s="50"/>
      <c r="H16" s="50"/>
      <c r="I16" s="50"/>
      <c r="J16" s="50"/>
      <c r="K16" s="50"/>
      <c r="L16" s="50"/>
      <c r="M16" s="50"/>
      <c r="N16" s="50"/>
      <c r="O16" s="50"/>
      <c r="P16" s="50"/>
      <c r="Q16" s="50"/>
      <c r="R16" s="50"/>
      <c r="S16" s="50"/>
      <c r="T16" s="50"/>
      <c r="U16" s="50"/>
      <c r="V16" s="50"/>
      <c r="W16" s="50"/>
      <c r="X16" s="50"/>
      <c r="Y16" s="50"/>
      <c r="Z16" s="50"/>
    </row>
    <row r="17">
      <c r="A17" s="50"/>
      <c r="B17" s="50"/>
      <c r="C17" s="50"/>
      <c r="D17" s="50"/>
      <c r="E17" s="50"/>
      <c r="F17" s="50"/>
      <c r="G17" s="50"/>
      <c r="H17" s="50"/>
      <c r="I17" s="50"/>
      <c r="J17" s="50"/>
      <c r="K17" s="50"/>
      <c r="L17" s="50"/>
      <c r="M17" s="50"/>
      <c r="N17" s="50"/>
      <c r="O17" s="50"/>
      <c r="P17" s="50"/>
      <c r="Q17" s="50"/>
      <c r="R17" s="50"/>
      <c r="S17" s="50"/>
      <c r="T17" s="50"/>
      <c r="U17" s="50"/>
      <c r="V17" s="50"/>
      <c r="W17" s="50"/>
      <c r="X17" s="50"/>
      <c r="Y17" s="50"/>
      <c r="Z17" s="50"/>
    </row>
    <row r="18">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c r="A19" s="38" t="s">
        <v>4021</v>
      </c>
      <c r="B19" s="50"/>
      <c r="C19" s="50"/>
      <c r="D19" s="50"/>
      <c r="E19" s="50"/>
      <c r="F19" s="50"/>
      <c r="G19" s="50"/>
      <c r="H19" s="50"/>
      <c r="I19" s="50"/>
      <c r="J19" s="50"/>
      <c r="K19" s="50"/>
      <c r="L19" s="50"/>
      <c r="M19" s="50"/>
      <c r="N19" s="50"/>
      <c r="O19" s="50"/>
      <c r="P19" s="50"/>
      <c r="Q19" s="50"/>
      <c r="R19" s="50"/>
      <c r="S19" s="50"/>
      <c r="T19" s="50"/>
      <c r="U19" s="50"/>
      <c r="V19" s="50"/>
      <c r="W19" s="50"/>
      <c r="X19" s="50"/>
      <c r="Y19" s="50"/>
      <c r="Z19" s="50"/>
    </row>
    <row r="20">
      <c r="A20" s="50"/>
      <c r="B20" s="50"/>
      <c r="C20" s="50"/>
      <c r="D20" s="50" t="s">
        <v>4022</v>
      </c>
      <c r="E20" s="50"/>
      <c r="F20" s="50"/>
      <c r="G20" s="50"/>
      <c r="H20" s="50"/>
      <c r="I20" s="50"/>
      <c r="J20" s="50"/>
      <c r="K20" s="50"/>
      <c r="L20" s="50"/>
      <c r="M20" s="50"/>
      <c r="N20" s="50"/>
      <c r="O20" s="50"/>
      <c r="P20" s="50"/>
      <c r="Q20" s="50"/>
      <c r="R20" s="50"/>
      <c r="S20" s="50"/>
      <c r="T20" s="50"/>
      <c r="U20" s="50"/>
      <c r="V20" s="50"/>
      <c r="W20" s="50"/>
      <c r="X20" s="50"/>
      <c r="Y20" s="50"/>
      <c r="Z20" s="50"/>
    </row>
    <row r="21" ht="15.75" customHeight="1">
      <c r="A21" s="50" t="s">
        <v>4023</v>
      </c>
      <c r="B21" s="50" t="s">
        <v>1590</v>
      </c>
      <c r="C21" s="50"/>
      <c r="D21" s="1005" t="s">
        <v>4024</v>
      </c>
      <c r="E21" s="1005" t="s">
        <v>4025</v>
      </c>
      <c r="F21" s="1005" t="s">
        <v>4026</v>
      </c>
      <c r="G21" s="50"/>
      <c r="H21" s="50"/>
      <c r="I21" s="50"/>
      <c r="J21" s="50"/>
      <c r="K21" s="50"/>
      <c r="L21" s="50"/>
      <c r="M21" s="50"/>
      <c r="N21" s="50"/>
      <c r="O21" s="50"/>
      <c r="P21" s="50"/>
      <c r="Q21" s="50"/>
      <c r="R21" s="50"/>
      <c r="S21" s="50"/>
      <c r="T21" s="50"/>
      <c r="U21" s="50"/>
      <c r="V21" s="50"/>
      <c r="W21" s="50"/>
      <c r="X21" s="50"/>
      <c r="Y21" s="50"/>
      <c r="Z21" s="50"/>
    </row>
    <row r="22" ht="15.75" customHeight="1">
      <c r="A22" s="50" t="s">
        <v>4027</v>
      </c>
      <c r="B22" s="989">
        <v>911656.0</v>
      </c>
      <c r="C22" s="1006" t="s">
        <v>4028</v>
      </c>
      <c r="D22" s="989">
        <v>100000.0</v>
      </c>
      <c r="E22" s="989">
        <v>300000.0</v>
      </c>
      <c r="F22" s="989">
        <v>511656.0</v>
      </c>
      <c r="G22" s="50"/>
      <c r="H22" s="50" t="s">
        <v>4029</v>
      </c>
      <c r="I22" s="50"/>
      <c r="J22" s="50"/>
      <c r="K22" s="50"/>
      <c r="L22" s="50"/>
      <c r="M22" s="50"/>
      <c r="N22" s="50"/>
      <c r="O22" s="50"/>
      <c r="P22" s="50"/>
      <c r="Q22" s="50"/>
      <c r="R22" s="50"/>
      <c r="S22" s="50"/>
      <c r="T22" s="50"/>
      <c r="U22" s="50"/>
      <c r="V22" s="50"/>
      <c r="W22" s="50"/>
      <c r="X22" s="50"/>
      <c r="Y22" s="50"/>
      <c r="Z22" s="50"/>
    </row>
    <row r="23" ht="15.75" customHeight="1">
      <c r="A23" s="50" t="s">
        <v>4030</v>
      </c>
      <c r="B23" s="989">
        <v>252765.0</v>
      </c>
      <c r="C23" s="1006" t="s">
        <v>4031</v>
      </c>
      <c r="D23" s="989">
        <v>30000.0</v>
      </c>
      <c r="E23" s="989">
        <v>150000.0</v>
      </c>
      <c r="F23" s="989">
        <v>72765.0</v>
      </c>
      <c r="G23" s="50"/>
      <c r="H23" s="50"/>
      <c r="I23" s="50"/>
      <c r="J23" s="50"/>
      <c r="K23" s="50"/>
      <c r="L23" s="50"/>
      <c r="M23" s="50"/>
      <c r="N23" s="50"/>
      <c r="O23" s="50"/>
      <c r="P23" s="50"/>
      <c r="Q23" s="50"/>
      <c r="R23" s="50"/>
      <c r="S23" s="50"/>
      <c r="T23" s="50"/>
      <c r="U23" s="50"/>
      <c r="V23" s="50"/>
      <c r="W23" s="50"/>
      <c r="X23" s="50"/>
      <c r="Y23" s="50"/>
      <c r="Z23" s="50"/>
    </row>
    <row r="24" ht="15.75" customHeight="1">
      <c r="A24" s="50" t="s">
        <v>4032</v>
      </c>
      <c r="B24" s="989">
        <v>499809.0</v>
      </c>
      <c r="C24" s="1006" t="s">
        <v>4033</v>
      </c>
      <c r="D24" s="989">
        <v>30000.0</v>
      </c>
      <c r="E24" s="989">
        <v>200000.0</v>
      </c>
      <c r="F24" s="989">
        <v>269809.0</v>
      </c>
      <c r="G24" s="50"/>
      <c r="H24" s="50"/>
      <c r="I24" s="50"/>
      <c r="J24" s="50"/>
      <c r="K24" s="50"/>
      <c r="L24" s="50"/>
      <c r="M24" s="50"/>
      <c r="N24" s="50"/>
      <c r="O24" s="50"/>
      <c r="P24" s="50"/>
      <c r="Q24" s="50"/>
      <c r="R24" s="50"/>
      <c r="S24" s="50"/>
      <c r="T24" s="50"/>
      <c r="U24" s="50"/>
      <c r="V24" s="50"/>
      <c r="W24" s="50"/>
      <c r="X24" s="50"/>
      <c r="Y24" s="50"/>
      <c r="Z24" s="50"/>
    </row>
    <row r="25" ht="15.75" customHeight="1">
      <c r="A25" s="989" t="s">
        <v>796</v>
      </c>
      <c r="B25" s="989">
        <f>SUM(B22:B24)</f>
        <v>1664230</v>
      </c>
      <c r="C25" s="50"/>
      <c r="D25" s="989">
        <f t="shared" ref="D25:F25" si="1">SUM(D22:D24)</f>
        <v>160000</v>
      </c>
      <c r="E25" s="989">
        <f t="shared" si="1"/>
        <v>650000</v>
      </c>
      <c r="F25" s="989">
        <f t="shared" si="1"/>
        <v>854230</v>
      </c>
      <c r="G25" s="50"/>
      <c r="H25" s="50"/>
      <c r="I25" s="50"/>
      <c r="J25" s="50"/>
      <c r="K25" s="50"/>
      <c r="L25" s="50"/>
      <c r="M25" s="50"/>
      <c r="N25" s="50"/>
      <c r="O25" s="50"/>
      <c r="P25" s="50"/>
      <c r="Q25" s="50"/>
      <c r="R25" s="50"/>
      <c r="S25" s="50"/>
      <c r="T25" s="50"/>
      <c r="U25" s="50"/>
      <c r="V25" s="50"/>
      <c r="W25" s="50"/>
      <c r="X25" s="50"/>
      <c r="Y25" s="50"/>
      <c r="Z25" s="50"/>
    </row>
    <row r="26" ht="15.75" customHeight="1">
      <c r="A26" s="50"/>
      <c r="B26" s="50"/>
      <c r="C26" s="50"/>
      <c r="D26" s="53">
        <f t="shared" ref="D26:F26" si="2">D25/$B$25</f>
        <v>0.0961405575</v>
      </c>
      <c r="E26" s="53">
        <f t="shared" si="2"/>
        <v>0.3905710148</v>
      </c>
      <c r="F26" s="53">
        <f t="shared" si="2"/>
        <v>0.5132884277</v>
      </c>
      <c r="G26" s="50"/>
      <c r="H26" s="50"/>
      <c r="I26" s="50"/>
      <c r="J26" s="50"/>
      <c r="K26" s="50"/>
      <c r="L26" s="50"/>
      <c r="M26" s="50"/>
      <c r="N26" s="50"/>
      <c r="O26" s="50"/>
      <c r="P26" s="50"/>
      <c r="Q26" s="50"/>
      <c r="R26" s="50"/>
      <c r="S26" s="50"/>
      <c r="T26" s="50"/>
      <c r="U26" s="50"/>
      <c r="V26" s="50"/>
      <c r="W26" s="50"/>
      <c r="X26" s="50"/>
      <c r="Y26" s="50"/>
      <c r="Z26" s="50"/>
    </row>
    <row r="27" ht="15.75" customHeight="1">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ht="15.75" customHeight="1">
      <c r="A28" s="52"/>
      <c r="B28" s="50"/>
      <c r="C28" s="50"/>
      <c r="D28" s="38" t="s">
        <v>4034</v>
      </c>
      <c r="E28" s="50"/>
      <c r="F28" s="50"/>
      <c r="G28" s="50"/>
      <c r="H28" s="50"/>
      <c r="I28" s="50"/>
      <c r="J28" s="50"/>
      <c r="K28" s="50"/>
      <c r="L28" s="50"/>
      <c r="M28" s="50"/>
      <c r="N28" s="50"/>
      <c r="O28" s="50"/>
      <c r="P28" s="50"/>
      <c r="Q28" s="50"/>
      <c r="R28" s="50"/>
      <c r="S28" s="50"/>
      <c r="T28" s="50"/>
      <c r="U28" s="50"/>
      <c r="V28" s="50"/>
      <c r="W28" s="50"/>
      <c r="X28" s="50"/>
      <c r="Y28" s="50"/>
      <c r="Z28" s="50"/>
    </row>
    <row r="29" ht="15.75" customHeight="1">
      <c r="A29" s="50"/>
      <c r="B29" s="50"/>
      <c r="C29" s="50" t="s">
        <v>1385</v>
      </c>
      <c r="D29" s="989">
        <v>100000.0</v>
      </c>
      <c r="E29" s="989">
        <v>350000.0</v>
      </c>
      <c r="F29" s="989">
        <v>436465.0</v>
      </c>
      <c r="G29" s="50"/>
      <c r="H29" s="50" t="s">
        <v>4035</v>
      </c>
      <c r="I29" s="50"/>
      <c r="J29" s="50"/>
      <c r="K29" s="50"/>
      <c r="L29" s="50"/>
      <c r="M29" s="50"/>
      <c r="N29" s="50"/>
      <c r="O29" s="50"/>
      <c r="P29" s="50"/>
      <c r="Q29" s="50"/>
      <c r="R29" s="50"/>
      <c r="S29" s="50"/>
      <c r="T29" s="50"/>
      <c r="U29" s="50"/>
      <c r="V29" s="50"/>
      <c r="W29" s="50"/>
      <c r="X29" s="50"/>
      <c r="Y29" s="50"/>
      <c r="Z29" s="50"/>
    </row>
    <row r="30" ht="15.75" customHeight="1">
      <c r="A30" s="50"/>
      <c r="B30" s="50"/>
      <c r="C30" s="50" t="s">
        <v>4036</v>
      </c>
      <c r="D30" s="989">
        <v>29250.0</v>
      </c>
      <c r="E30" s="989">
        <v>150000.0</v>
      </c>
      <c r="F30" s="989">
        <v>182765.0</v>
      </c>
      <c r="G30" s="50"/>
      <c r="H30" s="50" t="s">
        <v>4037</v>
      </c>
      <c r="I30" s="50"/>
      <c r="J30" s="50"/>
      <c r="K30" s="50"/>
      <c r="L30" s="50"/>
      <c r="M30" s="50"/>
      <c r="N30" s="50"/>
      <c r="O30" s="50"/>
      <c r="P30" s="50"/>
      <c r="Q30" s="50"/>
      <c r="R30" s="50"/>
      <c r="S30" s="50"/>
      <c r="T30" s="50"/>
      <c r="U30" s="50"/>
      <c r="V30" s="50"/>
      <c r="W30" s="50"/>
      <c r="X30" s="50"/>
      <c r="Y30" s="50"/>
      <c r="Z30" s="50"/>
    </row>
    <row r="31" ht="15.75" customHeight="1">
      <c r="A31" s="50"/>
      <c r="B31" s="50"/>
      <c r="C31" s="50" t="s">
        <v>4038</v>
      </c>
      <c r="D31" s="989">
        <v>29250.0</v>
      </c>
      <c r="E31" s="989">
        <v>135000.0</v>
      </c>
      <c r="F31" s="989">
        <v>135000.0</v>
      </c>
      <c r="G31" s="50"/>
      <c r="H31" s="50" t="s">
        <v>4039</v>
      </c>
      <c r="I31" s="50"/>
      <c r="J31" s="50"/>
      <c r="K31" s="50"/>
      <c r="L31" s="50"/>
      <c r="M31" s="50"/>
      <c r="N31" s="50"/>
      <c r="O31" s="50"/>
      <c r="P31" s="50"/>
      <c r="Q31" s="50"/>
      <c r="R31" s="50"/>
      <c r="S31" s="50"/>
      <c r="T31" s="50"/>
      <c r="U31" s="50"/>
      <c r="V31" s="50"/>
      <c r="W31" s="50"/>
      <c r="X31" s="50"/>
      <c r="Y31" s="50"/>
      <c r="Z31" s="50"/>
    </row>
    <row r="32" ht="15.75" customHeight="1">
      <c r="A32" s="50"/>
      <c r="B32" s="50"/>
      <c r="C32" s="50" t="s">
        <v>1357</v>
      </c>
      <c r="D32" s="989">
        <v>1500.0</v>
      </c>
      <c r="E32" s="989">
        <v>15000.0</v>
      </c>
      <c r="F32" s="989">
        <v>100000.0</v>
      </c>
      <c r="G32" s="50"/>
      <c r="H32" s="50" t="s">
        <v>4040</v>
      </c>
      <c r="I32" s="50"/>
      <c r="J32" s="50"/>
      <c r="K32" s="50"/>
      <c r="L32" s="50"/>
      <c r="M32" s="50"/>
      <c r="N32" s="50"/>
      <c r="O32" s="50"/>
      <c r="P32" s="50"/>
      <c r="Q32" s="50"/>
      <c r="R32" s="50"/>
      <c r="S32" s="50"/>
      <c r="T32" s="50"/>
      <c r="U32" s="50"/>
      <c r="V32" s="50"/>
      <c r="W32" s="50"/>
      <c r="X32" s="50"/>
      <c r="Y32" s="50"/>
      <c r="Z32" s="50"/>
    </row>
    <row r="33" ht="15.75" customHeight="1">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ht="15.75" customHeight="1">
      <c r="A34" s="50"/>
      <c r="B34" s="50" t="s">
        <v>4027</v>
      </c>
      <c r="C34" s="50" t="s">
        <v>1357</v>
      </c>
      <c r="D34" s="989">
        <v>750.0</v>
      </c>
      <c r="E34" s="989">
        <v>7500.0</v>
      </c>
      <c r="F34" s="989">
        <v>50000.0</v>
      </c>
      <c r="G34" s="50"/>
      <c r="H34" s="50"/>
      <c r="I34" s="50"/>
      <c r="J34" s="50"/>
      <c r="K34" s="50"/>
      <c r="L34" s="50"/>
      <c r="M34" s="50"/>
      <c r="N34" s="50"/>
      <c r="O34" s="50"/>
      <c r="P34" s="50"/>
      <c r="Q34" s="50"/>
      <c r="R34" s="50"/>
      <c r="S34" s="50"/>
      <c r="T34" s="50"/>
      <c r="U34" s="50"/>
      <c r="V34" s="50"/>
      <c r="W34" s="50"/>
      <c r="X34" s="50"/>
      <c r="Y34" s="50"/>
      <c r="Z34" s="50"/>
    </row>
    <row r="35" ht="15.75" customHeight="1">
      <c r="A35" s="50"/>
      <c r="B35" s="50"/>
      <c r="C35" s="50" t="s">
        <v>4038</v>
      </c>
      <c r="D35" s="989">
        <v>29250.0</v>
      </c>
      <c r="E35" s="989">
        <v>135000.0</v>
      </c>
      <c r="F35" s="989">
        <v>135000.0</v>
      </c>
      <c r="G35" s="50"/>
      <c r="H35" s="50"/>
      <c r="I35" s="50"/>
      <c r="J35" s="50"/>
      <c r="K35" s="50"/>
      <c r="L35" s="50"/>
      <c r="M35" s="50"/>
      <c r="N35" s="50"/>
      <c r="O35" s="50"/>
      <c r="P35" s="50"/>
      <c r="Q35" s="50"/>
      <c r="R35" s="50"/>
      <c r="S35" s="50"/>
      <c r="T35" s="50"/>
      <c r="U35" s="50"/>
      <c r="V35" s="50"/>
      <c r="W35" s="50"/>
      <c r="X35" s="50"/>
      <c r="Y35" s="50"/>
      <c r="Z35" s="50"/>
    </row>
    <row r="36" ht="15.75" customHeight="1">
      <c r="A36" s="50"/>
      <c r="B36" s="50"/>
      <c r="C36" s="50" t="s">
        <v>4041</v>
      </c>
      <c r="D36" s="989"/>
      <c r="E36" s="989">
        <v>7500.0</v>
      </c>
      <c r="F36" s="989">
        <v>160000.0</v>
      </c>
      <c r="G36" s="50"/>
      <c r="H36" s="50"/>
      <c r="I36" s="50"/>
      <c r="J36" s="50"/>
      <c r="K36" s="50"/>
      <c r="L36" s="50"/>
      <c r="M36" s="50"/>
      <c r="N36" s="50"/>
      <c r="O36" s="50"/>
      <c r="P36" s="50"/>
      <c r="Q36" s="50"/>
      <c r="R36" s="50"/>
      <c r="S36" s="50"/>
      <c r="T36" s="50"/>
      <c r="U36" s="50"/>
      <c r="V36" s="50"/>
      <c r="W36" s="50"/>
      <c r="X36" s="50"/>
      <c r="Y36" s="50"/>
      <c r="Z36" s="50"/>
    </row>
    <row r="37" ht="15.75" customHeight="1">
      <c r="A37" s="50"/>
      <c r="B37" s="50"/>
      <c r="C37" s="50" t="s">
        <v>1385</v>
      </c>
      <c r="D37" s="989">
        <v>70000.0</v>
      </c>
      <c r="E37" s="989">
        <v>150000.0</v>
      </c>
      <c r="F37" s="989">
        <v>166656.0</v>
      </c>
      <c r="G37" s="50"/>
      <c r="H37" s="50"/>
      <c r="I37" s="50"/>
      <c r="J37" s="50"/>
      <c r="K37" s="50"/>
      <c r="L37" s="50"/>
      <c r="M37" s="50"/>
      <c r="N37" s="50"/>
      <c r="O37" s="50"/>
      <c r="P37" s="50"/>
      <c r="Q37" s="50"/>
      <c r="R37" s="50"/>
      <c r="S37" s="50"/>
      <c r="T37" s="50"/>
      <c r="U37" s="50"/>
      <c r="V37" s="50"/>
      <c r="W37" s="50"/>
      <c r="X37" s="50"/>
      <c r="Y37" s="50"/>
      <c r="Z37" s="50"/>
    </row>
    <row r="38" ht="15.75" customHeight="1">
      <c r="A38" s="50"/>
      <c r="B38" s="50"/>
      <c r="C38" s="38" t="s">
        <v>4042</v>
      </c>
      <c r="D38" s="1007">
        <f t="shared" ref="D38:F38" si="3">SUM(D34:D37)</f>
        <v>100000</v>
      </c>
      <c r="E38" s="1007">
        <f t="shared" si="3"/>
        <v>300000</v>
      </c>
      <c r="F38" s="1007">
        <f t="shared" si="3"/>
        <v>511656</v>
      </c>
      <c r="G38" s="50"/>
      <c r="H38" s="50"/>
      <c r="I38" s="50"/>
      <c r="J38" s="50"/>
      <c r="K38" s="50"/>
      <c r="L38" s="50"/>
      <c r="M38" s="50"/>
      <c r="N38" s="50"/>
      <c r="O38" s="50"/>
      <c r="P38" s="50"/>
      <c r="Q38" s="50"/>
      <c r="R38" s="50"/>
      <c r="S38" s="50"/>
      <c r="T38" s="50"/>
      <c r="U38" s="50"/>
      <c r="V38" s="50"/>
      <c r="W38" s="50"/>
      <c r="X38" s="50"/>
      <c r="Y38" s="50"/>
      <c r="Z38" s="50"/>
    </row>
    <row r="39" ht="15.75" customHeight="1">
      <c r="A39" s="50"/>
      <c r="B39" s="50" t="s">
        <v>4030</v>
      </c>
      <c r="C39" s="50" t="s">
        <v>4043</v>
      </c>
      <c r="D39" s="989">
        <v>750.0</v>
      </c>
      <c r="E39" s="989">
        <v>7500.0</v>
      </c>
      <c r="F39" s="989">
        <v>50000.0</v>
      </c>
      <c r="G39" s="50"/>
      <c r="H39" s="50"/>
      <c r="I39" s="50"/>
      <c r="J39" s="50"/>
      <c r="K39" s="50"/>
      <c r="L39" s="50"/>
      <c r="M39" s="50"/>
      <c r="N39" s="50"/>
      <c r="O39" s="50"/>
      <c r="P39" s="50"/>
      <c r="Q39" s="50"/>
      <c r="R39" s="50"/>
      <c r="S39" s="50"/>
      <c r="T39" s="50"/>
      <c r="U39" s="50"/>
      <c r="V39" s="50"/>
      <c r="W39" s="50"/>
      <c r="X39" s="50"/>
      <c r="Y39" s="50"/>
      <c r="Z39" s="50"/>
    </row>
    <row r="40" ht="15.75" customHeight="1">
      <c r="A40" s="50"/>
      <c r="B40" s="50"/>
      <c r="C40" s="50" t="s">
        <v>4044</v>
      </c>
      <c r="D40" s="989"/>
      <c r="E40" s="989"/>
      <c r="F40" s="989"/>
      <c r="G40" s="50"/>
      <c r="H40" s="50"/>
      <c r="I40" s="50"/>
      <c r="J40" s="50"/>
      <c r="K40" s="50"/>
      <c r="L40" s="50"/>
      <c r="M40" s="50"/>
      <c r="N40" s="50"/>
      <c r="O40" s="50"/>
      <c r="P40" s="50"/>
      <c r="Q40" s="50"/>
      <c r="R40" s="50"/>
      <c r="S40" s="50"/>
      <c r="T40" s="50"/>
      <c r="U40" s="50"/>
      <c r="V40" s="50"/>
      <c r="W40" s="50"/>
      <c r="X40" s="50"/>
      <c r="Y40" s="50"/>
      <c r="Z40" s="50"/>
    </row>
    <row r="41" ht="15.75" customHeight="1">
      <c r="A41" s="50"/>
      <c r="B41" s="50"/>
      <c r="C41" s="50" t="s">
        <v>4041</v>
      </c>
      <c r="D41" s="989">
        <v>29250.0</v>
      </c>
      <c r="E41" s="989">
        <v>142500.0</v>
      </c>
      <c r="F41" s="989">
        <v>22765.0</v>
      </c>
      <c r="G41" s="50"/>
      <c r="H41" s="50"/>
      <c r="I41" s="50"/>
      <c r="J41" s="50"/>
      <c r="K41" s="50"/>
      <c r="L41" s="50"/>
      <c r="M41" s="50"/>
      <c r="N41" s="50"/>
      <c r="O41" s="50"/>
      <c r="P41" s="50"/>
      <c r="Q41" s="50"/>
      <c r="R41" s="50"/>
      <c r="S41" s="50"/>
      <c r="T41" s="50"/>
      <c r="U41" s="50"/>
      <c r="V41" s="50"/>
      <c r="W41" s="50"/>
      <c r="X41" s="50"/>
      <c r="Y41" s="50"/>
      <c r="Z41" s="50"/>
    </row>
    <row r="42" ht="15.75" customHeight="1">
      <c r="A42" s="50"/>
      <c r="B42" s="50"/>
      <c r="C42" s="50" t="s">
        <v>4045</v>
      </c>
      <c r="D42" s="989"/>
      <c r="E42" s="989"/>
      <c r="F42" s="989"/>
      <c r="G42" s="50"/>
      <c r="H42" s="50"/>
      <c r="I42" s="50"/>
      <c r="J42" s="50"/>
      <c r="K42" s="50"/>
      <c r="L42" s="50"/>
      <c r="M42" s="50"/>
      <c r="N42" s="50"/>
      <c r="O42" s="50"/>
      <c r="P42" s="50"/>
      <c r="Q42" s="50"/>
      <c r="R42" s="50"/>
      <c r="S42" s="50"/>
      <c r="T42" s="50"/>
      <c r="U42" s="50"/>
      <c r="V42" s="50"/>
      <c r="W42" s="50"/>
      <c r="X42" s="50"/>
      <c r="Y42" s="50"/>
      <c r="Z42" s="50"/>
    </row>
    <row r="43" ht="15.75" customHeight="1">
      <c r="A43" s="50"/>
      <c r="B43" s="50"/>
      <c r="C43" s="38" t="s">
        <v>4046</v>
      </c>
      <c r="D43" s="1007">
        <f t="shared" ref="D43:F43" si="4">SUM(D39:D42)</f>
        <v>30000</v>
      </c>
      <c r="E43" s="1007">
        <f t="shared" si="4"/>
        <v>150000</v>
      </c>
      <c r="F43" s="1007">
        <f t="shared" si="4"/>
        <v>72765</v>
      </c>
      <c r="G43" s="50"/>
      <c r="H43" s="50"/>
      <c r="I43" s="50"/>
      <c r="J43" s="50"/>
      <c r="K43" s="50"/>
      <c r="L43" s="50"/>
      <c r="M43" s="50"/>
      <c r="N43" s="50"/>
      <c r="O43" s="50"/>
      <c r="P43" s="50"/>
      <c r="Q43" s="50"/>
      <c r="R43" s="50"/>
      <c r="S43" s="50"/>
      <c r="T43" s="50"/>
      <c r="U43" s="50"/>
      <c r="V43" s="50"/>
      <c r="W43" s="50"/>
      <c r="X43" s="50"/>
      <c r="Y43" s="50"/>
      <c r="Z43" s="50"/>
    </row>
    <row r="44" ht="15.75" customHeight="1">
      <c r="A44" s="50"/>
      <c r="B44" s="50" t="s">
        <v>4047</v>
      </c>
      <c r="C44" s="50" t="s">
        <v>4048</v>
      </c>
      <c r="D44" s="989"/>
      <c r="E44" s="989"/>
      <c r="F44" s="989"/>
      <c r="G44" s="50"/>
      <c r="H44" s="50"/>
      <c r="I44" s="50"/>
      <c r="J44" s="50"/>
      <c r="K44" s="50"/>
      <c r="L44" s="50"/>
      <c r="M44" s="50"/>
      <c r="N44" s="50"/>
      <c r="O44" s="50"/>
      <c r="P44" s="50"/>
      <c r="Q44" s="50"/>
      <c r="R44" s="50"/>
      <c r="S44" s="50"/>
      <c r="T44" s="50"/>
      <c r="U44" s="50"/>
      <c r="V44" s="50"/>
      <c r="W44" s="50"/>
      <c r="X44" s="50"/>
      <c r="Y44" s="50"/>
      <c r="Z44" s="50"/>
    </row>
    <row r="45" ht="15.75" customHeight="1">
      <c r="A45" s="50"/>
      <c r="B45" s="50"/>
      <c r="C45" s="50" t="s">
        <v>4044</v>
      </c>
      <c r="D45" s="989"/>
      <c r="E45" s="989"/>
      <c r="F45" s="989"/>
      <c r="G45" s="50"/>
      <c r="H45" s="50"/>
      <c r="I45" s="50"/>
      <c r="J45" s="50"/>
      <c r="K45" s="50"/>
      <c r="L45" s="50"/>
      <c r="M45" s="50"/>
      <c r="N45" s="50"/>
      <c r="O45" s="50"/>
      <c r="P45" s="50"/>
      <c r="Q45" s="50"/>
      <c r="R45" s="50"/>
      <c r="S45" s="50"/>
      <c r="T45" s="50"/>
      <c r="U45" s="50"/>
      <c r="V45" s="50"/>
      <c r="W45" s="50"/>
      <c r="X45" s="50"/>
      <c r="Y45" s="50"/>
      <c r="Z45" s="50"/>
    </row>
    <row r="46" ht="15.75" customHeight="1">
      <c r="A46" s="50"/>
      <c r="B46" s="50"/>
      <c r="C46" s="50" t="s">
        <v>4049</v>
      </c>
      <c r="D46" s="989"/>
      <c r="E46" s="989"/>
      <c r="F46" s="989"/>
      <c r="G46" s="50"/>
      <c r="H46" s="50"/>
      <c r="I46" s="50"/>
      <c r="J46" s="50"/>
      <c r="K46" s="50"/>
      <c r="L46" s="50"/>
      <c r="M46" s="50"/>
      <c r="N46" s="50"/>
      <c r="O46" s="50"/>
      <c r="P46" s="50"/>
      <c r="Q46" s="50"/>
      <c r="R46" s="50"/>
      <c r="S46" s="50"/>
      <c r="T46" s="50"/>
      <c r="U46" s="50"/>
      <c r="V46" s="50"/>
      <c r="W46" s="50"/>
      <c r="X46" s="50"/>
      <c r="Y46" s="50"/>
      <c r="Z46" s="50"/>
    </row>
    <row r="47" ht="15.75" customHeight="1">
      <c r="A47" s="50"/>
      <c r="B47" s="50"/>
      <c r="C47" s="50" t="s">
        <v>1385</v>
      </c>
      <c r="D47" s="989">
        <v>30000.0</v>
      </c>
      <c r="E47" s="989">
        <v>200000.0</v>
      </c>
      <c r="F47" s="989">
        <v>269809.0</v>
      </c>
      <c r="G47" s="50"/>
      <c r="H47" s="50"/>
      <c r="I47" s="50"/>
      <c r="J47" s="50"/>
      <c r="K47" s="50"/>
      <c r="L47" s="50"/>
      <c r="M47" s="50"/>
      <c r="N47" s="50"/>
      <c r="O47" s="50"/>
      <c r="P47" s="50"/>
      <c r="Q47" s="50"/>
      <c r="R47" s="50"/>
      <c r="S47" s="50"/>
      <c r="T47" s="50"/>
      <c r="U47" s="50"/>
      <c r="V47" s="50"/>
      <c r="W47" s="50"/>
      <c r="X47" s="50"/>
      <c r="Y47" s="50"/>
      <c r="Z47" s="50"/>
    </row>
    <row r="48" ht="15.75" customHeight="1">
      <c r="A48" s="50"/>
      <c r="B48" s="50"/>
      <c r="C48" s="38" t="s">
        <v>4050</v>
      </c>
      <c r="D48" s="1007">
        <f t="shared" ref="D48:F48" si="5">SUM(D44:D47)</f>
        <v>30000</v>
      </c>
      <c r="E48" s="1007">
        <f t="shared" si="5"/>
        <v>200000</v>
      </c>
      <c r="F48" s="1007">
        <f t="shared" si="5"/>
        <v>269809</v>
      </c>
      <c r="G48" s="50"/>
      <c r="H48" s="50"/>
      <c r="I48" s="50"/>
      <c r="J48" s="50"/>
      <c r="K48" s="50"/>
      <c r="L48" s="50"/>
      <c r="M48" s="50"/>
      <c r="N48" s="50"/>
      <c r="O48" s="50"/>
      <c r="P48" s="50"/>
      <c r="Q48" s="50"/>
      <c r="R48" s="50"/>
      <c r="S48" s="50"/>
      <c r="T48" s="50"/>
      <c r="U48" s="50"/>
      <c r="V48" s="50"/>
      <c r="W48" s="50"/>
      <c r="X48" s="50"/>
      <c r="Y48" s="50"/>
      <c r="Z48" s="50"/>
    </row>
    <row r="49" ht="15.75" customHeight="1">
      <c r="A49" s="50"/>
      <c r="B49" s="52"/>
      <c r="C49" s="52"/>
      <c r="D49" s="52"/>
      <c r="E49" s="52"/>
      <c r="F49" s="52"/>
      <c r="G49" s="50"/>
      <c r="H49" s="50"/>
      <c r="I49" s="50"/>
      <c r="J49" s="50"/>
      <c r="K49" s="50"/>
      <c r="L49" s="50"/>
      <c r="M49" s="50"/>
      <c r="N49" s="50"/>
      <c r="O49" s="50"/>
      <c r="P49" s="50"/>
      <c r="Q49" s="50"/>
      <c r="R49" s="50"/>
      <c r="S49" s="50"/>
      <c r="T49" s="50"/>
      <c r="U49" s="50"/>
      <c r="V49" s="50"/>
      <c r="W49" s="50"/>
      <c r="X49" s="50"/>
      <c r="Y49" s="50"/>
      <c r="Z49" s="50"/>
    </row>
    <row r="50" ht="15.75" customHeight="1">
      <c r="A50" s="50" t="s">
        <v>4051</v>
      </c>
      <c r="B50" s="52"/>
      <c r="C50" s="52"/>
      <c r="D50" s="52"/>
      <c r="E50" s="52"/>
      <c r="F50" s="52"/>
      <c r="G50" s="50"/>
      <c r="H50" s="50"/>
      <c r="I50" s="50"/>
      <c r="J50" s="50"/>
      <c r="K50" s="50"/>
      <c r="L50" s="50"/>
      <c r="M50" s="50"/>
      <c r="N50" s="50"/>
      <c r="O50" s="50"/>
      <c r="P50" s="50"/>
      <c r="Q50" s="50"/>
      <c r="R50" s="50"/>
      <c r="S50" s="50"/>
      <c r="T50" s="50"/>
      <c r="U50" s="50"/>
      <c r="V50" s="50"/>
      <c r="W50" s="50"/>
      <c r="X50" s="50"/>
      <c r="Y50" s="50"/>
      <c r="Z50" s="50"/>
    </row>
    <row r="51" ht="15.75" customHeight="1">
      <c r="A51" s="50" t="s">
        <v>4052</v>
      </c>
      <c r="B51" s="50">
        <f>(604+540)/2</f>
        <v>572</v>
      </c>
      <c r="C51" s="50" t="s">
        <v>4053</v>
      </c>
      <c r="D51" s="50">
        <v>0.83</v>
      </c>
      <c r="E51" s="50" t="s">
        <v>4054</v>
      </c>
      <c r="F51" s="52"/>
      <c r="G51" s="50"/>
      <c r="H51" s="50"/>
      <c r="I51" s="50"/>
      <c r="J51" s="50"/>
      <c r="K51" s="50"/>
      <c r="L51" s="50"/>
      <c r="M51" s="50"/>
      <c r="N51" s="50"/>
      <c r="O51" s="50"/>
      <c r="P51" s="50"/>
      <c r="Q51" s="50"/>
      <c r="R51" s="50"/>
      <c r="S51" s="50"/>
      <c r="T51" s="50"/>
      <c r="U51" s="50"/>
      <c r="V51" s="50"/>
      <c r="W51" s="50"/>
      <c r="X51" s="50"/>
      <c r="Y51" s="50"/>
      <c r="Z51" s="50"/>
    </row>
    <row r="52" ht="15.75" customHeight="1">
      <c r="A52" s="50" t="s">
        <v>4055</v>
      </c>
      <c r="B52" s="50">
        <f>(119+182)/2</f>
        <v>150.5</v>
      </c>
      <c r="C52" s="50" t="s">
        <v>4053</v>
      </c>
      <c r="D52" s="50">
        <v>0.2</v>
      </c>
      <c r="E52" s="50" t="s">
        <v>4054</v>
      </c>
      <c r="F52" s="52"/>
      <c r="G52" s="50"/>
      <c r="H52" s="50"/>
      <c r="I52" s="50"/>
      <c r="J52" s="50"/>
      <c r="K52" s="50"/>
      <c r="L52" s="50"/>
      <c r="M52" s="50"/>
      <c r="N52" s="50"/>
      <c r="O52" s="50"/>
      <c r="P52" s="50"/>
      <c r="Q52" s="50"/>
      <c r="R52" s="50"/>
      <c r="S52" s="50"/>
      <c r="T52" s="50"/>
      <c r="U52" s="50"/>
      <c r="V52" s="50"/>
      <c r="W52" s="50"/>
      <c r="X52" s="50"/>
      <c r="Y52" s="50"/>
      <c r="Z52" s="50"/>
    </row>
    <row r="53" ht="15.75" customHeight="1">
      <c r="A53" s="50"/>
      <c r="B53" s="52"/>
      <c r="C53" s="52"/>
      <c r="D53" s="52"/>
      <c r="E53" s="52"/>
      <c r="F53" s="52"/>
      <c r="G53" s="50"/>
      <c r="H53" s="50"/>
      <c r="I53" s="50"/>
      <c r="J53" s="50"/>
      <c r="K53" s="50"/>
      <c r="L53" s="50"/>
      <c r="M53" s="50"/>
      <c r="N53" s="50"/>
      <c r="O53" s="50"/>
      <c r="P53" s="50"/>
      <c r="Q53" s="50"/>
      <c r="R53" s="50"/>
      <c r="S53" s="50"/>
      <c r="T53" s="50"/>
      <c r="U53" s="50"/>
      <c r="V53" s="50"/>
      <c r="W53" s="50"/>
      <c r="X53" s="50"/>
      <c r="Y53" s="50"/>
      <c r="Z53" s="50"/>
    </row>
    <row r="54" ht="15.75" customHeight="1">
      <c r="A54" s="50" t="s">
        <v>4056</v>
      </c>
      <c r="B54" s="897">
        <v>0.41</v>
      </c>
      <c r="C54" s="50" t="s">
        <v>4057</v>
      </c>
      <c r="D54" s="52"/>
      <c r="E54" s="52"/>
      <c r="F54" s="52"/>
      <c r="G54" s="50"/>
      <c r="H54" s="50"/>
      <c r="I54" s="50"/>
      <c r="J54" s="50"/>
      <c r="K54" s="50"/>
      <c r="L54" s="50"/>
      <c r="M54" s="50"/>
      <c r="N54" s="50"/>
      <c r="O54" s="50"/>
      <c r="P54" s="50"/>
      <c r="Q54" s="50"/>
      <c r="R54" s="50"/>
      <c r="S54" s="50"/>
      <c r="T54" s="50"/>
      <c r="U54" s="50"/>
      <c r="V54" s="50"/>
      <c r="W54" s="50"/>
      <c r="X54" s="50"/>
      <c r="Y54" s="50"/>
      <c r="Z54" s="50"/>
    </row>
    <row r="55" ht="15.75" customHeight="1">
      <c r="A55" s="50"/>
      <c r="B55" s="897">
        <v>0.29</v>
      </c>
      <c r="C55" s="50" t="s">
        <v>4058</v>
      </c>
      <c r="D55" s="50"/>
      <c r="E55" s="50"/>
      <c r="F55" s="50"/>
      <c r="G55" s="50"/>
      <c r="H55" s="50"/>
      <c r="I55" s="50"/>
      <c r="J55" s="50"/>
      <c r="K55" s="50"/>
      <c r="L55" s="50"/>
      <c r="M55" s="50"/>
      <c r="N55" s="50"/>
      <c r="O55" s="50"/>
      <c r="P55" s="50"/>
      <c r="Q55" s="50"/>
      <c r="R55" s="50"/>
      <c r="S55" s="50"/>
      <c r="T55" s="50"/>
      <c r="U55" s="50"/>
      <c r="V55" s="50"/>
      <c r="W55" s="50"/>
      <c r="X55" s="50"/>
      <c r="Y55" s="50"/>
      <c r="Z55" s="50"/>
    </row>
    <row r="56" ht="15.75" customHeight="1">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ht="15.75" customHeight="1">
      <c r="A57" s="50"/>
      <c r="B57" s="50"/>
      <c r="C57" s="52"/>
      <c r="D57" s="52"/>
      <c r="E57" s="50"/>
      <c r="F57" s="52"/>
      <c r="G57" s="50"/>
      <c r="H57" s="50"/>
      <c r="I57" s="50"/>
      <c r="J57" s="50"/>
      <c r="K57" s="50"/>
      <c r="L57" s="50"/>
      <c r="M57" s="50"/>
      <c r="N57" s="50"/>
      <c r="O57" s="50"/>
      <c r="P57" s="50"/>
      <c r="Q57" s="50"/>
      <c r="R57" s="50"/>
      <c r="S57" s="50"/>
      <c r="T57" s="50"/>
      <c r="U57" s="50"/>
      <c r="V57" s="50"/>
      <c r="W57" s="50"/>
      <c r="X57" s="50"/>
      <c r="Y57" s="50"/>
      <c r="Z57" s="50"/>
    </row>
    <row r="58" ht="15.75" customHeight="1">
      <c r="A58" s="50" t="s">
        <v>858</v>
      </c>
      <c r="B58" s="52"/>
      <c r="C58" s="52"/>
      <c r="D58" s="52"/>
      <c r="E58" s="50"/>
      <c r="F58" s="52"/>
      <c r="G58" s="50"/>
      <c r="H58" s="50"/>
      <c r="I58" s="50"/>
      <c r="J58" s="50"/>
      <c r="K58" s="50"/>
      <c r="L58" s="50"/>
      <c r="M58" s="50"/>
      <c r="N58" s="50"/>
      <c r="O58" s="50"/>
      <c r="P58" s="50"/>
      <c r="Q58" s="50"/>
      <c r="R58" s="50"/>
      <c r="S58" s="50"/>
      <c r="T58" s="50"/>
      <c r="U58" s="50"/>
      <c r="V58" s="50"/>
      <c r="W58" s="50"/>
      <c r="X58" s="50"/>
      <c r="Y58" s="50"/>
      <c r="Z58" s="50"/>
    </row>
    <row r="59" ht="15.75" customHeight="1">
      <c r="A59" s="1008" t="s">
        <v>4059</v>
      </c>
      <c r="B59" s="1008" t="s">
        <v>4060</v>
      </c>
      <c r="C59" s="1008" t="s">
        <v>4061</v>
      </c>
      <c r="D59" s="1008" t="s">
        <v>4062</v>
      </c>
      <c r="E59" s="1008" t="s">
        <v>4063</v>
      </c>
      <c r="F59" s="1008" t="s">
        <v>3978</v>
      </c>
      <c r="G59" s="1008" t="s">
        <v>4064</v>
      </c>
      <c r="H59" s="1008" t="s">
        <v>4065</v>
      </c>
      <c r="I59" s="50"/>
      <c r="J59" s="50"/>
      <c r="K59" s="50"/>
      <c r="L59" s="50"/>
      <c r="M59" s="50"/>
      <c r="N59" s="50"/>
      <c r="O59" s="50"/>
      <c r="P59" s="50"/>
      <c r="Q59" s="50"/>
      <c r="R59" s="50"/>
      <c r="S59" s="50"/>
      <c r="T59" s="50"/>
      <c r="U59" s="50"/>
      <c r="V59" s="50"/>
      <c r="W59" s="50"/>
      <c r="X59" s="50"/>
      <c r="Y59" s="50"/>
      <c r="Z59" s="50"/>
    </row>
    <row r="60" ht="15.75" customHeight="1">
      <c r="A60" s="50" t="s">
        <v>4066</v>
      </c>
      <c r="B60" s="50">
        <v>0.0844</v>
      </c>
      <c r="C60" s="52"/>
      <c r="D60" s="50">
        <v>0.0844</v>
      </c>
      <c r="E60" s="50" t="s">
        <v>4067</v>
      </c>
      <c r="F60" s="53">
        <v>0.372</v>
      </c>
      <c r="G60" s="50">
        <v>0.2268</v>
      </c>
      <c r="H60" s="50">
        <v>11.0</v>
      </c>
      <c r="I60" s="50"/>
      <c r="J60" s="50"/>
      <c r="K60" s="50"/>
      <c r="L60" s="50"/>
      <c r="M60" s="50"/>
      <c r="N60" s="50"/>
      <c r="O60" s="50"/>
      <c r="P60" s="50"/>
      <c r="Q60" s="50"/>
      <c r="R60" s="50"/>
      <c r="S60" s="50"/>
      <c r="T60" s="50"/>
      <c r="U60" s="50"/>
      <c r="V60" s="50"/>
      <c r="W60" s="50"/>
      <c r="X60" s="50"/>
      <c r="Y60" s="50"/>
      <c r="Z60" s="50"/>
    </row>
    <row r="61" ht="15.75" customHeight="1">
      <c r="A61" s="50" t="s">
        <v>4068</v>
      </c>
      <c r="B61" s="50">
        <v>0.0881</v>
      </c>
      <c r="C61" s="52"/>
      <c r="D61" s="50">
        <v>0.0881</v>
      </c>
      <c r="E61" s="50" t="s">
        <v>4069</v>
      </c>
      <c r="F61" s="53">
        <v>0.095</v>
      </c>
      <c r="G61" s="50">
        <v>0.9277</v>
      </c>
      <c r="H61" s="50">
        <v>46.0</v>
      </c>
      <c r="I61" s="50"/>
      <c r="J61" s="50"/>
      <c r="K61" s="50"/>
      <c r="L61" s="50"/>
      <c r="M61" s="50"/>
      <c r="N61" s="50"/>
      <c r="O61" s="50"/>
      <c r="P61" s="50"/>
      <c r="Q61" s="50"/>
      <c r="R61" s="50"/>
      <c r="S61" s="50"/>
      <c r="T61" s="50"/>
      <c r="U61" s="50"/>
      <c r="V61" s="50"/>
      <c r="W61" s="50"/>
      <c r="X61" s="50"/>
      <c r="Y61" s="50"/>
      <c r="Z61" s="50"/>
    </row>
    <row r="62" ht="15.75" customHeight="1">
      <c r="A62" s="50" t="s">
        <v>4070</v>
      </c>
      <c r="B62" s="50">
        <v>0.1056</v>
      </c>
      <c r="C62" s="1009">
        <v>0.0116</v>
      </c>
      <c r="D62" s="50">
        <v>0.1172</v>
      </c>
      <c r="E62" s="50" t="s">
        <v>4071</v>
      </c>
      <c r="F62" s="53">
        <v>0.63</v>
      </c>
      <c r="G62" s="50">
        <v>0.186</v>
      </c>
      <c r="H62" s="50">
        <v>9.0</v>
      </c>
      <c r="I62" s="50"/>
      <c r="J62" s="50"/>
      <c r="K62" s="50"/>
      <c r="L62" s="50"/>
      <c r="M62" s="50"/>
      <c r="N62" s="50"/>
      <c r="O62" s="50"/>
      <c r="P62" s="50"/>
      <c r="Q62" s="50"/>
      <c r="R62" s="50"/>
      <c r="S62" s="50"/>
      <c r="T62" s="50"/>
      <c r="U62" s="50"/>
      <c r="V62" s="50"/>
      <c r="W62" s="50"/>
      <c r="X62" s="50"/>
      <c r="Y62" s="50"/>
      <c r="Z62" s="50"/>
    </row>
    <row r="63" ht="15.75" customHeight="1">
      <c r="A63" s="50" t="s">
        <v>1270</v>
      </c>
      <c r="B63" s="50">
        <v>0.0672</v>
      </c>
      <c r="C63" s="1009">
        <v>2.80028E-4</v>
      </c>
      <c r="D63" s="50">
        <v>0.50675</v>
      </c>
      <c r="E63" s="50" t="s">
        <v>4072</v>
      </c>
      <c r="F63" s="53">
        <v>0.4</v>
      </c>
      <c r="G63" s="50">
        <v>0.168</v>
      </c>
      <c r="H63" s="50">
        <v>8.0</v>
      </c>
      <c r="I63" s="50"/>
      <c r="J63" s="50"/>
      <c r="K63" s="50"/>
      <c r="L63" s="50"/>
      <c r="M63" s="50"/>
      <c r="N63" s="50"/>
      <c r="O63" s="50"/>
      <c r="P63" s="50"/>
      <c r="Q63" s="50"/>
      <c r="R63" s="50"/>
      <c r="S63" s="50"/>
      <c r="T63" s="50"/>
      <c r="U63" s="50"/>
      <c r="V63" s="50"/>
      <c r="W63" s="50"/>
      <c r="X63" s="50"/>
      <c r="Y63" s="50"/>
      <c r="Z63" s="50"/>
    </row>
    <row r="64" ht="15.75" customHeight="1">
      <c r="A64" s="50" t="s">
        <v>1275</v>
      </c>
      <c r="B64" s="50">
        <v>0.0895</v>
      </c>
      <c r="C64" s="52"/>
      <c r="D64" s="50">
        <v>0.0895</v>
      </c>
      <c r="E64" s="50" t="s">
        <v>4073</v>
      </c>
      <c r="F64" s="53">
        <v>0.044</v>
      </c>
      <c r="G64" s="50">
        <v>2.0347</v>
      </c>
      <c r="H64" s="50">
        <v>100.0</v>
      </c>
      <c r="I64" s="50"/>
      <c r="J64" s="50"/>
      <c r="K64" s="50"/>
      <c r="L64" s="50"/>
      <c r="M64" s="50"/>
      <c r="N64" s="50"/>
      <c r="O64" s="50"/>
      <c r="P64" s="50"/>
      <c r="Q64" s="50"/>
      <c r="R64" s="50"/>
      <c r="S64" s="50"/>
      <c r="T64" s="50"/>
      <c r="U64" s="50"/>
      <c r="V64" s="50"/>
      <c r="W64" s="50"/>
      <c r="X64" s="50"/>
      <c r="Y64" s="50"/>
      <c r="Z64" s="50"/>
    </row>
    <row r="65" ht="15.75" customHeight="1">
      <c r="A65" s="50" t="s">
        <v>1275</v>
      </c>
      <c r="B65" s="50">
        <v>0.0895</v>
      </c>
      <c r="C65" s="52"/>
      <c r="D65" s="50">
        <v>0.0895</v>
      </c>
      <c r="E65" s="50" t="s">
        <v>4058</v>
      </c>
      <c r="F65" s="53">
        <v>0.063</v>
      </c>
      <c r="G65" s="50">
        <v>1.4324</v>
      </c>
      <c r="H65" s="50">
        <v>70.0</v>
      </c>
      <c r="I65" s="50"/>
      <c r="J65" s="50"/>
      <c r="K65" s="50"/>
      <c r="L65" s="50"/>
      <c r="M65" s="50"/>
      <c r="N65" s="50"/>
      <c r="O65" s="50"/>
      <c r="P65" s="50"/>
      <c r="Q65" s="50"/>
      <c r="R65" s="50"/>
      <c r="S65" s="50"/>
      <c r="T65" s="50"/>
      <c r="U65" s="50"/>
      <c r="V65" s="50"/>
      <c r="W65" s="50"/>
      <c r="X65" s="50"/>
      <c r="Y65" s="50"/>
      <c r="Z65" s="50"/>
    </row>
    <row r="66" ht="15.75" customHeight="1">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ht="15.75" customHeight="1">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ht="15.75" customHeight="1">
      <c r="A68" s="50" t="s">
        <v>1333</v>
      </c>
      <c r="B68" s="50" t="s">
        <v>1368</v>
      </c>
      <c r="C68" s="50"/>
      <c r="D68" s="50"/>
      <c r="E68" s="50"/>
      <c r="F68" s="50"/>
      <c r="G68" s="50"/>
      <c r="H68" s="50"/>
      <c r="I68" s="50"/>
      <c r="J68" s="50"/>
      <c r="K68" s="50"/>
      <c r="L68" s="50"/>
      <c r="M68" s="50"/>
      <c r="N68" s="50"/>
      <c r="O68" s="50"/>
      <c r="P68" s="50"/>
      <c r="Q68" s="50"/>
      <c r="R68" s="50"/>
      <c r="S68" s="50"/>
      <c r="T68" s="50"/>
      <c r="U68" s="50"/>
      <c r="V68" s="50"/>
      <c r="W68" s="50"/>
      <c r="X68" s="50"/>
      <c r="Y68" s="50"/>
      <c r="Z68" s="50"/>
    </row>
    <row r="69" ht="15.75" customHeight="1">
      <c r="A69" s="50" t="s">
        <v>1336</v>
      </c>
      <c r="B69" s="50" t="s">
        <v>1337</v>
      </c>
      <c r="C69" s="50" t="s">
        <v>1463</v>
      </c>
      <c r="D69" s="50" t="s">
        <v>1569</v>
      </c>
      <c r="E69" s="50"/>
      <c r="F69" s="50"/>
      <c r="G69" s="50"/>
      <c r="H69" s="50"/>
      <c r="I69" s="50"/>
      <c r="J69" s="50"/>
      <c r="K69" s="50"/>
      <c r="L69" s="50"/>
      <c r="M69" s="50"/>
      <c r="N69" s="50"/>
      <c r="O69" s="50"/>
      <c r="P69" s="50"/>
      <c r="Q69" s="50"/>
      <c r="R69" s="50"/>
      <c r="S69" s="50"/>
      <c r="T69" s="50"/>
      <c r="U69" s="50"/>
      <c r="V69" s="50"/>
      <c r="W69" s="50"/>
      <c r="X69" s="50"/>
      <c r="Y69" s="50"/>
      <c r="Z69" s="50"/>
    </row>
    <row r="70" ht="15.75" customHeight="1">
      <c r="A70" s="50" t="s">
        <v>1341</v>
      </c>
      <c r="B70" s="50" t="s">
        <v>1342</v>
      </c>
      <c r="C70" s="989">
        <v>1500000.0</v>
      </c>
      <c r="D70" s="989">
        <v>12500.0</v>
      </c>
      <c r="E70" s="52"/>
      <c r="F70" s="50"/>
      <c r="G70" s="50"/>
      <c r="H70" s="50"/>
      <c r="I70" s="50"/>
      <c r="J70" s="50"/>
      <c r="K70" s="50"/>
      <c r="L70" s="50"/>
      <c r="M70" s="50"/>
      <c r="N70" s="50"/>
      <c r="O70" s="50"/>
      <c r="P70" s="50"/>
      <c r="Q70" s="50"/>
      <c r="R70" s="50"/>
      <c r="S70" s="50"/>
      <c r="T70" s="50"/>
      <c r="U70" s="50"/>
      <c r="V70" s="50"/>
      <c r="W70" s="50"/>
      <c r="X70" s="50"/>
      <c r="Y70" s="50"/>
      <c r="Z70" s="50"/>
    </row>
    <row r="71" ht="15.75" customHeight="1">
      <c r="A71" s="52"/>
      <c r="B71" s="50" t="s">
        <v>1345</v>
      </c>
      <c r="C71" s="989">
        <v>2000000.0</v>
      </c>
      <c r="D71" s="989">
        <v>16667.0</v>
      </c>
      <c r="E71" s="52"/>
      <c r="F71" s="50"/>
      <c r="G71" s="50"/>
      <c r="H71" s="50"/>
      <c r="I71" s="50"/>
      <c r="J71" s="50"/>
      <c r="K71" s="50"/>
      <c r="L71" s="50"/>
      <c r="M71" s="50"/>
      <c r="N71" s="50"/>
      <c r="O71" s="50"/>
      <c r="P71" s="50"/>
      <c r="Q71" s="50"/>
      <c r="R71" s="50"/>
      <c r="S71" s="50"/>
      <c r="T71" s="50"/>
      <c r="U71" s="50"/>
      <c r="V71" s="50"/>
      <c r="W71" s="50"/>
      <c r="X71" s="50"/>
      <c r="Y71" s="50"/>
      <c r="Z71" s="50"/>
    </row>
    <row r="72" ht="15.75" customHeight="1">
      <c r="A72" s="50" t="s">
        <v>1348</v>
      </c>
      <c r="B72" s="50" t="s">
        <v>1349</v>
      </c>
      <c r="C72" s="989">
        <v>300000.0</v>
      </c>
      <c r="D72" s="989">
        <v>2500.0</v>
      </c>
      <c r="E72" s="52"/>
      <c r="F72" s="50"/>
      <c r="G72" s="50"/>
      <c r="H72" s="50"/>
      <c r="I72" s="50"/>
      <c r="J72" s="50"/>
      <c r="K72" s="50"/>
      <c r="L72" s="50"/>
      <c r="M72" s="50"/>
      <c r="N72" s="50"/>
      <c r="O72" s="50"/>
      <c r="P72" s="50"/>
      <c r="Q72" s="50"/>
      <c r="R72" s="50"/>
      <c r="S72" s="50"/>
      <c r="T72" s="50"/>
      <c r="U72" s="50"/>
      <c r="V72" s="50"/>
      <c r="W72" s="50"/>
      <c r="X72" s="50"/>
      <c r="Y72" s="50"/>
      <c r="Z72" s="50"/>
    </row>
    <row r="73" ht="15.75" customHeight="1">
      <c r="A73" s="52"/>
      <c r="B73" s="50" t="s">
        <v>1352</v>
      </c>
      <c r="C73" s="989">
        <v>700000.0</v>
      </c>
      <c r="D73" s="989">
        <v>5833.0</v>
      </c>
      <c r="E73" s="52"/>
      <c r="F73" s="50"/>
      <c r="G73" s="50"/>
      <c r="H73" s="50"/>
      <c r="I73" s="50"/>
      <c r="J73" s="50"/>
      <c r="K73" s="50"/>
      <c r="L73" s="50"/>
      <c r="M73" s="50"/>
      <c r="N73" s="50"/>
      <c r="O73" s="50"/>
      <c r="P73" s="50"/>
      <c r="Q73" s="50"/>
      <c r="R73" s="50"/>
      <c r="S73" s="50"/>
      <c r="T73" s="50"/>
      <c r="U73" s="50"/>
      <c r="V73" s="50"/>
      <c r="W73" s="50"/>
      <c r="X73" s="50"/>
      <c r="Y73" s="50"/>
      <c r="Z73" s="50"/>
    </row>
    <row r="74" ht="15.75" customHeight="1">
      <c r="A74" s="50" t="s">
        <v>1357</v>
      </c>
      <c r="B74" s="50" t="s">
        <v>1358</v>
      </c>
      <c r="C74" s="989">
        <v>1500000.0</v>
      </c>
      <c r="D74" s="989">
        <v>12500.0</v>
      </c>
      <c r="E74" s="50"/>
      <c r="F74" s="50"/>
      <c r="G74" s="50"/>
      <c r="H74" s="50"/>
      <c r="I74" s="50"/>
      <c r="J74" s="50"/>
      <c r="K74" s="50"/>
      <c r="L74" s="50"/>
      <c r="M74" s="50"/>
      <c r="N74" s="50"/>
      <c r="O74" s="50"/>
      <c r="P74" s="50"/>
      <c r="Q74" s="50"/>
      <c r="R74" s="50"/>
      <c r="S74" s="50"/>
      <c r="T74" s="50"/>
      <c r="U74" s="50"/>
      <c r="V74" s="50"/>
      <c r="W74" s="50"/>
      <c r="X74" s="50"/>
      <c r="Y74" s="50"/>
      <c r="Z74" s="50"/>
    </row>
    <row r="75" ht="15.75" customHeight="1">
      <c r="A75" s="50" t="s">
        <v>1361</v>
      </c>
      <c r="B75" s="50" t="s">
        <v>1362</v>
      </c>
      <c r="C75" s="989">
        <v>300000.0</v>
      </c>
      <c r="D75" s="989">
        <v>2500.0</v>
      </c>
      <c r="E75" s="50"/>
      <c r="F75" s="50"/>
      <c r="G75" s="50"/>
      <c r="H75" s="50"/>
      <c r="I75" s="50"/>
      <c r="J75" s="50"/>
      <c r="K75" s="50"/>
      <c r="L75" s="50"/>
      <c r="M75" s="50"/>
      <c r="N75" s="50"/>
      <c r="O75" s="50"/>
      <c r="P75" s="50"/>
      <c r="Q75" s="50"/>
      <c r="R75" s="50"/>
      <c r="S75" s="50"/>
      <c r="T75" s="50"/>
      <c r="U75" s="50"/>
      <c r="V75" s="50"/>
      <c r="W75" s="50"/>
      <c r="X75" s="50"/>
      <c r="Y75" s="50"/>
      <c r="Z75" s="50"/>
    </row>
    <row r="76" ht="15.75" customHeight="1">
      <c r="A76" s="52"/>
      <c r="B76" s="50" t="s">
        <v>1365</v>
      </c>
      <c r="C76" s="989">
        <v>1500000.0</v>
      </c>
      <c r="D76" s="989">
        <v>12500.0</v>
      </c>
      <c r="E76" s="50"/>
      <c r="F76" s="50"/>
      <c r="G76" s="50"/>
      <c r="H76" s="50"/>
      <c r="I76" s="50"/>
      <c r="J76" s="50"/>
      <c r="K76" s="50"/>
      <c r="L76" s="50"/>
      <c r="M76" s="50"/>
      <c r="N76" s="50"/>
      <c r="O76" s="50"/>
      <c r="P76" s="50"/>
      <c r="Q76" s="50"/>
      <c r="R76" s="50"/>
      <c r="S76" s="50"/>
      <c r="T76" s="50"/>
      <c r="U76" s="50"/>
      <c r="V76" s="50"/>
      <c r="W76" s="50"/>
      <c r="X76" s="50"/>
      <c r="Y76" s="50"/>
      <c r="Z76" s="50"/>
    </row>
    <row r="77" ht="15.75" customHeight="1">
      <c r="A77" s="52"/>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ht="15.75" customHeight="1">
      <c r="A78" s="52"/>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ht="15.75" customHeight="1">
      <c r="A79" s="989" t="s">
        <v>1336</v>
      </c>
      <c r="B79" s="989" t="s">
        <v>1375</v>
      </c>
      <c r="C79" s="50"/>
      <c r="D79" s="50" t="s">
        <v>4074</v>
      </c>
      <c r="E79" s="50"/>
      <c r="F79" s="50"/>
      <c r="G79" s="50" t="s">
        <v>4075</v>
      </c>
      <c r="H79" s="50"/>
      <c r="I79" s="50"/>
      <c r="J79" s="50"/>
      <c r="K79" s="50"/>
      <c r="L79" s="50"/>
      <c r="M79" s="50"/>
      <c r="N79" s="50"/>
      <c r="O79" s="50"/>
      <c r="P79" s="50"/>
      <c r="Q79" s="50"/>
      <c r="R79" s="50"/>
      <c r="S79" s="50"/>
      <c r="T79" s="50"/>
      <c r="U79" s="50"/>
      <c r="V79" s="50"/>
      <c r="W79" s="50"/>
      <c r="X79" s="50"/>
      <c r="Y79" s="50"/>
      <c r="Z79" s="50"/>
    </row>
    <row r="80" ht="15.75" customHeight="1">
      <c r="A80" s="989" t="s">
        <v>1378</v>
      </c>
      <c r="B80" s="989">
        <v>160000.0</v>
      </c>
      <c r="C80" s="50"/>
      <c r="D80" s="50" t="s">
        <v>1336</v>
      </c>
      <c r="E80" s="50"/>
      <c r="F80" s="50" t="s">
        <v>4076</v>
      </c>
      <c r="G80" s="52"/>
      <c r="H80" s="50"/>
      <c r="I80" s="50"/>
      <c r="J80" s="50"/>
      <c r="K80" s="50"/>
      <c r="L80" s="50"/>
      <c r="M80" s="50"/>
      <c r="N80" s="50"/>
      <c r="O80" s="50"/>
      <c r="P80" s="50"/>
      <c r="Q80" s="50"/>
      <c r="R80" s="50"/>
      <c r="S80" s="50"/>
      <c r="T80" s="50"/>
      <c r="U80" s="50"/>
      <c r="V80" s="50"/>
      <c r="W80" s="50"/>
      <c r="X80" s="50"/>
      <c r="Y80" s="50"/>
      <c r="Z80" s="50"/>
    </row>
    <row r="81" ht="15.75" customHeight="1">
      <c r="A81" s="989" t="s">
        <v>1382</v>
      </c>
      <c r="B81" s="989">
        <v>40000.0</v>
      </c>
      <c r="C81" s="50"/>
      <c r="D81" s="50" t="s">
        <v>4077</v>
      </c>
      <c r="E81" s="989">
        <v>367.0</v>
      </c>
      <c r="F81" s="989">
        <v>184.0</v>
      </c>
      <c r="G81" s="50"/>
      <c r="H81" s="50"/>
      <c r="I81" s="50"/>
      <c r="J81" s="50"/>
      <c r="K81" s="50"/>
      <c r="L81" s="50"/>
      <c r="M81" s="50"/>
      <c r="N81" s="50"/>
      <c r="O81" s="50"/>
      <c r="P81" s="50"/>
      <c r="Q81" s="50"/>
      <c r="R81" s="50"/>
      <c r="S81" s="50"/>
      <c r="T81" s="50"/>
      <c r="U81" s="50"/>
      <c r="V81" s="50"/>
      <c r="W81" s="50"/>
      <c r="X81" s="50"/>
      <c r="Y81" s="50"/>
      <c r="Z81" s="50"/>
    </row>
    <row r="82" ht="15.75" customHeight="1">
      <c r="A82" s="989" t="s">
        <v>1385</v>
      </c>
      <c r="B82" s="989">
        <v>60000.0</v>
      </c>
      <c r="C82" s="50"/>
      <c r="D82" s="50" t="s">
        <v>4078</v>
      </c>
      <c r="E82" s="989">
        <v>257.0</v>
      </c>
      <c r="F82" s="989"/>
      <c r="G82" s="50"/>
      <c r="H82" s="50"/>
      <c r="I82" s="50"/>
      <c r="J82" s="50"/>
      <c r="K82" s="50"/>
      <c r="L82" s="50"/>
      <c r="M82" s="50"/>
      <c r="N82" s="50"/>
      <c r="O82" s="50"/>
      <c r="P82" s="50"/>
      <c r="Q82" s="50"/>
      <c r="R82" s="50"/>
      <c r="S82" s="50"/>
      <c r="T82" s="50"/>
      <c r="U82" s="50"/>
      <c r="V82" s="50"/>
      <c r="W82" s="50"/>
      <c r="X82" s="50"/>
      <c r="Y82" s="50"/>
      <c r="Z82" s="50"/>
    </row>
    <row r="83" ht="15.75" customHeight="1">
      <c r="A83" s="989" t="s">
        <v>1357</v>
      </c>
      <c r="B83" s="989">
        <v>160000.0</v>
      </c>
      <c r="C83" s="50"/>
      <c r="D83" s="50" t="s">
        <v>4079</v>
      </c>
      <c r="E83" s="989">
        <v>100.0</v>
      </c>
      <c r="F83" s="989">
        <v>50.0</v>
      </c>
      <c r="G83" s="50"/>
      <c r="H83" s="50"/>
      <c r="I83" s="50"/>
      <c r="J83" s="50"/>
      <c r="K83" s="50"/>
      <c r="L83" s="50"/>
      <c r="M83" s="50"/>
      <c r="N83" s="50"/>
      <c r="O83" s="50"/>
      <c r="P83" s="50"/>
      <c r="Q83" s="50"/>
      <c r="R83" s="50"/>
      <c r="S83" s="50"/>
      <c r="T83" s="50"/>
      <c r="U83" s="50"/>
      <c r="V83" s="50"/>
      <c r="W83" s="50"/>
      <c r="X83" s="50"/>
      <c r="Y83" s="50"/>
      <c r="Z83" s="50"/>
    </row>
    <row r="84" ht="15.75" customHeight="1">
      <c r="A84" s="989" t="s">
        <v>1390</v>
      </c>
      <c r="B84" s="989">
        <v>66000.0</v>
      </c>
      <c r="C84" s="50"/>
      <c r="D84" s="50" t="s">
        <v>4080</v>
      </c>
      <c r="E84" s="989">
        <v>15.0</v>
      </c>
      <c r="F84" s="989">
        <v>8.0</v>
      </c>
      <c r="G84" s="50"/>
      <c r="H84" s="50"/>
      <c r="I84" s="50"/>
      <c r="J84" s="50"/>
      <c r="K84" s="50"/>
      <c r="L84" s="50"/>
      <c r="M84" s="50"/>
      <c r="N84" s="50"/>
      <c r="O84" s="50"/>
      <c r="P84" s="50"/>
      <c r="Q84" s="50"/>
      <c r="R84" s="50"/>
      <c r="S84" s="50"/>
      <c r="T84" s="50"/>
      <c r="U84" s="50"/>
      <c r="V84" s="50"/>
      <c r="W84" s="50"/>
      <c r="X84" s="50"/>
      <c r="Y84" s="50"/>
      <c r="Z84" s="50"/>
    </row>
    <row r="85" ht="15.75" customHeight="1">
      <c r="A85" s="989" t="s">
        <v>1394</v>
      </c>
      <c r="B85" s="989">
        <v>59400.0</v>
      </c>
      <c r="C85" s="50"/>
      <c r="D85" s="50" t="s">
        <v>4081</v>
      </c>
      <c r="E85" s="989"/>
      <c r="F85" s="989"/>
      <c r="G85" s="50"/>
      <c r="H85" s="50"/>
      <c r="I85" s="50"/>
      <c r="J85" s="50"/>
      <c r="K85" s="50"/>
      <c r="L85" s="50"/>
      <c r="M85" s="50"/>
      <c r="N85" s="50"/>
      <c r="O85" s="50"/>
      <c r="P85" s="50"/>
      <c r="Q85" s="50"/>
      <c r="R85" s="50"/>
      <c r="S85" s="50"/>
      <c r="T85" s="50"/>
      <c r="U85" s="50"/>
      <c r="V85" s="50"/>
      <c r="W85" s="50"/>
      <c r="X85" s="50"/>
      <c r="Y85" s="50"/>
      <c r="Z85" s="50"/>
    </row>
    <row r="86" ht="15.75" customHeight="1">
      <c r="A86" s="989"/>
      <c r="B86" s="989"/>
      <c r="C86" s="50"/>
      <c r="D86" s="50" t="s">
        <v>4082</v>
      </c>
      <c r="E86" s="989">
        <v>132.0</v>
      </c>
      <c r="F86" s="989"/>
      <c r="G86" s="50"/>
      <c r="H86" s="50"/>
      <c r="I86" s="50"/>
      <c r="J86" s="50"/>
      <c r="K86" s="50"/>
      <c r="L86" s="50"/>
      <c r="M86" s="50"/>
      <c r="N86" s="50"/>
      <c r="O86" s="50"/>
      <c r="P86" s="50"/>
      <c r="Q86" s="50"/>
      <c r="R86" s="50"/>
      <c r="S86" s="50"/>
      <c r="T86" s="50"/>
      <c r="U86" s="50"/>
      <c r="V86" s="50"/>
      <c r="W86" s="50"/>
      <c r="X86" s="50"/>
      <c r="Y86" s="50"/>
      <c r="Z86" s="50"/>
    </row>
    <row r="87" ht="15.75" customHeight="1">
      <c r="A87" s="52"/>
      <c r="B87" s="50"/>
      <c r="C87" s="50"/>
      <c r="D87" s="50" t="s">
        <v>4083</v>
      </c>
      <c r="E87" s="989">
        <v>119.0</v>
      </c>
      <c r="F87" s="989"/>
      <c r="G87" s="50"/>
      <c r="H87" s="50"/>
      <c r="I87" s="50"/>
      <c r="J87" s="50"/>
      <c r="K87" s="50"/>
      <c r="L87" s="50"/>
      <c r="M87" s="50"/>
      <c r="N87" s="50"/>
      <c r="O87" s="50"/>
      <c r="P87" s="50"/>
      <c r="Q87" s="50"/>
      <c r="R87" s="50"/>
      <c r="S87" s="50"/>
      <c r="T87" s="50"/>
      <c r="U87" s="50"/>
      <c r="V87" s="50"/>
      <c r="W87" s="50"/>
      <c r="X87" s="50"/>
      <c r="Y87" s="50"/>
      <c r="Z87" s="50"/>
    </row>
    <row r="88" ht="15.75" customHeight="1">
      <c r="A88" s="52"/>
      <c r="B88" s="50"/>
      <c r="C88" s="50"/>
      <c r="D88" s="52"/>
      <c r="E88" s="52"/>
      <c r="F88" s="52"/>
      <c r="G88" s="50"/>
      <c r="H88" s="50"/>
      <c r="I88" s="50"/>
      <c r="J88" s="50"/>
      <c r="K88" s="50"/>
      <c r="L88" s="50"/>
      <c r="M88" s="50"/>
      <c r="N88" s="50"/>
      <c r="O88" s="50"/>
      <c r="P88" s="50"/>
      <c r="Q88" s="50"/>
      <c r="R88" s="50"/>
      <c r="S88" s="50"/>
      <c r="T88" s="50"/>
      <c r="U88" s="50"/>
      <c r="V88" s="50"/>
      <c r="W88" s="50"/>
      <c r="X88" s="50"/>
      <c r="Y88" s="50"/>
      <c r="Z88" s="50"/>
    </row>
    <row r="89" ht="15.75" customHeight="1">
      <c r="A89" s="616" t="s">
        <v>4084</v>
      </c>
      <c r="B89" s="301"/>
      <c r="C89" s="301"/>
      <c r="D89" s="301"/>
      <c r="E89" s="301"/>
      <c r="F89" s="50"/>
      <c r="G89" s="50"/>
      <c r="H89" s="50"/>
      <c r="I89" s="50"/>
      <c r="J89" s="50"/>
      <c r="K89" s="50"/>
      <c r="L89" s="50"/>
      <c r="M89" s="50"/>
      <c r="N89" s="50"/>
      <c r="O89" s="50"/>
      <c r="P89" s="50"/>
      <c r="Q89" s="50"/>
      <c r="R89" s="50"/>
      <c r="S89" s="50"/>
      <c r="T89" s="50"/>
      <c r="U89" s="50"/>
      <c r="V89" s="50"/>
      <c r="W89" s="50"/>
      <c r="X89" s="50"/>
      <c r="Y89" s="50"/>
      <c r="Z89" s="50"/>
    </row>
    <row r="90" ht="15.75" customHeight="1">
      <c r="A90" s="616"/>
      <c r="B90" s="616"/>
      <c r="C90" s="301"/>
      <c r="D90" s="301"/>
      <c r="E90" s="301"/>
      <c r="F90" s="50"/>
      <c r="G90" s="50"/>
      <c r="H90" s="1010" t="s">
        <v>4085</v>
      </c>
      <c r="I90" s="50"/>
      <c r="J90" s="50"/>
      <c r="K90" s="50"/>
      <c r="L90" s="50"/>
      <c r="M90" s="50"/>
      <c r="N90" s="50"/>
      <c r="O90" s="50"/>
      <c r="P90" s="50"/>
      <c r="Q90" s="50"/>
      <c r="R90" s="50"/>
      <c r="S90" s="50"/>
      <c r="T90" s="50"/>
      <c r="U90" s="50"/>
      <c r="V90" s="50"/>
      <c r="W90" s="50"/>
      <c r="X90" s="50"/>
      <c r="Y90" s="50"/>
      <c r="Z90" s="50"/>
    </row>
    <row r="91" ht="15.75" customHeight="1">
      <c r="A91" s="623"/>
      <c r="B91" s="1011" t="s">
        <v>4086</v>
      </c>
      <c r="C91" s="1011" t="s">
        <v>1404</v>
      </c>
      <c r="D91" s="1011" t="s">
        <v>1405</v>
      </c>
      <c r="E91" s="1011" t="s">
        <v>1406</v>
      </c>
      <c r="F91" s="50"/>
      <c r="G91" s="50"/>
      <c r="H91" s="35" t="s">
        <v>4087</v>
      </c>
      <c r="I91" s="35" t="s">
        <v>4088</v>
      </c>
      <c r="J91" s="50"/>
      <c r="K91" s="50"/>
      <c r="L91" s="50"/>
      <c r="M91" s="50"/>
      <c r="N91" s="50"/>
      <c r="O91" s="50"/>
      <c r="P91" s="50"/>
      <c r="Q91" s="50"/>
      <c r="R91" s="50"/>
      <c r="S91" s="50"/>
      <c r="T91" s="50"/>
      <c r="U91" s="50"/>
      <c r="V91" s="50"/>
      <c r="W91" s="50"/>
      <c r="X91" s="50"/>
      <c r="Y91" s="50"/>
      <c r="Z91" s="50"/>
    </row>
    <row r="92" ht="15.75" customHeight="1">
      <c r="A92" s="1012" t="s">
        <v>1409</v>
      </c>
      <c r="B92" s="1013">
        <v>40820.0</v>
      </c>
      <c r="C92" s="1013">
        <v>1664229.0</v>
      </c>
      <c r="D92" s="1013">
        <v>24528.0</v>
      </c>
      <c r="E92" s="1013">
        <v>2044.0</v>
      </c>
      <c r="F92" s="50"/>
      <c r="G92" s="50"/>
      <c r="H92" s="35" t="s">
        <v>4089</v>
      </c>
      <c r="I92" s="764">
        <v>184976.0</v>
      </c>
      <c r="J92" s="50"/>
      <c r="K92" s="50"/>
      <c r="L92" s="50"/>
      <c r="M92" s="50"/>
      <c r="N92" s="50"/>
      <c r="O92" s="50"/>
      <c r="P92" s="50"/>
      <c r="Q92" s="50"/>
      <c r="R92" s="50"/>
      <c r="S92" s="50"/>
      <c r="T92" s="50"/>
      <c r="U92" s="50"/>
      <c r="V92" s="50"/>
      <c r="W92" s="50"/>
      <c r="X92" s="50"/>
      <c r="Y92" s="50"/>
      <c r="Z92" s="50"/>
    </row>
    <row r="93" ht="15.75" customHeight="1">
      <c r="A93" s="1012" t="s">
        <v>1412</v>
      </c>
      <c r="B93" s="1013">
        <v>3099180.0</v>
      </c>
      <c r="C93" s="1013">
        <v>1664229.0</v>
      </c>
      <c r="D93" s="1013">
        <v>1862231.0</v>
      </c>
      <c r="E93" s="1013">
        <v>155186.0</v>
      </c>
      <c r="F93" s="50"/>
      <c r="G93" s="50"/>
      <c r="H93" s="35" t="s">
        <v>4090</v>
      </c>
      <c r="I93" s="764">
        <v>92488.0</v>
      </c>
      <c r="J93" s="50"/>
      <c r="K93" s="50"/>
      <c r="L93" s="50"/>
      <c r="M93" s="50"/>
      <c r="N93" s="50"/>
      <c r="O93" s="50"/>
      <c r="P93" s="50"/>
      <c r="Q93" s="50"/>
      <c r="R93" s="50"/>
      <c r="S93" s="50"/>
      <c r="T93" s="50"/>
      <c r="U93" s="50"/>
      <c r="V93" s="50"/>
      <c r="W93" s="50"/>
      <c r="X93" s="50"/>
      <c r="Y93" s="50"/>
      <c r="Z93" s="50"/>
    </row>
    <row r="94" ht="15.75" customHeight="1">
      <c r="A94" s="1014" t="s">
        <v>1415</v>
      </c>
      <c r="B94" s="68"/>
      <c r="C94" s="68"/>
      <c r="D94" s="76"/>
      <c r="E94" s="1013">
        <v>157230.0</v>
      </c>
      <c r="F94" s="50"/>
      <c r="G94" s="50"/>
      <c r="H94" s="35" t="s">
        <v>4091</v>
      </c>
      <c r="I94" s="764">
        <v>25897.0</v>
      </c>
      <c r="J94" s="50"/>
      <c r="K94" s="50"/>
      <c r="L94" s="50"/>
      <c r="M94" s="50"/>
      <c r="N94" s="50"/>
      <c r="O94" s="50"/>
      <c r="P94" s="50"/>
      <c r="Q94" s="50"/>
      <c r="R94" s="50"/>
      <c r="S94" s="50"/>
      <c r="T94" s="50"/>
      <c r="U94" s="50"/>
      <c r="V94" s="50"/>
      <c r="W94" s="50"/>
      <c r="X94" s="50"/>
      <c r="Y94" s="50"/>
      <c r="Z94" s="50"/>
    </row>
    <row r="95" ht="15.75" customHeight="1">
      <c r="A95" s="301" t="s">
        <v>1418</v>
      </c>
      <c r="D95" s="616"/>
      <c r="E95" s="301"/>
      <c r="F95" s="50"/>
      <c r="G95" s="50"/>
      <c r="H95" s="35" t="s">
        <v>4092</v>
      </c>
      <c r="I95" s="764">
        <v>12948.0</v>
      </c>
      <c r="J95" s="50"/>
      <c r="K95" s="50"/>
      <c r="L95" s="50"/>
      <c r="M95" s="50"/>
      <c r="N95" s="50"/>
      <c r="O95" s="50"/>
      <c r="P95" s="50"/>
      <c r="Q95" s="50"/>
      <c r="R95" s="50"/>
      <c r="S95" s="50"/>
      <c r="T95" s="50"/>
      <c r="U95" s="50"/>
      <c r="V95" s="50"/>
      <c r="W95" s="50"/>
      <c r="X95" s="50"/>
      <c r="Y95" s="50"/>
      <c r="Z95" s="50"/>
    </row>
    <row r="96" ht="15.75" customHeight="1">
      <c r="A96" s="301"/>
      <c r="B96" s="301"/>
      <c r="C96" s="301"/>
      <c r="D96" s="616"/>
      <c r="E96" s="301"/>
      <c r="F96" s="50"/>
      <c r="G96" s="50"/>
      <c r="H96" s="50"/>
      <c r="I96" s="50"/>
      <c r="J96" s="50"/>
      <c r="K96" s="50"/>
      <c r="L96" s="50"/>
      <c r="M96" s="50"/>
      <c r="N96" s="50"/>
      <c r="O96" s="50"/>
      <c r="P96" s="50"/>
      <c r="Q96" s="50"/>
      <c r="R96" s="50"/>
      <c r="S96" s="50"/>
      <c r="T96" s="50"/>
      <c r="U96" s="50"/>
      <c r="V96" s="50"/>
      <c r="W96" s="50"/>
      <c r="X96" s="50"/>
      <c r="Y96" s="50"/>
      <c r="Z96" s="50"/>
    </row>
    <row r="97" ht="15.75" customHeight="1">
      <c r="A97" s="1015" t="s">
        <v>4093</v>
      </c>
      <c r="B97" s="873" t="s">
        <v>4024</v>
      </c>
      <c r="C97" s="873" t="s">
        <v>4025</v>
      </c>
      <c r="D97" s="1016" t="s">
        <v>4026</v>
      </c>
      <c r="E97" s="301"/>
      <c r="F97" s="50"/>
      <c r="G97" s="50"/>
      <c r="H97" s="1010" t="s">
        <v>4094</v>
      </c>
      <c r="I97" s="50" t="s">
        <v>4095</v>
      </c>
      <c r="J97" s="50"/>
      <c r="K97" s="50"/>
      <c r="L97" s="50"/>
      <c r="M97" s="50"/>
      <c r="N97" s="50"/>
      <c r="O97" s="50"/>
      <c r="P97" s="50"/>
      <c r="Q97" s="50"/>
      <c r="R97" s="50"/>
      <c r="S97" s="50"/>
      <c r="T97" s="50"/>
      <c r="U97" s="50"/>
      <c r="V97" s="50"/>
      <c r="W97" s="50"/>
      <c r="X97" s="50"/>
      <c r="Y97" s="50"/>
      <c r="Z97" s="50"/>
    </row>
    <row r="98" ht="15.75" customHeight="1">
      <c r="A98" s="1012" t="s">
        <v>4096</v>
      </c>
      <c r="B98" s="1017">
        <v>36.0</v>
      </c>
      <c r="C98" s="1017">
        <v>96.0</v>
      </c>
      <c r="D98" s="631">
        <v>240.0</v>
      </c>
      <c r="E98" s="301"/>
      <c r="F98" s="50"/>
      <c r="G98" s="50"/>
      <c r="H98" s="50"/>
      <c r="I98" s="50"/>
      <c r="J98" s="50"/>
      <c r="K98" s="50"/>
      <c r="L98" s="50"/>
      <c r="M98" s="50"/>
      <c r="N98" s="50"/>
      <c r="O98" s="50"/>
      <c r="P98" s="50"/>
      <c r="Q98" s="50"/>
      <c r="R98" s="50"/>
      <c r="S98" s="50"/>
      <c r="T98" s="50"/>
      <c r="U98" s="50"/>
      <c r="V98" s="50"/>
      <c r="W98" s="50"/>
      <c r="X98" s="50"/>
      <c r="Y98" s="50"/>
      <c r="Z98" s="50"/>
    </row>
    <row r="99" ht="15.75" customHeight="1">
      <c r="A99" s="1012" t="s">
        <v>1375</v>
      </c>
      <c r="B99" s="1017">
        <v>100.0</v>
      </c>
      <c r="C99" s="1017">
        <v>100.0</v>
      </c>
      <c r="D99" s="631">
        <v>100.0</v>
      </c>
      <c r="E99" s="301"/>
      <c r="F99" s="50"/>
      <c r="G99" s="50"/>
      <c r="H99" s="50"/>
      <c r="I99" s="50"/>
      <c r="J99" s="50"/>
      <c r="K99" s="50"/>
      <c r="L99" s="50"/>
      <c r="M99" s="50"/>
      <c r="N99" s="50"/>
      <c r="O99" s="50"/>
      <c r="P99" s="50"/>
      <c r="Q99" s="50"/>
      <c r="R99" s="50"/>
      <c r="S99" s="50"/>
      <c r="T99" s="50"/>
      <c r="U99" s="50"/>
      <c r="V99" s="50"/>
      <c r="W99" s="50"/>
      <c r="X99" s="50"/>
      <c r="Y99" s="50"/>
      <c r="Z99" s="50"/>
    </row>
    <row r="100" ht="15.75" customHeight="1">
      <c r="A100" s="1012"/>
      <c r="B100" s="1017">
        <v>3600.0</v>
      </c>
      <c r="C100" s="1017">
        <v>9600.0</v>
      </c>
      <c r="D100" s="1017">
        <v>24000.0</v>
      </c>
      <c r="E100" s="301"/>
      <c r="F100" s="50"/>
      <c r="G100" s="50"/>
      <c r="H100" s="50"/>
      <c r="I100" s="50"/>
      <c r="J100" s="50"/>
      <c r="K100" s="50"/>
      <c r="L100" s="50"/>
      <c r="M100" s="50"/>
      <c r="N100" s="50"/>
      <c r="O100" s="50"/>
      <c r="P100" s="50"/>
      <c r="Q100" s="50"/>
      <c r="R100" s="50"/>
      <c r="S100" s="50"/>
      <c r="T100" s="50"/>
      <c r="U100" s="50"/>
      <c r="V100" s="50"/>
      <c r="W100" s="50"/>
      <c r="X100" s="50"/>
      <c r="Y100" s="50"/>
      <c r="Z100" s="50"/>
    </row>
    <row r="101" ht="15.75" customHeight="1">
      <c r="A101" s="301" t="s">
        <v>1418</v>
      </c>
      <c r="D101" s="301"/>
      <c r="E101" s="301"/>
      <c r="F101" s="50"/>
      <c r="G101" s="50"/>
      <c r="H101" s="50"/>
      <c r="I101" s="50"/>
      <c r="J101" s="50"/>
      <c r="K101" s="50"/>
      <c r="L101" s="50"/>
      <c r="M101" s="50"/>
      <c r="N101" s="50"/>
      <c r="O101" s="50"/>
      <c r="P101" s="50"/>
      <c r="Q101" s="50"/>
      <c r="R101" s="50"/>
      <c r="S101" s="50"/>
      <c r="T101" s="50"/>
      <c r="U101" s="50"/>
      <c r="V101" s="50"/>
      <c r="W101" s="50"/>
      <c r="X101" s="50"/>
      <c r="Y101" s="50"/>
      <c r="Z101" s="50"/>
    </row>
    <row r="102" ht="15.75" customHeight="1">
      <c r="A102" s="616"/>
      <c r="B102" s="301"/>
      <c r="C102" s="301"/>
      <c r="D102" s="301"/>
      <c r="E102" s="301"/>
      <c r="F102" s="50"/>
      <c r="G102" s="50"/>
      <c r="H102" s="50"/>
      <c r="I102" s="50"/>
      <c r="J102" s="50"/>
      <c r="K102" s="50"/>
      <c r="L102" s="50"/>
      <c r="M102" s="50"/>
      <c r="N102" s="50"/>
      <c r="O102" s="50"/>
      <c r="P102" s="50"/>
      <c r="Q102" s="50"/>
      <c r="R102" s="50"/>
      <c r="S102" s="50"/>
      <c r="T102" s="50"/>
      <c r="U102" s="50"/>
      <c r="V102" s="50"/>
      <c r="W102" s="50"/>
      <c r="X102" s="50"/>
      <c r="Y102" s="50"/>
      <c r="Z102" s="50"/>
    </row>
    <row r="103" ht="15.75" customHeight="1">
      <c r="A103" s="616" t="s">
        <v>4097</v>
      </c>
      <c r="C103" s="301"/>
      <c r="D103" s="301"/>
      <c r="E103" s="301"/>
      <c r="F103" s="50"/>
      <c r="G103" s="50"/>
      <c r="H103" s="50"/>
      <c r="I103" s="50"/>
      <c r="J103" s="50"/>
      <c r="K103" s="50"/>
      <c r="L103" s="50"/>
      <c r="M103" s="50"/>
      <c r="N103" s="50"/>
      <c r="O103" s="50"/>
      <c r="P103" s="50"/>
      <c r="Q103" s="50"/>
      <c r="R103" s="50"/>
      <c r="S103" s="50"/>
      <c r="T103" s="50"/>
      <c r="U103" s="50"/>
      <c r="V103" s="50"/>
      <c r="W103" s="50"/>
      <c r="X103" s="50"/>
      <c r="Y103" s="50"/>
      <c r="Z103" s="50"/>
    </row>
    <row r="104" ht="15.75" customHeight="1">
      <c r="A104" s="623" t="s">
        <v>781</v>
      </c>
      <c r="B104" s="1011" t="s">
        <v>4098</v>
      </c>
      <c r="C104" s="301"/>
      <c r="D104" s="301"/>
      <c r="E104" s="301"/>
      <c r="F104" s="50"/>
      <c r="G104" s="50"/>
      <c r="H104" s="50"/>
      <c r="I104" s="50"/>
      <c r="J104" s="50"/>
      <c r="K104" s="50"/>
      <c r="L104" s="50"/>
      <c r="M104" s="50"/>
      <c r="N104" s="50"/>
      <c r="O104" s="50"/>
      <c r="P104" s="50"/>
      <c r="Q104" s="50"/>
      <c r="R104" s="50"/>
      <c r="S104" s="50"/>
      <c r="T104" s="50"/>
      <c r="U104" s="50"/>
      <c r="V104" s="50"/>
      <c r="W104" s="50"/>
      <c r="X104" s="50"/>
      <c r="Y104" s="50"/>
      <c r="Z104" s="50"/>
    </row>
    <row r="105" ht="15.75" customHeight="1">
      <c r="A105" s="1012" t="s">
        <v>4099</v>
      </c>
      <c r="B105" s="1018" t="s">
        <v>4100</v>
      </c>
      <c r="C105" s="301"/>
      <c r="D105" s="301"/>
      <c r="E105" s="301"/>
      <c r="F105" s="50"/>
      <c r="G105" s="50"/>
      <c r="H105" s="50"/>
      <c r="I105" s="50"/>
      <c r="J105" s="50"/>
      <c r="K105" s="50"/>
      <c r="L105" s="50"/>
      <c r="M105" s="50"/>
      <c r="N105" s="50"/>
      <c r="O105" s="50"/>
      <c r="P105" s="50"/>
      <c r="Q105" s="50"/>
      <c r="R105" s="50"/>
      <c r="S105" s="50"/>
      <c r="T105" s="50"/>
      <c r="U105" s="50"/>
      <c r="V105" s="50"/>
      <c r="W105" s="50"/>
      <c r="X105" s="50"/>
      <c r="Y105" s="50"/>
      <c r="Z105" s="50"/>
    </row>
    <row r="106" ht="15.75" customHeight="1">
      <c r="A106" s="1012" t="s">
        <v>4101</v>
      </c>
      <c r="B106" s="1018" t="s">
        <v>4100</v>
      </c>
      <c r="C106" s="301"/>
      <c r="D106" s="301"/>
      <c r="E106" s="301"/>
      <c r="F106" s="50"/>
      <c r="G106" s="50"/>
      <c r="H106" s="50"/>
      <c r="I106" s="50"/>
      <c r="J106" s="50"/>
      <c r="K106" s="50"/>
      <c r="L106" s="50"/>
      <c r="M106" s="50"/>
      <c r="N106" s="50"/>
      <c r="O106" s="50"/>
      <c r="P106" s="50"/>
      <c r="Q106" s="50"/>
      <c r="R106" s="50"/>
      <c r="S106" s="50"/>
      <c r="T106" s="50"/>
      <c r="U106" s="50"/>
      <c r="V106" s="50"/>
      <c r="W106" s="50"/>
      <c r="X106" s="50"/>
      <c r="Y106" s="50"/>
      <c r="Z106" s="50"/>
    </row>
    <row r="107" ht="15.75" customHeight="1">
      <c r="A107" s="887" t="s">
        <v>1288</v>
      </c>
      <c r="B107" s="1019">
        <v>33000.0</v>
      </c>
      <c r="C107" s="301"/>
      <c r="D107" s="301"/>
      <c r="E107" s="301"/>
      <c r="F107" s="50"/>
      <c r="G107" s="50"/>
      <c r="H107" s="50"/>
      <c r="I107" s="50"/>
      <c r="J107" s="50"/>
      <c r="K107" s="50"/>
      <c r="L107" s="50"/>
      <c r="M107" s="50"/>
      <c r="N107" s="50"/>
      <c r="O107" s="50"/>
      <c r="P107" s="50"/>
      <c r="Q107" s="50"/>
      <c r="R107" s="50"/>
      <c r="S107" s="50"/>
      <c r="T107" s="50"/>
      <c r="U107" s="50"/>
      <c r="V107" s="50"/>
      <c r="W107" s="50"/>
      <c r="X107" s="50"/>
      <c r="Y107" s="50"/>
      <c r="Z107" s="50"/>
    </row>
    <row r="108" ht="15.75" customHeight="1">
      <c r="A108" s="887" t="s">
        <v>1270</v>
      </c>
      <c r="B108" s="1019">
        <v>30000.0</v>
      </c>
      <c r="C108" s="301"/>
      <c r="D108" s="301"/>
      <c r="E108" s="301"/>
      <c r="F108" s="50"/>
      <c r="G108" s="50"/>
      <c r="H108" s="50"/>
      <c r="I108" s="50"/>
      <c r="J108" s="50"/>
      <c r="K108" s="50"/>
      <c r="L108" s="50"/>
      <c r="M108" s="50"/>
      <c r="N108" s="50"/>
      <c r="O108" s="50"/>
      <c r="P108" s="50"/>
      <c r="Q108" s="50"/>
      <c r="R108" s="50"/>
      <c r="S108" s="50"/>
      <c r="T108" s="50"/>
      <c r="U108" s="50"/>
      <c r="V108" s="50"/>
      <c r="W108" s="50"/>
      <c r="X108" s="50"/>
      <c r="Y108" s="50"/>
      <c r="Z108" s="50"/>
    </row>
    <row r="109" ht="15.75" customHeight="1">
      <c r="A109" s="301" t="s">
        <v>1418</v>
      </c>
      <c r="D109" s="301"/>
      <c r="E109" s="301"/>
      <c r="F109" s="50"/>
      <c r="G109" s="50"/>
      <c r="H109" s="50"/>
      <c r="I109" s="50"/>
      <c r="J109" s="50"/>
      <c r="K109" s="50"/>
      <c r="L109" s="50"/>
      <c r="M109" s="50"/>
      <c r="N109" s="50"/>
      <c r="O109" s="50"/>
      <c r="P109" s="50"/>
      <c r="Q109" s="50"/>
      <c r="R109" s="50"/>
      <c r="S109" s="50"/>
      <c r="T109" s="50"/>
      <c r="U109" s="50"/>
      <c r="V109" s="50"/>
      <c r="W109" s="50"/>
      <c r="X109" s="50"/>
      <c r="Y109" s="50"/>
      <c r="Z109" s="50"/>
    </row>
    <row r="110" ht="15.75" customHeight="1">
      <c r="A110" s="301"/>
      <c r="B110" s="301"/>
      <c r="C110" s="301"/>
      <c r="D110" s="301"/>
      <c r="E110" s="301"/>
      <c r="F110" s="50"/>
      <c r="G110" s="50"/>
      <c r="H110" s="50"/>
      <c r="I110" s="50"/>
      <c r="J110" s="50"/>
      <c r="K110" s="50"/>
      <c r="L110" s="50"/>
      <c r="M110" s="50"/>
      <c r="N110" s="50"/>
      <c r="O110" s="50"/>
      <c r="P110" s="50"/>
      <c r="Q110" s="50"/>
      <c r="R110" s="50"/>
      <c r="S110" s="50"/>
      <c r="T110" s="50"/>
      <c r="U110" s="50"/>
      <c r="V110" s="50"/>
      <c r="W110" s="50"/>
      <c r="X110" s="50"/>
      <c r="Y110" s="50"/>
      <c r="Z110" s="50"/>
    </row>
    <row r="111" ht="15.75" customHeight="1">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ht="15.75" customHeight="1">
      <c r="A112" s="50" t="s">
        <v>4102</v>
      </c>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ht="15.75" customHeight="1">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ht="15.75" customHeight="1">
      <c r="A114" s="50" t="s">
        <v>4103</v>
      </c>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ht="15.75" customHeight="1">
      <c r="A115" s="50" t="s">
        <v>4104</v>
      </c>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ht="15.75" customHeight="1">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ht="15.75" customHeight="1">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ht="15.75" customHeight="1">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ht="15.75" customHeight="1">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ht="15.75" customHeight="1">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ht="15.75" customHeight="1">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ht="15.75" customHeight="1">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ht="15.75" customHeight="1">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ht="15.75" customHeight="1">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ht="15.75" customHeight="1">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ht="15.75" customHeight="1">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ht="15.75" customHeight="1">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ht="15.75" customHeight="1">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ht="15.75" customHeight="1">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ht="15.75" customHeight="1">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ht="15.75" customHeight="1">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ht="15.75" customHeight="1">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ht="15.75" customHeight="1">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ht="15.75" customHeight="1">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ht="15.75" customHeight="1">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ht="15.75" customHeight="1">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ht="15.75" customHeight="1">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ht="15.75" customHeight="1">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ht="15.75" customHeight="1">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ht="15.75" customHeight="1">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ht="15.75" customHeight="1">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ht="15.75" customHeight="1">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ht="15.75" customHeight="1">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ht="15.75" customHeight="1">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ht="15.75" customHeight="1">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ht="15.75" customHeight="1">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ht="15.75" customHeight="1">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ht="15.75" customHeight="1">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ht="15.75" customHeight="1">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ht="15.75" customHeight="1">
      <c r="A150" s="50" t="s">
        <v>4105</v>
      </c>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ht="15.75" customHeight="1">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ht="15.75" customHeight="1">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ht="15.75" customHeight="1">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ht="15.75" customHeight="1">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ht="15.75" customHeight="1">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ht="15.75" customHeight="1">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ht="15.75" customHeight="1">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ht="15.75" customHeight="1">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ht="15.75" customHeight="1">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ht="15.75" customHeight="1">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ht="15.75" customHeight="1">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ht="15.75" customHeight="1">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ht="15.75" customHeight="1">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ht="15.75" customHeight="1">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ht="15.75" customHeight="1">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ht="15.75" customHeight="1">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ht="15.75" customHeight="1">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ht="15.75" customHeight="1">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ht="15.75" customHeight="1">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ht="15.75" customHeight="1">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ht="15.75" customHeight="1">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ht="15.75" customHeight="1">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ht="15.75" customHeight="1">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ht="15.75" customHeight="1">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ht="15.75" customHeight="1">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ht="15.75" customHeight="1">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ht="15.75" customHeight="1">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ht="15.75" customHeight="1">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ht="15.75" customHeight="1">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ht="15.75" customHeight="1">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ht="15.75" customHeight="1">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ht="15.75" customHeight="1">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ht="15.75" customHeight="1">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ht="15.75" customHeight="1">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ht="15.75" customHeight="1">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ht="15.75" customHeight="1">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ht="15.75" customHeight="1">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ht="15.75" customHeight="1">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ht="15.75" customHeight="1">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ht="15.75" customHeight="1">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ht="15.75" customHeight="1">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ht="15.75" customHeight="1">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ht="15.75" customHeight="1">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ht="15.75" customHeight="1">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ht="15.75" customHeight="1">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ht="15.75" customHeight="1">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ht="15.75" customHeight="1">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ht="15.75" customHeight="1">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ht="15.75" customHeight="1">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ht="15.75" customHeight="1">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ht="15.75" customHeight="1">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ht="15.75" customHeight="1">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ht="15.75" customHeight="1">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ht="15.75" customHeight="1">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ht="15.75" customHeight="1">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ht="15.75" customHeight="1">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ht="15.75" customHeight="1">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ht="15.75" customHeight="1">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ht="15.75" customHeight="1">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ht="15.75" customHeight="1">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ht="15.75" customHeight="1">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ht="15.75" customHeight="1">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ht="15.75" customHeight="1">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ht="15.75" customHeight="1">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ht="15.75" customHeight="1">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ht="15.75" customHeight="1">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ht="15.75" customHeight="1">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ht="15.75" customHeight="1">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ht="15.75" customHeight="1">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ht="15.75" customHeight="1">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ht="15.75" customHeight="1">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ht="15.75" customHeight="1">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ht="15.75" customHeight="1">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ht="15.75" customHeight="1">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ht="15.75" customHeight="1">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ht="15.75" customHeight="1">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ht="15.75" customHeight="1">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ht="15.75" customHeight="1">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ht="15.75" customHeight="1">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ht="15.75" customHeight="1">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ht="15.75" customHeight="1">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ht="15.75" customHeight="1">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ht="15.75" customHeight="1">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ht="15.75" customHeight="1">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ht="15.75" customHeight="1">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ht="15.75" customHeight="1">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ht="15.75" customHeight="1">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ht="15.75" customHeight="1">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ht="15.75" customHeight="1">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ht="15.75" customHeight="1">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ht="15.75" customHeight="1">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ht="15.75" customHeight="1">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ht="15.75" customHeight="1">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ht="15.75" customHeight="1">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ht="15.75" customHeight="1">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ht="15.75" customHeight="1">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ht="15.75" customHeight="1">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ht="15.75" customHeight="1">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ht="15.75" customHeight="1">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ht="15.75" customHeight="1">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ht="15.75" customHeight="1">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ht="15.75" customHeight="1">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ht="15.75" customHeight="1">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ht="15.75" customHeight="1">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ht="15.75" customHeight="1">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ht="15.75" customHeight="1">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ht="15.75" customHeight="1">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ht="15.75" customHeight="1">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ht="15.75" customHeight="1">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ht="15.75" customHeight="1">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ht="15.75" customHeight="1">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ht="15.75" customHeight="1">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ht="15.75" customHeight="1">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ht="15.75" customHeight="1">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ht="15.75" customHeight="1">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ht="15.75" customHeight="1">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ht="15.75" customHeight="1">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ht="15.75" customHeight="1">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ht="15.75" customHeight="1">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ht="15.75" customHeight="1">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ht="15.75" customHeight="1">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ht="15.75" customHeight="1">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ht="15.75" customHeight="1">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ht="15.75" customHeight="1">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ht="15.75" customHeight="1">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ht="15.75" customHeight="1">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ht="15.75" customHeight="1">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ht="15.75" customHeight="1">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ht="15.75" customHeight="1">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ht="15.75" customHeight="1">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ht="15.75" customHeight="1">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ht="15.75" customHeight="1">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ht="15.75" customHeight="1">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ht="15.75" customHeight="1">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ht="15.75" customHeight="1">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ht="15.75" customHeight="1">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ht="15.75" customHeight="1">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ht="15.75" customHeight="1">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ht="15.75" customHeight="1">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ht="15.75" customHeight="1">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ht="15.75" customHeight="1">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ht="15.75" customHeight="1">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ht="15.75" customHeight="1">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ht="15.75" customHeight="1">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ht="15.75" customHeight="1">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ht="15.75" customHeight="1">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ht="15.75" customHeight="1">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ht="15.75" customHeight="1">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ht="15.75" customHeight="1">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ht="15.75" customHeight="1">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ht="15.75" customHeight="1">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ht="15.75" customHeight="1">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ht="15.75" customHeight="1">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ht="15.75" customHeight="1">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ht="15.75" customHeight="1">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ht="15.75" customHeight="1">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ht="15.75" customHeight="1">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ht="15.75" customHeight="1">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ht="15.75" customHeight="1">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ht="15.75" customHeight="1">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ht="15.75" customHeight="1">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ht="15.75" customHeight="1">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ht="15.75" customHeight="1">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ht="15.75" customHeight="1">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ht="15.75" customHeight="1">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ht="15.75" customHeight="1">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ht="15.75" customHeight="1">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ht="15.75" customHeight="1">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ht="15.75" customHeight="1">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ht="15.75" customHeight="1">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ht="15.75" customHeight="1">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ht="15.75" customHeight="1">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ht="15.75" customHeight="1">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ht="15.75" customHeight="1">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ht="15.75" customHeight="1">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ht="15.75" customHeight="1">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ht="15.75" customHeight="1">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ht="15.75" customHeight="1">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ht="15.75" customHeight="1">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ht="15.75" customHeight="1">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ht="15.75" customHeight="1">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ht="15.75" customHeight="1">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ht="15.75" customHeight="1">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ht="15.75" customHeight="1">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ht="15.75" customHeight="1">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ht="15.75" customHeight="1">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ht="15.75" customHeight="1">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ht="15.75" customHeight="1">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ht="15.75" customHeight="1">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ht="15.75" customHeight="1">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ht="15.75" customHeight="1">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ht="15.75" customHeight="1">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ht="15.75" customHeight="1">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ht="15.75" customHeight="1">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ht="15.75" customHeight="1">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ht="15.75" customHeight="1">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ht="15.75" customHeight="1">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ht="15.75" customHeight="1">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ht="15.75" customHeight="1">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ht="15.75" customHeight="1">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94:D94"/>
    <mergeCell ref="A95:C95"/>
    <mergeCell ref="A101:C101"/>
    <mergeCell ref="A103:B103"/>
    <mergeCell ref="A109:C109"/>
  </mergeCells>
  <hyperlinks>
    <hyperlink r:id="rId1" ref="D7"/>
  </hyperlinks>
  <printOptions/>
  <pageMargins bottom="0.75" footer="0.0" header="0.0" left="0.7" right="0.7" top="0.75"/>
  <pageSetup orientation="landscape"/>
  <drawing r:id="rId2"/>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5.88"/>
    <col customWidth="1" min="2" max="2" width="22.13"/>
    <col customWidth="1" min="3" max="3" width="22.75"/>
    <col customWidth="1" min="4" max="4" width="14.0"/>
    <col customWidth="1" min="5" max="5" width="13.75"/>
    <col customWidth="1" min="6" max="6" width="16.38"/>
    <col customWidth="1" min="7" max="7" width="16.75"/>
    <col customWidth="1" min="8" max="8" width="16.38"/>
    <col customWidth="1" min="9" max="9" width="12.88"/>
    <col customWidth="1" min="10" max="10" width="12.5"/>
    <col customWidth="1" min="11" max="11" width="11.63"/>
    <col customWidth="1" min="12" max="12" width="14.5"/>
    <col customWidth="1" min="13" max="13" width="12.88"/>
    <col customWidth="1" min="14" max="14" width="13.38"/>
    <col customWidth="1" min="15" max="15" width="12.13"/>
    <col customWidth="1" min="16" max="16" width="15.38"/>
    <col customWidth="1" min="17" max="17" width="5.38"/>
    <col customWidth="1" min="18" max="18" width="17.0"/>
    <col customWidth="1" min="19" max="19" width="5.75"/>
    <col customWidth="1" min="20" max="20" width="6.75"/>
    <col customWidth="1" min="21" max="21" width="14.13"/>
    <col customWidth="1" min="22" max="22" width="11.63"/>
  </cols>
  <sheetData>
    <row r="1" ht="15.0" customHeight="1">
      <c r="A1" s="52"/>
      <c r="B1" s="52"/>
      <c r="C1" s="52"/>
      <c r="D1" s="52"/>
      <c r="E1" s="52"/>
      <c r="F1" s="52"/>
      <c r="G1" s="52"/>
      <c r="H1" s="958"/>
      <c r="I1" s="964"/>
      <c r="J1" s="964"/>
      <c r="K1" s="1020"/>
      <c r="L1" s="52"/>
      <c r="M1" s="52"/>
      <c r="N1" s="52"/>
      <c r="O1" s="52"/>
      <c r="P1" s="52"/>
      <c r="Q1" s="52"/>
      <c r="R1" s="52"/>
      <c r="S1" s="52"/>
      <c r="T1" s="52"/>
      <c r="U1" s="52"/>
      <c r="V1" s="52"/>
      <c r="W1" s="52"/>
      <c r="X1" s="52"/>
      <c r="Y1" s="52"/>
      <c r="Z1" s="52"/>
      <c r="AA1" s="52"/>
      <c r="AB1" s="52"/>
      <c r="AC1" s="52"/>
    </row>
    <row r="2" ht="15.0" customHeight="1">
      <c r="A2" s="52"/>
      <c r="B2" s="1021" t="s">
        <v>4006</v>
      </c>
      <c r="C2" s="1022">
        <v>1.5493441E7</v>
      </c>
      <c r="D2" s="52"/>
      <c r="E2" s="52"/>
      <c r="F2" s="52"/>
      <c r="G2" s="52"/>
      <c r="H2" s="939" t="s">
        <v>4106</v>
      </c>
      <c r="I2" s="1023"/>
      <c r="J2" s="1024"/>
      <c r="K2" s="50"/>
      <c r="L2" s="52"/>
      <c r="M2" s="52"/>
      <c r="N2" s="52"/>
      <c r="O2" s="52"/>
      <c r="P2" s="52"/>
      <c r="Q2" s="52"/>
      <c r="R2" s="52"/>
      <c r="S2" s="52"/>
      <c r="T2" s="52"/>
      <c r="U2" s="52"/>
      <c r="V2" s="52"/>
      <c r="W2" s="52"/>
      <c r="X2" s="52"/>
      <c r="Y2" s="52"/>
      <c r="Z2" s="52"/>
      <c r="AA2" s="52"/>
      <c r="AB2" s="52"/>
      <c r="AC2" s="52"/>
    </row>
    <row r="3" ht="15.0" customHeight="1">
      <c r="A3" s="52"/>
      <c r="B3" s="1021" t="s">
        <v>4008</v>
      </c>
      <c r="C3" s="1022">
        <v>1664229.0</v>
      </c>
      <c r="D3" s="1025"/>
      <c r="E3" s="52"/>
      <c r="F3" s="52"/>
      <c r="G3" s="52"/>
      <c r="H3" s="1026" t="s">
        <v>1336</v>
      </c>
      <c r="I3" s="1026" t="s">
        <v>4107</v>
      </c>
      <c r="J3" s="52"/>
      <c r="K3" s="1020"/>
      <c r="L3" s="52"/>
      <c r="M3" s="52"/>
      <c r="N3" s="52"/>
      <c r="O3" s="52"/>
      <c r="P3" s="52"/>
      <c r="Q3" s="52"/>
      <c r="R3" s="52"/>
      <c r="S3" s="52"/>
      <c r="T3" s="52"/>
      <c r="U3" s="52"/>
      <c r="V3" s="52"/>
      <c r="W3" s="52"/>
      <c r="X3" s="52"/>
      <c r="Y3" s="52"/>
      <c r="Z3" s="52"/>
      <c r="AA3" s="52"/>
      <c r="AB3" s="52"/>
      <c r="AC3" s="52"/>
    </row>
    <row r="4" ht="24.0" customHeight="1">
      <c r="A4" s="52"/>
      <c r="B4" s="1021" t="s">
        <v>4009</v>
      </c>
      <c r="C4" s="1027">
        <v>0.10741506680149361</v>
      </c>
      <c r="D4" s="52"/>
      <c r="E4" s="914" t="s">
        <v>4108</v>
      </c>
      <c r="F4" s="913">
        <v>17.0</v>
      </c>
      <c r="G4" s="52"/>
      <c r="H4" s="530" t="s">
        <v>1276</v>
      </c>
      <c r="I4" s="1028">
        <v>6.5</v>
      </c>
      <c r="J4" s="52"/>
      <c r="K4" s="1029"/>
      <c r="L4" s="52"/>
      <c r="M4" s="52"/>
      <c r="N4" s="52"/>
      <c r="O4" s="52"/>
      <c r="P4" s="52"/>
      <c r="Q4" s="52"/>
      <c r="R4" s="52"/>
      <c r="S4" s="52"/>
      <c r="T4" s="52"/>
      <c r="U4" s="52"/>
      <c r="V4" s="52"/>
      <c r="W4" s="52"/>
      <c r="X4" s="52"/>
      <c r="Y4" s="52"/>
      <c r="Z4" s="52"/>
      <c r="AA4" s="52"/>
      <c r="AB4" s="52"/>
      <c r="AC4" s="52"/>
    </row>
    <row r="5">
      <c r="A5" s="52"/>
      <c r="B5" s="1021" t="s">
        <v>4010</v>
      </c>
      <c r="C5" s="1027">
        <v>0.7</v>
      </c>
      <c r="D5" s="52"/>
      <c r="E5" s="52"/>
      <c r="F5" s="52"/>
      <c r="G5" s="52"/>
      <c r="H5" s="530" t="s">
        <v>1277</v>
      </c>
      <c r="I5" s="1028">
        <v>3.1</v>
      </c>
      <c r="J5" s="52"/>
      <c r="K5" s="926"/>
      <c r="L5" s="52"/>
      <c r="M5" s="52"/>
      <c r="N5" s="52"/>
      <c r="O5" s="52"/>
      <c r="P5" s="52"/>
      <c r="Q5" s="52"/>
      <c r="R5" s="52"/>
      <c r="S5" s="52"/>
      <c r="T5" s="52"/>
      <c r="U5" s="52"/>
      <c r="V5" s="52"/>
      <c r="W5" s="52"/>
      <c r="X5" s="52"/>
      <c r="Y5" s="52"/>
      <c r="Z5" s="52"/>
      <c r="AA5" s="52"/>
      <c r="AB5" s="52"/>
      <c r="AC5" s="52"/>
    </row>
    <row r="6">
      <c r="A6" s="52"/>
      <c r="B6" s="1021" t="s">
        <v>4109</v>
      </c>
      <c r="C6" s="1027">
        <v>0.3</v>
      </c>
      <c r="D6" s="52"/>
      <c r="E6" s="52"/>
      <c r="F6" s="52"/>
      <c r="G6" s="52"/>
      <c r="H6" s="530" t="s">
        <v>1282</v>
      </c>
      <c r="I6" s="1028">
        <v>41.0</v>
      </c>
      <c r="J6" s="1024"/>
      <c r="K6" s="52"/>
      <c r="L6" s="52"/>
      <c r="M6" s="52"/>
      <c r="N6" s="52"/>
      <c r="O6" s="52"/>
      <c r="P6" s="52"/>
      <c r="Q6" s="52"/>
      <c r="R6" s="52"/>
      <c r="S6" s="52"/>
      <c r="T6" s="52"/>
      <c r="U6" s="52"/>
      <c r="V6" s="52"/>
      <c r="W6" s="52"/>
      <c r="X6" s="52"/>
      <c r="Y6" s="52"/>
      <c r="Z6" s="52"/>
      <c r="AA6" s="52"/>
      <c r="AB6" s="52"/>
      <c r="AC6" s="52"/>
    </row>
    <row r="7">
      <c r="A7" s="52"/>
      <c r="B7" s="1021" t="s">
        <v>4110</v>
      </c>
      <c r="C7" s="1030">
        <v>3.7</v>
      </c>
      <c r="D7" s="52"/>
      <c r="E7" s="52"/>
      <c r="F7" s="52"/>
      <c r="G7" s="52"/>
      <c r="H7" s="530" t="s">
        <v>1270</v>
      </c>
      <c r="I7" s="1028">
        <v>49.4</v>
      </c>
      <c r="J7" s="926"/>
      <c r="K7" s="926"/>
      <c r="L7" s="52"/>
      <c r="M7" s="52"/>
      <c r="N7" s="52"/>
      <c r="O7" s="52"/>
      <c r="P7" s="52"/>
      <c r="Q7" s="52"/>
      <c r="R7" s="52"/>
      <c r="S7" s="52"/>
      <c r="T7" s="52"/>
      <c r="U7" s="52"/>
      <c r="V7" s="52"/>
      <c r="W7" s="52"/>
      <c r="X7" s="52"/>
      <c r="Y7" s="52"/>
      <c r="Z7" s="52"/>
      <c r="AA7" s="52"/>
      <c r="AB7" s="52"/>
      <c r="AC7" s="52"/>
    </row>
    <row r="8" ht="36.75" customHeight="1">
      <c r="A8" s="52"/>
      <c r="B8" s="1031" t="s">
        <v>722</v>
      </c>
      <c r="C8" s="1032" t="s">
        <v>4111</v>
      </c>
      <c r="D8" s="52"/>
      <c r="E8" s="52"/>
      <c r="F8" s="52"/>
      <c r="G8" s="52"/>
      <c r="H8" s="926"/>
      <c r="I8" s="926"/>
      <c r="J8" s="926"/>
      <c r="K8" s="926"/>
      <c r="L8" s="1033"/>
      <c r="M8" s="1033"/>
      <c r="N8" s="1033"/>
      <c r="O8" s="52"/>
      <c r="P8" s="52"/>
      <c r="Q8" s="52"/>
      <c r="R8" s="52"/>
      <c r="S8" s="52"/>
      <c r="T8" s="52"/>
      <c r="U8" s="52"/>
      <c r="V8" s="52"/>
      <c r="W8" s="52"/>
      <c r="X8" s="52"/>
      <c r="Y8" s="52"/>
      <c r="Z8" s="52"/>
      <c r="AA8" s="52"/>
      <c r="AB8" s="52"/>
      <c r="AC8" s="52"/>
    </row>
    <row r="9">
      <c r="A9" s="52"/>
      <c r="B9" s="52"/>
      <c r="C9" s="52"/>
      <c r="D9" s="52"/>
      <c r="E9" s="52"/>
      <c r="F9" s="52"/>
      <c r="G9" s="52"/>
      <c r="H9" s="52"/>
      <c r="I9" s="52"/>
      <c r="J9" s="52"/>
      <c r="K9" s="52"/>
      <c r="L9" s="52"/>
      <c r="M9" s="52"/>
      <c r="N9" s="52"/>
      <c r="O9" s="52"/>
      <c r="P9" s="52"/>
      <c r="Q9" s="50"/>
      <c r="R9" s="929"/>
      <c r="S9" s="929"/>
      <c r="T9" s="929"/>
      <c r="U9" s="929"/>
      <c r="V9" s="929"/>
      <c r="W9" s="929"/>
      <c r="X9" s="929"/>
      <c r="Y9" s="929"/>
      <c r="Z9" s="929"/>
      <c r="AA9" s="929"/>
      <c r="AB9" s="929"/>
      <c r="AC9" s="929"/>
    </row>
    <row r="10" ht="15.0" customHeight="1">
      <c r="A10" s="52"/>
      <c r="B10" s="52"/>
      <c r="C10" s="930">
        <v>2019.0</v>
      </c>
      <c r="D10" s="930">
        <v>2020.0</v>
      </c>
      <c r="E10" s="930">
        <v>2021.0</v>
      </c>
      <c r="F10" s="930">
        <v>2022.0</v>
      </c>
      <c r="G10" s="930">
        <v>2023.0</v>
      </c>
      <c r="H10" s="930">
        <v>2024.0</v>
      </c>
      <c r="I10" s="930">
        <v>2025.0</v>
      </c>
      <c r="J10" s="930">
        <v>2026.0</v>
      </c>
      <c r="K10" s="930">
        <v>2027.0</v>
      </c>
      <c r="L10" s="930">
        <v>2028.0</v>
      </c>
      <c r="M10" s="930">
        <v>2029.0</v>
      </c>
      <c r="N10" s="1034">
        <v>2030.0</v>
      </c>
      <c r="O10" s="931" t="s">
        <v>4112</v>
      </c>
      <c r="P10" s="932"/>
      <c r="Q10" s="50"/>
      <c r="R10" s="929"/>
      <c r="S10" s="929"/>
      <c r="T10" s="929"/>
      <c r="U10" s="929"/>
      <c r="V10" s="929"/>
      <c r="W10" s="929"/>
      <c r="X10" s="929"/>
      <c r="Y10" s="929"/>
      <c r="Z10" s="929"/>
      <c r="AA10" s="929"/>
      <c r="AB10" s="929"/>
      <c r="AC10" s="929"/>
    </row>
    <row r="11">
      <c r="A11" s="52"/>
      <c r="B11" s="933" t="s">
        <v>769</v>
      </c>
      <c r="C11" s="934">
        <v>1.2467198E7</v>
      </c>
      <c r="D11" s="934">
        <v>1.2793465E7</v>
      </c>
      <c r="E11" s="934">
        <v>1.3079634E7</v>
      </c>
      <c r="F11" s="934">
        <v>1.3330306E7</v>
      </c>
      <c r="G11" s="934">
        <v>1.3556569E7</v>
      </c>
      <c r="H11" s="934">
        <v>1.3777053E7</v>
      </c>
      <c r="I11" s="934">
        <v>1.4005863E7</v>
      </c>
      <c r="J11" s="934">
        <v>1.4247337E7</v>
      </c>
      <c r="K11" s="934">
        <v>1.4497317E7</v>
      </c>
      <c r="L11" s="934">
        <v>1.4751901E7</v>
      </c>
      <c r="M11" s="934">
        <v>1.5003847E7</v>
      </c>
      <c r="N11" s="1035">
        <v>1.5247572E7</v>
      </c>
      <c r="O11" s="1036"/>
      <c r="P11" s="932"/>
      <c r="Q11" s="50"/>
      <c r="R11" s="929"/>
      <c r="S11" s="929"/>
      <c r="T11" s="929"/>
      <c r="U11" s="929"/>
      <c r="V11" s="929"/>
      <c r="W11" s="929"/>
      <c r="X11" s="929"/>
      <c r="Y11" s="929"/>
      <c r="Z11" s="929"/>
      <c r="AA11" s="929"/>
      <c r="AB11" s="929"/>
      <c r="AC11" s="929"/>
    </row>
    <row r="12">
      <c r="A12" s="52"/>
      <c r="B12" s="933" t="s">
        <v>790</v>
      </c>
      <c r="C12" s="934">
        <v>2978345.0</v>
      </c>
      <c r="D12" s="934">
        <v>2994600.0</v>
      </c>
      <c r="E12" s="934">
        <v>2999984.0</v>
      </c>
      <c r="F12" s="934">
        <v>2996163.0</v>
      </c>
      <c r="G12" s="934">
        <v>2986124.0</v>
      </c>
      <c r="H12" s="934">
        <v>2974263.0</v>
      </c>
      <c r="I12" s="934">
        <v>2963681.0</v>
      </c>
      <c r="J12" s="934">
        <v>2955210.0</v>
      </c>
      <c r="K12" s="934">
        <v>2947889.0</v>
      </c>
      <c r="L12" s="934">
        <v>2940885.0</v>
      </c>
      <c r="M12" s="934">
        <v>2932773.0</v>
      </c>
      <c r="N12" s="1035">
        <v>2922556.0</v>
      </c>
      <c r="O12" s="1036"/>
      <c r="P12" s="932"/>
      <c r="Q12" s="50"/>
      <c r="R12" s="929"/>
      <c r="S12" s="929"/>
      <c r="T12" s="929"/>
      <c r="U12" s="929"/>
      <c r="V12" s="929"/>
      <c r="W12" s="929"/>
      <c r="X12" s="929"/>
      <c r="Y12" s="929"/>
      <c r="Z12" s="929"/>
      <c r="AA12" s="929"/>
      <c r="AB12" s="929"/>
      <c r="AC12" s="929"/>
    </row>
    <row r="13">
      <c r="A13" s="52"/>
      <c r="B13" s="933" t="s">
        <v>4113</v>
      </c>
      <c r="C13" s="934"/>
      <c r="D13" s="934">
        <v>16255.0</v>
      </c>
      <c r="E13" s="934">
        <v>5384.0</v>
      </c>
      <c r="F13" s="934">
        <v>0.0</v>
      </c>
      <c r="G13" s="934">
        <v>0.0</v>
      </c>
      <c r="H13" s="934">
        <v>0.0</v>
      </c>
      <c r="I13" s="934">
        <v>0.0</v>
      </c>
      <c r="J13" s="934">
        <v>0.0</v>
      </c>
      <c r="K13" s="934">
        <v>0.0</v>
      </c>
      <c r="L13" s="934">
        <v>0.0</v>
      </c>
      <c r="M13" s="934">
        <v>0.0</v>
      </c>
      <c r="N13" s="934">
        <v>0.0</v>
      </c>
      <c r="O13" s="1036"/>
      <c r="P13" s="932"/>
      <c r="Q13" s="50"/>
      <c r="R13" s="929"/>
      <c r="S13" s="929"/>
      <c r="T13" s="929"/>
      <c r="U13" s="929"/>
      <c r="V13" s="929"/>
      <c r="W13" s="929"/>
      <c r="X13" s="929"/>
      <c r="Y13" s="929"/>
      <c r="Z13" s="929"/>
      <c r="AA13" s="929"/>
      <c r="AB13" s="929"/>
      <c r="AC13" s="929"/>
    </row>
    <row r="14">
      <c r="A14" s="52"/>
      <c r="B14" s="923" t="s">
        <v>4114</v>
      </c>
      <c r="C14" s="1037">
        <v>0.901</v>
      </c>
      <c r="D14" s="1037">
        <v>0.901</v>
      </c>
      <c r="E14" s="1037">
        <v>0.871</v>
      </c>
      <c r="F14" s="1037">
        <v>0.841</v>
      </c>
      <c r="G14" s="1037">
        <v>0.811</v>
      </c>
      <c r="H14" s="1037">
        <v>0.781</v>
      </c>
      <c r="I14" s="1037">
        <v>0.751</v>
      </c>
      <c r="J14" s="1037">
        <v>0.721</v>
      </c>
      <c r="K14" s="1037">
        <v>0.691</v>
      </c>
      <c r="L14" s="1037">
        <v>0.661</v>
      </c>
      <c r="M14" s="1037">
        <v>0.631</v>
      </c>
      <c r="N14" s="1038">
        <v>0.601</v>
      </c>
      <c r="O14" s="1036"/>
      <c r="P14" s="932"/>
      <c r="Q14" s="50"/>
      <c r="R14" s="929"/>
      <c r="S14" s="929"/>
      <c r="T14" s="929"/>
      <c r="U14" s="929"/>
      <c r="V14" s="929"/>
      <c r="W14" s="929"/>
      <c r="X14" s="929"/>
      <c r="Y14" s="929"/>
      <c r="Z14" s="929"/>
      <c r="AA14" s="929"/>
      <c r="AB14" s="929"/>
      <c r="AC14" s="929"/>
    </row>
    <row r="15">
      <c r="A15" s="52"/>
      <c r="B15" s="923" t="s">
        <v>4115</v>
      </c>
      <c r="C15" s="1037">
        <v>41.007</v>
      </c>
      <c r="D15" s="1037">
        <v>41.01</v>
      </c>
      <c r="E15" s="1037">
        <v>39.795</v>
      </c>
      <c r="F15" s="1037">
        <v>39.176</v>
      </c>
      <c r="G15" s="1037">
        <v>38.55</v>
      </c>
      <c r="H15" s="1037">
        <v>37.917</v>
      </c>
      <c r="I15" s="1037">
        <v>37.278</v>
      </c>
      <c r="J15" s="1037">
        <v>36.634</v>
      </c>
      <c r="K15" s="1037">
        <v>35.984</v>
      </c>
      <c r="L15" s="1037">
        <v>35.33</v>
      </c>
      <c r="M15" s="1037">
        <v>34.673</v>
      </c>
      <c r="N15" s="1038">
        <v>34.011</v>
      </c>
      <c r="O15" s="61"/>
      <c r="P15" s="932"/>
      <c r="Q15" s="50"/>
      <c r="R15" s="929"/>
      <c r="S15" s="929"/>
      <c r="T15" s="929"/>
      <c r="U15" s="929"/>
      <c r="V15" s="929"/>
      <c r="W15" s="929"/>
      <c r="X15" s="929"/>
      <c r="Y15" s="929"/>
      <c r="Z15" s="929"/>
      <c r="AA15" s="929"/>
      <c r="AB15" s="929"/>
      <c r="AC15" s="929"/>
    </row>
    <row r="16">
      <c r="A16" s="52"/>
      <c r="B16" s="935" t="s">
        <v>4116</v>
      </c>
      <c r="C16" s="936">
        <v>112329.45398</v>
      </c>
      <c r="D16" s="936">
        <v>115269.11965</v>
      </c>
      <c r="E16" s="936">
        <v>113923.61214</v>
      </c>
      <c r="F16" s="936">
        <v>112107.87345999999</v>
      </c>
      <c r="G16" s="936">
        <v>109943.77459</v>
      </c>
      <c r="H16" s="936">
        <v>107598.78393</v>
      </c>
      <c r="I16" s="936">
        <v>105184.03113</v>
      </c>
      <c r="J16" s="936">
        <v>102723.29977</v>
      </c>
      <c r="K16" s="936">
        <v>100176.46046999999</v>
      </c>
      <c r="L16" s="936">
        <v>97510.06561</v>
      </c>
      <c r="M16" s="936">
        <v>94674.27457000001</v>
      </c>
      <c r="N16" s="936">
        <v>91637.90772</v>
      </c>
      <c r="O16" s="932"/>
      <c r="P16" s="932"/>
      <c r="Q16" s="50"/>
      <c r="R16" s="929"/>
      <c r="S16" s="929"/>
      <c r="T16" s="929"/>
      <c r="U16" s="929"/>
      <c r="V16" s="929"/>
      <c r="W16" s="929"/>
      <c r="X16" s="929"/>
      <c r="Y16" s="929"/>
      <c r="Z16" s="929"/>
      <c r="AA16" s="929"/>
      <c r="AB16" s="929"/>
      <c r="AC16" s="929"/>
    </row>
    <row r="17">
      <c r="A17" s="52"/>
      <c r="B17" s="935" t="s">
        <v>4117</v>
      </c>
      <c r="C17" s="936">
        <v>1221329.9341499999</v>
      </c>
      <c r="D17" s="936">
        <v>1228085.46</v>
      </c>
      <c r="E17" s="936">
        <v>1193843.6328</v>
      </c>
      <c r="F17" s="936">
        <v>1173776.81688</v>
      </c>
      <c r="G17" s="936">
        <v>1151150.802</v>
      </c>
      <c r="H17" s="936">
        <v>1127751.30171</v>
      </c>
      <c r="I17" s="936">
        <v>1104801.00318</v>
      </c>
      <c r="J17" s="936">
        <v>1082611.6314</v>
      </c>
      <c r="K17" s="936">
        <v>1060768.37776</v>
      </c>
      <c r="L17" s="936">
        <v>1039014.6705</v>
      </c>
      <c r="M17" s="936">
        <v>1016880.38229</v>
      </c>
      <c r="N17" s="936">
        <v>993990.5211600001</v>
      </c>
      <c r="O17" s="932"/>
      <c r="P17" s="932"/>
      <c r="Q17" s="50"/>
      <c r="R17" s="929"/>
      <c r="S17" s="929"/>
      <c r="T17" s="929"/>
      <c r="U17" s="929"/>
      <c r="V17" s="929"/>
      <c r="W17" s="929"/>
      <c r="X17" s="929"/>
      <c r="Y17" s="929"/>
      <c r="Z17" s="929"/>
      <c r="AA17" s="929"/>
      <c r="AB17" s="929"/>
      <c r="AC17" s="929"/>
    </row>
    <row r="18" ht="15.75" customHeight="1">
      <c r="A18" s="52"/>
      <c r="B18" s="933" t="s">
        <v>24</v>
      </c>
      <c r="C18" s="1039">
        <v>1333659.3881299999</v>
      </c>
      <c r="D18" s="1039">
        <v>1343354.57965</v>
      </c>
      <c r="E18" s="1039">
        <v>1307767.2449400001</v>
      </c>
      <c r="F18" s="1039">
        <v>1285884.69034</v>
      </c>
      <c r="G18" s="1039">
        <v>1261094.57659</v>
      </c>
      <c r="H18" s="1039">
        <v>1235350.08564</v>
      </c>
      <c r="I18" s="1039">
        <v>1209985.03431</v>
      </c>
      <c r="J18" s="1039">
        <v>1185334.93117</v>
      </c>
      <c r="K18" s="1039">
        <v>1160944.83823</v>
      </c>
      <c r="L18" s="1039">
        <v>1136524.73611</v>
      </c>
      <c r="M18" s="1039">
        <v>1111554.65686</v>
      </c>
      <c r="N18" s="1039">
        <v>1085628.42888</v>
      </c>
      <c r="O18" s="932"/>
      <c r="P18" s="932"/>
      <c r="Q18" s="50"/>
      <c r="R18" s="929"/>
      <c r="S18" s="929"/>
      <c r="T18" s="929"/>
      <c r="U18" s="929"/>
      <c r="V18" s="929"/>
      <c r="W18" s="929"/>
      <c r="X18" s="929"/>
      <c r="Y18" s="929"/>
      <c r="Z18" s="929"/>
      <c r="AA18" s="929"/>
      <c r="AB18" s="929"/>
      <c r="AC18" s="929"/>
    </row>
    <row r="19" ht="15.75" customHeight="1">
      <c r="A19" s="52"/>
      <c r="B19" s="1040"/>
      <c r="C19" s="1041" t="s">
        <v>4118</v>
      </c>
      <c r="D19" s="1042"/>
      <c r="E19" s="1042"/>
      <c r="F19" s="1043"/>
      <c r="G19" s="1043"/>
      <c r="H19" s="1043"/>
      <c r="I19" s="1043"/>
      <c r="J19" s="1043"/>
      <c r="K19" s="1043"/>
      <c r="L19" s="1043"/>
      <c r="M19" s="1043"/>
      <c r="N19" s="1043"/>
      <c r="O19" s="1043"/>
      <c r="P19" s="1043"/>
      <c r="Q19" s="1043"/>
      <c r="R19" s="1043"/>
      <c r="S19" s="929"/>
      <c r="T19" s="929"/>
      <c r="U19" s="929"/>
      <c r="V19" s="929"/>
      <c r="W19" s="929"/>
      <c r="X19" s="929"/>
      <c r="Y19" s="929"/>
      <c r="Z19" s="929"/>
      <c r="AA19" s="929"/>
      <c r="AB19" s="929"/>
      <c r="AC19" s="929"/>
    </row>
    <row r="20" ht="15.75" customHeight="1">
      <c r="A20" s="52"/>
      <c r="B20" s="1040"/>
      <c r="C20" s="1042"/>
      <c r="D20" s="1042"/>
      <c r="E20" s="1042"/>
      <c r="F20" s="1043"/>
      <c r="G20" s="1043"/>
      <c r="H20" s="1043"/>
      <c r="I20" s="1043"/>
      <c r="J20" s="1043"/>
      <c r="K20" s="1043"/>
      <c r="L20" s="1043"/>
      <c r="M20" s="1043"/>
      <c r="N20" s="1043"/>
      <c r="O20" s="1043"/>
      <c r="P20" s="1043"/>
      <c r="Q20" s="1043"/>
      <c r="R20" s="1043"/>
      <c r="S20" s="929"/>
      <c r="T20" s="929"/>
      <c r="U20" s="929"/>
      <c r="V20" s="929"/>
      <c r="W20" s="929"/>
      <c r="X20" s="929"/>
      <c r="Y20" s="929"/>
      <c r="Z20" s="929"/>
      <c r="AA20" s="929"/>
      <c r="AB20" s="929"/>
      <c r="AC20" s="929"/>
    </row>
    <row r="21" ht="28.5" customHeight="1">
      <c r="A21" s="52"/>
      <c r="B21" s="1044" t="s">
        <v>4023</v>
      </c>
      <c r="C21" s="1022" t="s">
        <v>1590</v>
      </c>
      <c r="D21" s="1024"/>
      <c r="E21" s="1024"/>
      <c r="F21" s="1043"/>
      <c r="G21" s="1043"/>
      <c r="H21" s="1043"/>
      <c r="I21" s="1043"/>
      <c r="J21" s="1043"/>
      <c r="K21" s="1043"/>
      <c r="L21" s="1043"/>
      <c r="M21" s="1043"/>
      <c r="N21" s="1043"/>
      <c r="O21" s="1043"/>
      <c r="P21" s="1043"/>
      <c r="Q21" s="1043"/>
      <c r="R21" s="1043"/>
      <c r="S21" s="929"/>
      <c r="T21" s="929"/>
      <c r="U21" s="929"/>
      <c r="V21" s="929"/>
      <c r="W21" s="929"/>
      <c r="X21" s="929"/>
      <c r="Y21" s="929"/>
      <c r="Z21" s="929"/>
      <c r="AA21" s="929"/>
      <c r="AB21" s="929"/>
      <c r="AC21" s="929"/>
    </row>
    <row r="22" ht="15.75" customHeight="1">
      <c r="A22" s="52"/>
      <c r="B22" s="1044" t="s">
        <v>4027</v>
      </c>
      <c r="C22" s="1045">
        <v>911656.0</v>
      </c>
      <c r="D22" s="1046" t="s">
        <v>4028</v>
      </c>
      <c r="E22" s="1047"/>
      <c r="F22" s="1043"/>
      <c r="G22" s="1043"/>
      <c r="H22" s="1043"/>
      <c r="I22" s="1043"/>
      <c r="J22" s="1043"/>
      <c r="K22" s="1043"/>
      <c r="L22" s="1043"/>
      <c r="M22" s="1043"/>
      <c r="N22" s="1043"/>
      <c r="O22" s="1043"/>
      <c r="P22" s="1043"/>
      <c r="Q22" s="1043"/>
      <c r="R22" s="1043"/>
      <c r="S22" s="929"/>
      <c r="T22" s="929"/>
      <c r="U22" s="929"/>
      <c r="V22" s="929"/>
      <c r="W22" s="929"/>
      <c r="X22" s="929"/>
      <c r="Y22" s="929"/>
      <c r="Z22" s="929"/>
      <c r="AA22" s="929"/>
      <c r="AB22" s="929"/>
      <c r="AC22" s="929"/>
    </row>
    <row r="23" ht="15.75" customHeight="1">
      <c r="A23" s="52"/>
      <c r="B23" s="1044" t="s">
        <v>4119</v>
      </c>
      <c r="C23" s="1045">
        <v>252765.0</v>
      </c>
      <c r="D23" s="1046" t="s">
        <v>4031</v>
      </c>
      <c r="E23" s="1047"/>
      <c r="F23" s="1043"/>
      <c r="G23" s="1043"/>
      <c r="H23" s="1043"/>
      <c r="I23" s="1043"/>
      <c r="J23" s="1043"/>
      <c r="K23" s="1043"/>
      <c r="L23" s="1043"/>
      <c r="M23" s="1043"/>
      <c r="N23" s="1043"/>
      <c r="O23" s="1043"/>
      <c r="P23" s="1043"/>
      <c r="Q23" s="1043"/>
      <c r="R23" s="1043"/>
      <c r="S23" s="929"/>
      <c r="T23" s="929"/>
      <c r="U23" s="929"/>
      <c r="V23" s="929"/>
      <c r="W23" s="929"/>
      <c r="X23" s="929"/>
      <c r="Y23" s="929"/>
      <c r="Z23" s="929"/>
      <c r="AA23" s="929"/>
      <c r="AB23" s="929"/>
      <c r="AC23" s="929"/>
    </row>
    <row r="24" ht="15.75" customHeight="1">
      <c r="A24" s="52"/>
      <c r="B24" s="1044" t="s">
        <v>4032</v>
      </c>
      <c r="C24" s="1045">
        <v>499809.0</v>
      </c>
      <c r="D24" s="1046" t="s">
        <v>4033</v>
      </c>
      <c r="E24" s="1047"/>
      <c r="F24" s="1043"/>
      <c r="G24" s="1043"/>
      <c r="H24" s="1043"/>
      <c r="I24" s="1043"/>
      <c r="J24" s="1043"/>
      <c r="K24" s="1043"/>
      <c r="L24" s="1043"/>
      <c r="M24" s="1043"/>
      <c r="N24" s="1043"/>
      <c r="O24" s="1043"/>
      <c r="P24" s="1043"/>
      <c r="Q24" s="1043"/>
      <c r="R24" s="1043"/>
      <c r="S24" s="929"/>
      <c r="T24" s="929"/>
      <c r="U24" s="929"/>
      <c r="V24" s="929"/>
      <c r="W24" s="929"/>
      <c r="X24" s="929"/>
      <c r="Y24" s="929"/>
      <c r="Z24" s="929"/>
      <c r="AA24" s="929"/>
      <c r="AB24" s="929"/>
      <c r="AC24" s="929"/>
    </row>
    <row r="25" ht="15.75" customHeight="1">
      <c r="A25" s="52"/>
      <c r="B25" s="1044" t="s">
        <v>796</v>
      </c>
      <c r="C25" s="1048">
        <v>1664230.0</v>
      </c>
      <c r="D25" s="1049"/>
      <c r="E25" s="1024"/>
      <c r="F25" s="1043"/>
      <c r="G25" s="1043"/>
      <c r="H25" s="1043"/>
      <c r="I25" s="1043"/>
      <c r="J25" s="1043"/>
      <c r="K25" s="1043"/>
      <c r="L25" s="1043"/>
      <c r="M25" s="1043"/>
      <c r="N25" s="1043"/>
      <c r="O25" s="1043"/>
      <c r="P25" s="1043"/>
      <c r="Q25" s="1043"/>
      <c r="R25" s="1043"/>
      <c r="S25" s="929"/>
      <c r="T25" s="929"/>
      <c r="U25" s="929"/>
      <c r="V25" s="929"/>
      <c r="W25" s="929"/>
      <c r="X25" s="929"/>
      <c r="Y25" s="929"/>
      <c r="Z25" s="929"/>
      <c r="AA25" s="929"/>
      <c r="AB25" s="929"/>
      <c r="AC25" s="929"/>
    </row>
    <row r="26" ht="15.75" customHeight="1">
      <c r="A26" s="52"/>
      <c r="B26" s="1050" t="s">
        <v>4120</v>
      </c>
      <c r="C26" s="1051" t="s">
        <v>4121</v>
      </c>
      <c r="D26" s="1025"/>
      <c r="E26" s="926"/>
      <c r="F26" s="1043"/>
      <c r="G26" s="1043"/>
      <c r="H26" s="1043"/>
      <c r="I26" s="1043"/>
      <c r="J26" s="1043"/>
      <c r="K26" s="1043"/>
      <c r="L26" s="1043"/>
      <c r="M26" s="1043"/>
      <c r="N26" s="1043"/>
      <c r="O26" s="1043"/>
      <c r="P26" s="1043"/>
      <c r="Q26" s="1043"/>
      <c r="R26" s="1043"/>
      <c r="S26" s="929"/>
      <c r="T26" s="929"/>
      <c r="U26" s="929"/>
      <c r="V26" s="929"/>
      <c r="W26" s="929"/>
      <c r="X26" s="929"/>
      <c r="Y26" s="929"/>
      <c r="Z26" s="929"/>
      <c r="AA26" s="929"/>
      <c r="AB26" s="929"/>
      <c r="AC26" s="929"/>
    </row>
    <row r="27" ht="15.75" customHeight="1">
      <c r="A27" s="52"/>
      <c r="B27" s="1040"/>
      <c r="C27" s="1042"/>
      <c r="D27" s="1042"/>
      <c r="E27" s="1042"/>
      <c r="F27" s="1042"/>
      <c r="G27" s="1042"/>
      <c r="H27" s="1042"/>
      <c r="I27" s="1042"/>
      <c r="J27" s="1042"/>
      <c r="K27" s="1042"/>
      <c r="L27" s="1042"/>
      <c r="M27" s="1042"/>
      <c r="N27" s="1042"/>
      <c r="O27" s="932"/>
      <c r="P27" s="932"/>
      <c r="Q27" s="50"/>
      <c r="R27" s="929"/>
      <c r="S27" s="929"/>
      <c r="T27" s="929"/>
      <c r="U27" s="929"/>
      <c r="V27" s="929"/>
      <c r="W27" s="929"/>
      <c r="X27" s="929"/>
      <c r="Y27" s="929"/>
      <c r="Z27" s="929"/>
      <c r="AA27" s="929"/>
      <c r="AB27" s="929"/>
      <c r="AC27" s="929"/>
    </row>
    <row r="28" ht="15.75" customHeight="1">
      <c r="A28" s="52"/>
      <c r="B28" s="1052" t="s">
        <v>42</v>
      </c>
      <c r="C28" s="76"/>
      <c r="D28" s="1053" t="s">
        <v>1258</v>
      </c>
      <c r="E28" s="76"/>
      <c r="F28" s="52"/>
      <c r="G28" s="946" t="s">
        <v>774</v>
      </c>
      <c r="H28" s="68"/>
      <c r="I28" s="68"/>
      <c r="J28" s="76"/>
      <c r="K28" s="52"/>
      <c r="L28" s="943"/>
      <c r="M28" s="943"/>
      <c r="N28" s="943"/>
      <c r="O28" s="52"/>
      <c r="P28" s="52"/>
      <c r="Q28" s="52"/>
      <c r="R28" s="52"/>
      <c r="S28" s="52"/>
      <c r="T28" s="52"/>
      <c r="U28" s="52"/>
      <c r="V28" s="52"/>
      <c r="W28" s="52"/>
      <c r="X28" s="52"/>
      <c r="Y28" s="52"/>
      <c r="Z28" s="52"/>
      <c r="AA28" s="52"/>
      <c r="AB28" s="52"/>
      <c r="AC28" s="52"/>
    </row>
    <row r="29" ht="34.5" customHeight="1">
      <c r="A29" s="52"/>
      <c r="B29" s="1054" t="s">
        <v>1259</v>
      </c>
      <c r="C29" s="1054" t="s">
        <v>1260</v>
      </c>
      <c r="D29" s="914" t="s">
        <v>1261</v>
      </c>
      <c r="E29" s="914" t="s">
        <v>1262</v>
      </c>
      <c r="F29" s="52"/>
      <c r="G29" s="1055" t="s">
        <v>1263</v>
      </c>
      <c r="H29" s="68"/>
      <c r="I29" s="68"/>
      <c r="J29" s="76"/>
      <c r="K29" s="943"/>
      <c r="L29" s="943"/>
      <c r="M29" s="943"/>
      <c r="N29" s="943"/>
      <c r="O29" s="943"/>
      <c r="P29" s="52"/>
      <c r="Q29" s="52"/>
      <c r="R29" s="52"/>
      <c r="S29" s="52"/>
      <c r="T29" s="52"/>
      <c r="U29" s="52"/>
      <c r="V29" s="52"/>
      <c r="W29" s="52"/>
      <c r="X29" s="52"/>
      <c r="Y29" s="52"/>
      <c r="Z29" s="52"/>
      <c r="AA29" s="52"/>
      <c r="AB29" s="52"/>
      <c r="AC29" s="52"/>
    </row>
    <row r="30" ht="45.0" customHeight="1">
      <c r="A30" s="52"/>
      <c r="B30" s="1054" t="s">
        <v>1264</v>
      </c>
      <c r="C30" s="1056" t="s">
        <v>1265</v>
      </c>
      <c r="D30" s="1057">
        <v>30000.0</v>
      </c>
      <c r="E30" s="1057">
        <v>142500.0</v>
      </c>
      <c r="F30" s="52"/>
      <c r="G30" s="1055" t="s">
        <v>1266</v>
      </c>
      <c r="H30" s="68"/>
      <c r="I30" s="68"/>
      <c r="J30" s="76"/>
      <c r="K30" s="943"/>
      <c r="L30" s="943"/>
      <c r="M30" s="943"/>
      <c r="N30" s="943"/>
      <c r="O30" s="943"/>
      <c r="P30" s="52"/>
      <c r="Q30" s="52"/>
      <c r="R30" s="52"/>
      <c r="S30" s="52"/>
      <c r="T30" s="52"/>
      <c r="U30" s="52"/>
      <c r="V30" s="52"/>
      <c r="W30" s="52"/>
      <c r="X30" s="52"/>
      <c r="Y30" s="52"/>
      <c r="Z30" s="52"/>
      <c r="AA30" s="52"/>
      <c r="AB30" s="52"/>
      <c r="AC30" s="52"/>
    </row>
    <row r="31" ht="45.0" customHeight="1">
      <c r="A31" s="52"/>
      <c r="B31" s="1054" t="s">
        <v>1267</v>
      </c>
      <c r="C31" s="1056" t="s">
        <v>1268</v>
      </c>
      <c r="D31" s="1057">
        <v>30000.0</v>
      </c>
      <c r="E31" s="1057">
        <v>157500.0</v>
      </c>
      <c r="F31" s="52"/>
      <c r="G31" s="1055" t="s">
        <v>1269</v>
      </c>
      <c r="H31" s="68"/>
      <c r="I31" s="68"/>
      <c r="J31" s="76"/>
      <c r="K31" s="943"/>
      <c r="L31" s="943"/>
      <c r="M31" s="943"/>
      <c r="N31" s="943"/>
      <c r="O31" s="943"/>
      <c r="P31" s="52"/>
      <c r="Q31" s="52"/>
      <c r="R31" s="52"/>
      <c r="S31" s="52"/>
      <c r="T31" s="52"/>
      <c r="U31" s="52"/>
      <c r="V31" s="52"/>
      <c r="W31" s="52"/>
      <c r="X31" s="52"/>
      <c r="Y31" s="52"/>
      <c r="Z31" s="52"/>
      <c r="AA31" s="52"/>
      <c r="AB31" s="52"/>
      <c r="AC31" s="52"/>
    </row>
    <row r="32" ht="33.75" customHeight="1">
      <c r="A32" s="52"/>
      <c r="B32" s="1054" t="s">
        <v>1270</v>
      </c>
      <c r="C32" s="1056" t="s">
        <v>1271</v>
      </c>
      <c r="D32" s="1057">
        <v>100000.0</v>
      </c>
      <c r="E32" s="1057">
        <v>100000.0</v>
      </c>
      <c r="F32" s="52"/>
      <c r="G32" s="1055" t="s">
        <v>1272</v>
      </c>
      <c r="H32" s="68"/>
      <c r="I32" s="68"/>
      <c r="J32" s="76"/>
      <c r="K32" s="943"/>
      <c r="L32" s="943"/>
      <c r="M32" s="943"/>
      <c r="N32" s="943"/>
      <c r="O32" s="943"/>
      <c r="P32" s="52"/>
      <c r="Q32" s="52"/>
      <c r="R32" s="52"/>
      <c r="S32" s="52"/>
      <c r="T32" s="52"/>
      <c r="U32" s="52"/>
      <c r="V32" s="52"/>
      <c r="W32" s="52"/>
      <c r="X32" s="52"/>
      <c r="Y32" s="52"/>
      <c r="Z32" s="52"/>
      <c r="AA32" s="52"/>
      <c r="AB32" s="52"/>
      <c r="AC32" s="52"/>
    </row>
    <row r="33" ht="15.75" customHeight="1">
      <c r="A33" s="52"/>
      <c r="B33" s="1058"/>
      <c r="C33" s="1058"/>
      <c r="D33" s="936">
        <v>160000.0</v>
      </c>
      <c r="E33" s="1059"/>
      <c r="F33" s="52"/>
      <c r="G33" s="52"/>
      <c r="H33" s="52"/>
      <c r="I33" s="52"/>
      <c r="J33" s="52"/>
      <c r="K33" s="943"/>
      <c r="L33" s="943"/>
      <c r="M33" s="943"/>
      <c r="N33" s="943"/>
      <c r="O33" s="943"/>
      <c r="P33" s="52"/>
      <c r="Q33" s="52"/>
      <c r="R33" s="52"/>
      <c r="S33" s="52"/>
      <c r="T33" s="52"/>
      <c r="U33" s="52"/>
      <c r="V33" s="52"/>
      <c r="W33" s="52"/>
      <c r="X33" s="52"/>
      <c r="Y33" s="52"/>
      <c r="Z33" s="52"/>
      <c r="AA33" s="52"/>
      <c r="AB33" s="52"/>
      <c r="AC33" s="52"/>
    </row>
    <row r="34" ht="15.75" customHeight="1">
      <c r="A34" s="38"/>
      <c r="B34" s="38"/>
      <c r="C34" s="1007"/>
      <c r="D34" s="1060"/>
      <c r="E34" s="1061"/>
      <c r="F34" s="52"/>
      <c r="G34" s="52"/>
      <c r="H34" s="52"/>
      <c r="I34" s="52"/>
      <c r="J34" s="52"/>
      <c r="K34" s="943"/>
      <c r="L34" s="943"/>
      <c r="M34" s="943"/>
      <c r="N34" s="943"/>
      <c r="O34" s="943"/>
      <c r="P34" s="1062"/>
      <c r="Q34" s="1062"/>
      <c r="R34" s="1062"/>
      <c r="S34" s="1062"/>
      <c r="T34" s="1062"/>
      <c r="U34" s="1062"/>
      <c r="V34" s="1062"/>
      <c r="W34" s="1062"/>
      <c r="X34" s="1062"/>
      <c r="Y34" s="1062"/>
      <c r="Z34" s="1062"/>
      <c r="AA34" s="1062"/>
      <c r="AB34" s="1062"/>
      <c r="AC34" s="1062"/>
    </row>
    <row r="35" ht="15.75" customHeight="1">
      <c r="A35" s="52"/>
      <c r="B35" s="1063"/>
      <c r="C35" s="943"/>
      <c r="D35" s="943"/>
      <c r="E35" s="943"/>
      <c r="F35" s="943"/>
      <c r="G35" s="943"/>
      <c r="H35" s="943"/>
      <c r="I35" s="943"/>
      <c r="J35" s="943"/>
      <c r="K35" s="943"/>
      <c r="L35" s="943"/>
      <c r="M35" s="943"/>
      <c r="N35" s="943"/>
      <c r="O35" s="943"/>
      <c r="P35" s="52"/>
      <c r="Q35" s="52"/>
      <c r="R35" s="52"/>
      <c r="S35" s="52"/>
      <c r="T35" s="52"/>
      <c r="U35" s="52"/>
      <c r="V35" s="52"/>
      <c r="W35" s="52"/>
      <c r="X35" s="52"/>
      <c r="Y35" s="52"/>
      <c r="Z35" s="52"/>
      <c r="AA35" s="52"/>
      <c r="AB35" s="52"/>
      <c r="AC35" s="52"/>
    </row>
    <row r="36" ht="15.75" customHeight="1">
      <c r="A36" s="52"/>
      <c r="B36" s="1064" t="s">
        <v>4122</v>
      </c>
      <c r="C36" s="945"/>
      <c r="D36" s="932"/>
      <c r="E36" s="52"/>
      <c r="F36" s="52"/>
      <c r="G36" s="52"/>
      <c r="H36" s="52"/>
      <c r="I36" s="52"/>
      <c r="J36" s="52"/>
      <c r="K36" s="52"/>
      <c r="L36" s="52"/>
      <c r="M36" s="52"/>
      <c r="N36" s="52"/>
      <c r="O36" s="52"/>
      <c r="P36" s="52"/>
      <c r="Q36" s="52"/>
      <c r="R36" s="52"/>
      <c r="S36" s="52"/>
      <c r="T36" s="50"/>
      <c r="U36" s="50"/>
      <c r="V36" s="50"/>
      <c r="W36" s="50"/>
      <c r="X36" s="50"/>
      <c r="Y36" s="50"/>
      <c r="Z36" s="50"/>
      <c r="AA36" s="50"/>
      <c r="AB36" s="50"/>
      <c r="AC36" s="50"/>
    </row>
    <row r="37" ht="15.75" customHeight="1">
      <c r="A37" s="52"/>
      <c r="B37" s="1065" t="s">
        <v>42</v>
      </c>
      <c r="C37" s="414"/>
      <c r="D37" s="415"/>
      <c r="E37" s="949" t="s">
        <v>325</v>
      </c>
      <c r="F37" s="949" t="s">
        <v>326</v>
      </c>
      <c r="G37" s="949" t="s">
        <v>327</v>
      </c>
      <c r="H37" s="949" t="s">
        <v>328</v>
      </c>
      <c r="I37" s="949" t="s">
        <v>329</v>
      </c>
      <c r="J37" s="949" t="s">
        <v>330</v>
      </c>
      <c r="K37" s="949" t="s">
        <v>331</v>
      </c>
      <c r="L37" s="949" t="s">
        <v>332</v>
      </c>
      <c r="M37" s="949" t="s">
        <v>333</v>
      </c>
      <c r="N37" s="949" t="s">
        <v>334</v>
      </c>
      <c r="O37" s="52"/>
      <c r="P37" s="52"/>
      <c r="Q37" s="52"/>
      <c r="R37" s="52"/>
      <c r="S37" s="52"/>
      <c r="T37" s="52"/>
      <c r="U37" s="52"/>
      <c r="V37" s="52"/>
      <c r="W37" s="52"/>
      <c r="X37" s="52"/>
      <c r="Y37" s="52"/>
      <c r="Z37" s="52"/>
      <c r="AA37" s="52"/>
      <c r="AB37" s="52"/>
      <c r="AC37" s="52"/>
    </row>
    <row r="38" ht="24.0" customHeight="1">
      <c r="A38" s="52"/>
      <c r="B38" s="491" t="s">
        <v>1336</v>
      </c>
      <c r="C38" s="930">
        <v>2019.0</v>
      </c>
      <c r="D38" s="930">
        <v>2020.0</v>
      </c>
      <c r="E38" s="930">
        <v>2021.0</v>
      </c>
      <c r="F38" s="930">
        <v>2022.0</v>
      </c>
      <c r="G38" s="930">
        <v>2023.0</v>
      </c>
      <c r="H38" s="930">
        <v>2024.0</v>
      </c>
      <c r="I38" s="930">
        <v>2025.0</v>
      </c>
      <c r="J38" s="930">
        <v>2026.0</v>
      </c>
      <c r="K38" s="930">
        <v>2027.0</v>
      </c>
      <c r="L38" s="930">
        <v>2028.0</v>
      </c>
      <c r="M38" s="930">
        <v>2029.0</v>
      </c>
      <c r="N38" s="930">
        <v>2030.0</v>
      </c>
      <c r="O38" s="52"/>
      <c r="P38" s="52"/>
      <c r="Q38" s="52"/>
      <c r="R38" s="52"/>
      <c r="S38" s="52"/>
      <c r="T38" s="52"/>
      <c r="U38" s="52"/>
      <c r="V38" s="52"/>
      <c r="W38" s="52"/>
      <c r="X38" s="52"/>
      <c r="Y38" s="52"/>
      <c r="Z38" s="52"/>
      <c r="AA38" s="52"/>
      <c r="AB38" s="52"/>
      <c r="AC38" s="52"/>
    </row>
    <row r="39" ht="15.75" customHeight="1">
      <c r="A39" s="52"/>
      <c r="B39" s="35" t="s">
        <v>1276</v>
      </c>
      <c r="C39" s="1066">
        <v>0.06521</v>
      </c>
      <c r="D39" s="938">
        <v>0.06485603334335137</v>
      </c>
      <c r="E39" s="938">
        <v>0.06973966442821028</v>
      </c>
      <c r="F39" s="938">
        <v>0.07483500645659132</v>
      </c>
      <c r="G39" s="938">
        <v>0.08116544034392531</v>
      </c>
      <c r="H39" s="938">
        <v>0.0874958742312593</v>
      </c>
      <c r="I39" s="938">
        <v>0.0938263081185933</v>
      </c>
      <c r="J39" s="938">
        <v>0.1001567420059273</v>
      </c>
      <c r="K39" s="938">
        <v>0.10648717589326129</v>
      </c>
      <c r="L39" s="938">
        <v>0.11281760978059528</v>
      </c>
      <c r="M39" s="938">
        <v>0.11914804366792928</v>
      </c>
      <c r="N39" s="938">
        <v>0.12547847755526326</v>
      </c>
      <c r="O39" s="52"/>
      <c r="P39" s="52"/>
      <c r="Q39" s="52"/>
      <c r="R39" s="52"/>
      <c r="S39" s="52"/>
      <c r="T39" s="52"/>
      <c r="U39" s="52"/>
      <c r="V39" s="52"/>
      <c r="W39" s="52"/>
      <c r="X39" s="52"/>
      <c r="Y39" s="52"/>
      <c r="Z39" s="52"/>
      <c r="AA39" s="52"/>
      <c r="AB39" s="52"/>
      <c r="AC39" s="52"/>
    </row>
    <row r="40" ht="15.75" customHeight="1">
      <c r="A40" s="52"/>
      <c r="B40" s="1067" t="s">
        <v>1277</v>
      </c>
      <c r="C40" s="1066">
        <v>0.0305</v>
      </c>
      <c r="D40" s="938">
        <v>0.0303344428304281</v>
      </c>
      <c r="E40" s="938">
        <v>0.030280002326679073</v>
      </c>
      <c r="F40" s="938">
        <v>0.030318618346198117</v>
      </c>
      <c r="G40" s="938">
        <v>0.030420545998759593</v>
      </c>
      <c r="H40" s="938">
        <v>0.030541859445516416</v>
      </c>
      <c r="I40" s="938">
        <v>0.030650910978610717</v>
      </c>
      <c r="J40" s="938">
        <v>0.03073877067957945</v>
      </c>
      <c r="K40" s="938">
        <v>0.03081510955806002</v>
      </c>
      <c r="L40" s="938">
        <v>0.03088849870022119</v>
      </c>
      <c r="M40" s="938">
        <v>0.03097393575977411</v>
      </c>
      <c r="N40" s="938">
        <v>0.031082217928416082</v>
      </c>
      <c r="O40" s="52"/>
      <c r="P40" s="52"/>
      <c r="Q40" s="52"/>
      <c r="R40" s="52"/>
      <c r="S40" s="52"/>
      <c r="T40" s="52"/>
      <c r="U40" s="52"/>
      <c r="V40" s="52"/>
      <c r="W40" s="52"/>
      <c r="X40" s="52"/>
      <c r="Y40" s="52"/>
      <c r="Z40" s="52"/>
      <c r="AA40" s="52"/>
      <c r="AB40" s="52"/>
      <c r="AC40" s="52"/>
    </row>
    <row r="41" ht="15.75" customHeight="1">
      <c r="A41" s="52"/>
      <c r="B41" s="1067" t="s">
        <v>1275</v>
      </c>
      <c r="C41" s="1068">
        <v>0.41007</v>
      </c>
      <c r="D41" s="938">
        <v>0.41327220134575565</v>
      </c>
      <c r="E41" s="938">
        <v>0.3876583788946874</v>
      </c>
      <c r="F41" s="938">
        <v>0.36017664397764737</v>
      </c>
      <c r="G41" s="938">
        <v>0.34105402161528986</v>
      </c>
      <c r="H41" s="938">
        <v>0.32193139925293235</v>
      </c>
      <c r="I41" s="938">
        <v>0.30280877689057484</v>
      </c>
      <c r="J41" s="938">
        <v>0.2836861545282173</v>
      </c>
      <c r="K41" s="938">
        <v>0.2645635321658598</v>
      </c>
      <c r="L41" s="938">
        <v>0.24544090980350228</v>
      </c>
      <c r="M41" s="938">
        <v>0.22631828744114474</v>
      </c>
      <c r="N41" s="938">
        <v>0.20719566507878712</v>
      </c>
      <c r="O41" s="52"/>
      <c r="P41" s="52"/>
      <c r="Q41" s="52"/>
      <c r="R41" s="52"/>
      <c r="S41" s="52"/>
      <c r="T41" s="52"/>
      <c r="U41" s="52"/>
      <c r="V41" s="52"/>
      <c r="W41" s="52"/>
      <c r="X41" s="52"/>
      <c r="Y41" s="52"/>
      <c r="Z41" s="52"/>
      <c r="AA41" s="52"/>
      <c r="AB41" s="52"/>
      <c r="AC41" s="52"/>
    </row>
    <row r="42" ht="15.75" customHeight="1">
      <c r="A42" s="52"/>
      <c r="B42" s="35" t="s">
        <v>1270</v>
      </c>
      <c r="C42" s="1068">
        <v>0.49422</v>
      </c>
      <c r="D42" s="938">
        <v>0.4915373224804648</v>
      </c>
      <c r="E42" s="938">
        <v>0.5073219276836143</v>
      </c>
      <c r="F42" s="938">
        <v>0.524656924840204</v>
      </c>
      <c r="G42" s="938">
        <v>0.530585742896501</v>
      </c>
      <c r="H42" s="938">
        <v>0.5365145609527979</v>
      </c>
      <c r="I42" s="938">
        <v>0.5424433790090949</v>
      </c>
      <c r="J42" s="938">
        <v>0.5483721970653919</v>
      </c>
      <c r="K42" s="938">
        <v>0.5543010151216888</v>
      </c>
      <c r="L42" s="938">
        <v>0.5602298331779858</v>
      </c>
      <c r="M42" s="938">
        <v>0.5661586512342828</v>
      </c>
      <c r="N42" s="938">
        <v>0.5720874692905799</v>
      </c>
      <c r="O42" s="52"/>
      <c r="P42" s="52"/>
      <c r="Q42" s="52"/>
      <c r="R42" s="52"/>
      <c r="S42" s="52"/>
      <c r="T42" s="52"/>
      <c r="U42" s="52"/>
      <c r="V42" s="52"/>
      <c r="W42" s="52"/>
      <c r="X42" s="52"/>
      <c r="Y42" s="52"/>
      <c r="Z42" s="52"/>
      <c r="AA42" s="52"/>
      <c r="AB42" s="52"/>
      <c r="AC42" s="52"/>
    </row>
    <row r="43" ht="15.75" customHeight="1">
      <c r="A43" s="52"/>
      <c r="B43" s="35" t="s">
        <v>4123</v>
      </c>
      <c r="C43" s="1069"/>
      <c r="D43" s="938"/>
      <c r="E43" s="1070">
        <v>0.00500002666680889</v>
      </c>
      <c r="F43" s="1070">
        <v>0.010012806379359201</v>
      </c>
      <c r="G43" s="938">
        <v>0.016780726850308497</v>
      </c>
      <c r="H43" s="938">
        <v>0.02354864732125779</v>
      </c>
      <c r="I43" s="938">
        <v>0.030316567792207084</v>
      </c>
      <c r="J43" s="938">
        <v>0.03708448826315638</v>
      </c>
      <c r="K43" s="938">
        <v>0.043852408734105675</v>
      </c>
      <c r="L43" s="938">
        <v>0.05062032920505497</v>
      </c>
      <c r="M43" s="938">
        <v>0.05738824967600427</v>
      </c>
      <c r="N43" s="1070">
        <v>0.06415617014695356</v>
      </c>
      <c r="O43" s="52"/>
      <c r="P43" s="52"/>
      <c r="Q43" s="52"/>
      <c r="R43" s="52"/>
      <c r="S43" s="52"/>
      <c r="T43" s="52"/>
      <c r="U43" s="52"/>
      <c r="V43" s="52"/>
      <c r="W43" s="52"/>
      <c r="X43" s="52"/>
      <c r="Y43" s="52"/>
      <c r="Z43" s="52"/>
      <c r="AA43" s="52"/>
      <c r="AB43" s="52"/>
      <c r="AC43" s="52"/>
    </row>
    <row r="44" ht="15.75" customHeight="1">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row>
    <row r="45" ht="15.75" customHeight="1">
      <c r="A45" s="52"/>
      <c r="B45" s="1067" t="s">
        <v>4124</v>
      </c>
      <c r="C45" s="1068">
        <v>0.03</v>
      </c>
      <c r="D45" s="938">
        <v>0.03</v>
      </c>
      <c r="E45" s="938">
        <v>0.0321647429962489</v>
      </c>
      <c r="F45" s="938">
        <v>0.03459812423841226</v>
      </c>
      <c r="G45" s="938">
        <v>0.03797218150776293</v>
      </c>
      <c r="H45" s="938">
        <v>0.041587557904749044</v>
      </c>
      <c r="I45" s="938">
        <v>0.045471103015541844</v>
      </c>
      <c r="J45" s="938">
        <v>0.04965380294741276</v>
      </c>
      <c r="K45" s="938">
        <v>0.05417160884435594</v>
      </c>
      <c r="L45" s="938">
        <v>0.059066472847567254</v>
      </c>
      <c r="M45" s="938">
        <v>0.06438765473666984</v>
      </c>
      <c r="N45" s="938">
        <v>0.0701933855207164</v>
      </c>
      <c r="O45" s="52"/>
      <c r="P45" s="52"/>
      <c r="Q45" s="52"/>
      <c r="R45" s="52"/>
      <c r="S45" s="52"/>
      <c r="T45" s="52"/>
      <c r="U45" s="52"/>
      <c r="V45" s="52"/>
      <c r="W45" s="52"/>
      <c r="X45" s="52"/>
      <c r="Y45" s="52"/>
      <c r="Z45" s="52"/>
      <c r="AA45" s="52"/>
      <c r="AB45" s="52"/>
      <c r="AC45" s="52"/>
    </row>
    <row r="46" ht="15.75" customHeight="1">
      <c r="A46" s="52"/>
      <c r="B46" s="1071"/>
      <c r="C46" s="1072"/>
      <c r="D46" s="1073"/>
      <c r="E46" s="1073"/>
      <c r="F46" s="1073"/>
      <c r="G46" s="1073"/>
      <c r="H46" s="1073"/>
      <c r="I46" s="1073"/>
      <c r="J46" s="1073"/>
      <c r="K46" s="1073"/>
      <c r="L46" s="1073"/>
      <c r="M46" s="1073"/>
      <c r="N46" s="1074"/>
      <c r="O46" s="52"/>
      <c r="P46" s="52"/>
      <c r="Q46" s="52"/>
      <c r="R46" s="52"/>
      <c r="S46" s="52"/>
      <c r="T46" s="52"/>
      <c r="U46" s="52"/>
      <c r="V46" s="52"/>
      <c r="W46" s="52"/>
      <c r="X46" s="52"/>
      <c r="Y46" s="52"/>
      <c r="Z46" s="52"/>
      <c r="AA46" s="52"/>
      <c r="AB46" s="52"/>
      <c r="AC46" s="52"/>
    </row>
    <row r="47" ht="15.75" customHeight="1">
      <c r="A47" s="52"/>
      <c r="B47" s="1071"/>
      <c r="C47" s="1072"/>
      <c r="D47" s="1073"/>
      <c r="E47" s="1073"/>
      <c r="F47" s="1073"/>
      <c r="G47" s="1073"/>
      <c r="H47" s="1073"/>
      <c r="I47" s="1073"/>
      <c r="J47" s="1073"/>
      <c r="K47" s="1073"/>
      <c r="L47" s="1073"/>
      <c r="M47" s="1073"/>
      <c r="N47" s="1071"/>
      <c r="O47" s="52"/>
      <c r="P47" s="52"/>
      <c r="Q47" s="52"/>
      <c r="R47" s="52"/>
      <c r="S47" s="52"/>
      <c r="T47" s="52"/>
      <c r="U47" s="52"/>
      <c r="V47" s="52"/>
      <c r="W47" s="52"/>
      <c r="X47" s="52"/>
      <c r="Y47" s="52"/>
      <c r="Z47" s="52"/>
      <c r="AA47" s="52"/>
      <c r="AB47" s="52"/>
      <c r="AC47" s="52"/>
    </row>
    <row r="48" ht="15.75" customHeight="1">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row>
    <row r="49" ht="15.75" customHeight="1">
      <c r="A49" s="52"/>
      <c r="B49" s="951" t="s">
        <v>4125</v>
      </c>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row>
    <row r="50" ht="15.75" customHeight="1">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row>
    <row r="51" ht="15.75" customHeight="1">
      <c r="A51" s="52"/>
      <c r="B51" s="1067" t="s">
        <v>4126</v>
      </c>
      <c r="C51" s="950">
        <v>4518920.756355</v>
      </c>
      <c r="D51" s="950">
        <v>4579064.256355</v>
      </c>
      <c r="E51" s="950">
        <v>4341746.961116904</v>
      </c>
      <c r="F51" s="950">
        <v>4070371.1658788095</v>
      </c>
      <c r="G51" s="950">
        <v>3897678.3920672657</v>
      </c>
      <c r="H51" s="950">
        <v>3723773.92168092</v>
      </c>
      <c r="I51" s="950">
        <v>3552666.1738521117</v>
      </c>
      <c r="J51" s="950">
        <v>3385103.803425451</v>
      </c>
      <c r="K51" s="950">
        <v>3219699.876832688</v>
      </c>
      <c r="L51" s="950">
        <v>3055405.193797921</v>
      </c>
      <c r="M51" s="950">
        <v>2890764.511178596</v>
      </c>
      <c r="N51" s="950">
        <v>2725025.2658788087</v>
      </c>
      <c r="O51" s="52"/>
      <c r="P51" s="52"/>
      <c r="Q51" s="52"/>
      <c r="R51" s="52"/>
      <c r="S51" s="52"/>
      <c r="T51" s="52"/>
      <c r="U51" s="52"/>
      <c r="V51" s="52"/>
      <c r="W51" s="52"/>
      <c r="X51" s="52"/>
      <c r="Y51" s="52"/>
      <c r="Z51" s="52"/>
      <c r="AA51" s="52"/>
      <c r="AB51" s="52"/>
      <c r="AC51" s="52"/>
    </row>
    <row r="52" ht="15.75" customHeight="1">
      <c r="A52" s="52"/>
      <c r="B52" s="1067" t="s">
        <v>4127</v>
      </c>
      <c r="C52" s="950">
        <v>4518920.756355</v>
      </c>
      <c r="D52" s="950">
        <v>4543583.8014</v>
      </c>
      <c r="E52" s="950">
        <v>4551752.723856</v>
      </c>
      <c r="F52" s="950">
        <v>4545955.277217001</v>
      </c>
      <c r="G52" s="950">
        <v>4530723.514116</v>
      </c>
      <c r="H52" s="950">
        <v>4512727.305117</v>
      </c>
      <c r="I52" s="950">
        <v>4496671.670379</v>
      </c>
      <c r="J52" s="950">
        <v>4483818.96939</v>
      </c>
      <c r="K52" s="950">
        <v>4472711.116251</v>
      </c>
      <c r="L52" s="950">
        <v>4462084.234215</v>
      </c>
      <c r="M52" s="950">
        <v>4449776.229207001</v>
      </c>
      <c r="N52" s="950">
        <v>4434274.394004</v>
      </c>
      <c r="O52" s="52"/>
      <c r="P52" s="52"/>
      <c r="Q52" s="52"/>
      <c r="R52" s="52"/>
      <c r="S52" s="52"/>
      <c r="T52" s="52"/>
      <c r="U52" s="52"/>
      <c r="V52" s="52"/>
      <c r="W52" s="52"/>
      <c r="X52" s="52"/>
      <c r="Y52" s="52"/>
      <c r="Z52" s="52"/>
      <c r="AA52" s="52"/>
      <c r="AB52" s="52"/>
      <c r="AC52" s="52"/>
    </row>
    <row r="53" ht="15.75" customHeight="1">
      <c r="A53" s="52"/>
      <c r="B53" s="1075" t="s">
        <v>4128</v>
      </c>
      <c r="C53" s="1076">
        <v>0.0</v>
      </c>
      <c r="D53" s="1076">
        <v>-35480.4549549995</v>
      </c>
      <c r="E53" s="937">
        <v>210005.76273909584</v>
      </c>
      <c r="F53" s="937">
        <v>475584.1113381912</v>
      </c>
      <c r="G53" s="937">
        <v>633045.1220487347</v>
      </c>
      <c r="H53" s="937">
        <v>788953.3834360801</v>
      </c>
      <c r="I53" s="937">
        <v>944005.4965268881</v>
      </c>
      <c r="J53" s="937">
        <v>1098715.1659645494</v>
      </c>
      <c r="K53" s="937">
        <v>1253011.239418312</v>
      </c>
      <c r="L53" s="937">
        <v>1406679.0404170789</v>
      </c>
      <c r="M53" s="937">
        <v>1559011.7180284047</v>
      </c>
      <c r="N53" s="937">
        <v>1709249.1281251917</v>
      </c>
      <c r="O53" s="52"/>
      <c r="P53" s="52"/>
      <c r="Q53" s="52"/>
      <c r="R53" s="52"/>
      <c r="S53" s="52"/>
      <c r="T53" s="52"/>
      <c r="U53" s="52"/>
      <c r="V53" s="52"/>
      <c r="W53" s="52"/>
      <c r="X53" s="52"/>
      <c r="Y53" s="52"/>
      <c r="Z53" s="52"/>
      <c r="AA53" s="52"/>
      <c r="AB53" s="52"/>
      <c r="AC53" s="52"/>
    </row>
    <row r="54" ht="15.75" customHeight="1">
      <c r="A54" s="52"/>
      <c r="B54" s="52"/>
      <c r="C54" s="52"/>
      <c r="D54" s="856"/>
      <c r="E54" s="856"/>
      <c r="F54" s="856"/>
      <c r="G54" s="856"/>
      <c r="H54" s="856"/>
      <c r="I54" s="856"/>
      <c r="J54" s="856"/>
      <c r="K54" s="856"/>
      <c r="L54" s="856"/>
      <c r="M54" s="856"/>
      <c r="N54" s="856"/>
      <c r="O54" s="52"/>
      <c r="P54" s="52"/>
      <c r="Q54" s="52"/>
      <c r="R54" s="52"/>
      <c r="S54" s="52"/>
      <c r="T54" s="52"/>
      <c r="U54" s="52"/>
      <c r="V54" s="52"/>
      <c r="W54" s="52"/>
      <c r="X54" s="52"/>
      <c r="Y54" s="52"/>
      <c r="Z54" s="52"/>
      <c r="AA54" s="52"/>
      <c r="AB54" s="52"/>
      <c r="AC54" s="52"/>
    </row>
    <row r="55" ht="15.75" customHeight="1">
      <c r="A55" s="52"/>
      <c r="B55" s="1077" t="s">
        <v>4129</v>
      </c>
      <c r="C55" s="945"/>
      <c r="D55" s="93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row>
    <row r="56" ht="15.75" customHeight="1">
      <c r="A56" s="52"/>
      <c r="B56" s="1078" t="s">
        <v>42</v>
      </c>
      <c r="C56" s="68"/>
      <c r="D56" s="76"/>
      <c r="E56" s="917" t="s">
        <v>325</v>
      </c>
      <c r="F56" s="917" t="s">
        <v>326</v>
      </c>
      <c r="G56" s="917" t="s">
        <v>327</v>
      </c>
      <c r="H56" s="917" t="s">
        <v>328</v>
      </c>
      <c r="I56" s="917" t="s">
        <v>329</v>
      </c>
      <c r="J56" s="917" t="s">
        <v>330</v>
      </c>
      <c r="K56" s="917" t="s">
        <v>331</v>
      </c>
      <c r="L56" s="917" t="s">
        <v>332</v>
      </c>
      <c r="M56" s="917" t="s">
        <v>333</v>
      </c>
      <c r="N56" s="917" t="s">
        <v>334</v>
      </c>
      <c r="O56" s="52"/>
      <c r="P56" s="52"/>
      <c r="Q56" s="52"/>
      <c r="R56" s="52"/>
      <c r="S56" s="52"/>
      <c r="T56" s="52"/>
      <c r="U56" s="52"/>
      <c r="V56" s="52"/>
      <c r="W56" s="52"/>
      <c r="X56" s="52"/>
      <c r="Y56" s="52"/>
      <c r="Z56" s="52"/>
      <c r="AA56" s="52"/>
      <c r="AB56" s="52"/>
      <c r="AC56" s="52"/>
    </row>
    <row r="57" ht="15.75" customHeight="1">
      <c r="A57" s="52"/>
      <c r="B57" s="1079" t="s">
        <v>1336</v>
      </c>
      <c r="C57" s="950">
        <v>2019.0</v>
      </c>
      <c r="D57" s="950">
        <v>2020.0</v>
      </c>
      <c r="E57" s="950">
        <v>2021.0</v>
      </c>
      <c r="F57" s="950">
        <v>2022.0</v>
      </c>
      <c r="G57" s="950">
        <v>2023.0</v>
      </c>
      <c r="H57" s="950">
        <v>2024.0</v>
      </c>
      <c r="I57" s="950">
        <v>2025.0</v>
      </c>
      <c r="J57" s="950">
        <v>2026.0</v>
      </c>
      <c r="K57" s="950">
        <v>2027.0</v>
      </c>
      <c r="L57" s="950">
        <v>2028.0</v>
      </c>
      <c r="M57" s="950">
        <v>2029.0</v>
      </c>
      <c r="N57" s="950">
        <v>2030.0</v>
      </c>
      <c r="O57" s="52"/>
      <c r="P57" s="52"/>
      <c r="Q57" s="52"/>
      <c r="R57" s="52"/>
      <c r="S57" s="52"/>
      <c r="T57" s="52"/>
      <c r="U57" s="52"/>
      <c r="V57" s="52"/>
      <c r="W57" s="52"/>
      <c r="X57" s="52"/>
      <c r="Y57" s="52"/>
      <c r="Z57" s="52"/>
      <c r="AA57" s="52"/>
      <c r="AB57" s="52"/>
      <c r="AC57" s="52"/>
    </row>
    <row r="58" ht="15.75" customHeight="1">
      <c r="A58" s="52"/>
      <c r="B58" s="35" t="s">
        <v>1276</v>
      </c>
      <c r="C58" s="1080">
        <v>194217.87745</v>
      </c>
      <c r="D58" s="1080">
        <v>194217.87745</v>
      </c>
      <c r="E58" s="1080">
        <v>209217.87745</v>
      </c>
      <c r="F58" s="1080">
        <v>224217.87745</v>
      </c>
      <c r="G58" s="1080">
        <v>242370.06938156363</v>
      </c>
      <c r="H58" s="1080">
        <v>260235.741378688</v>
      </c>
      <c r="I58" s="1080">
        <v>278071.2466712207</v>
      </c>
      <c r="J58" s="1080">
        <v>295984.2055433364</v>
      </c>
      <c r="K58" s="1080">
        <v>313912.3744568101</v>
      </c>
      <c r="L58" s="1080">
        <v>331783.61633960594</v>
      </c>
      <c r="M58" s="1080">
        <v>349434.16547212395</v>
      </c>
      <c r="N58" s="1080">
        <v>366717.87744999997</v>
      </c>
      <c r="O58" s="52"/>
      <c r="P58" s="52"/>
      <c r="Q58" s="52"/>
      <c r="R58" s="52"/>
      <c r="S58" s="52"/>
      <c r="T58" s="52"/>
      <c r="U58" s="52"/>
      <c r="V58" s="52"/>
      <c r="W58" s="52"/>
      <c r="X58" s="52"/>
      <c r="Y58" s="52"/>
      <c r="Z58" s="52"/>
      <c r="AA58" s="52"/>
      <c r="AB58" s="52"/>
      <c r="AC58" s="52"/>
    </row>
    <row r="59" ht="15.75" customHeight="1">
      <c r="A59" s="52"/>
      <c r="B59" s="1067" t="s">
        <v>1277</v>
      </c>
      <c r="C59" s="1080">
        <v>90839.52249999999</v>
      </c>
      <c r="D59" s="1080">
        <v>90839.52249999999</v>
      </c>
      <c r="E59" s="1080">
        <v>90839.52249999999</v>
      </c>
      <c r="F59" s="1080">
        <v>90839.52249999999</v>
      </c>
      <c r="G59" s="1080">
        <v>90839.52249999999</v>
      </c>
      <c r="H59" s="1080">
        <v>90839.52249999999</v>
      </c>
      <c r="I59" s="1080">
        <v>90839.52249999999</v>
      </c>
      <c r="J59" s="1080">
        <v>90839.52249999999</v>
      </c>
      <c r="K59" s="1080">
        <v>90839.52249999999</v>
      </c>
      <c r="L59" s="1080">
        <v>90839.52249999999</v>
      </c>
      <c r="M59" s="1080">
        <v>90839.52249999999</v>
      </c>
      <c r="N59" s="1080">
        <v>90839.52249999999</v>
      </c>
      <c r="O59" s="52"/>
      <c r="P59" s="52"/>
      <c r="Q59" s="52"/>
      <c r="R59" s="52"/>
      <c r="S59" s="52"/>
      <c r="T59" s="52"/>
      <c r="U59" s="52"/>
      <c r="V59" s="52"/>
      <c r="W59" s="52"/>
      <c r="X59" s="52"/>
      <c r="Y59" s="52"/>
      <c r="Z59" s="52"/>
      <c r="AA59" s="52"/>
      <c r="AB59" s="52"/>
      <c r="AC59" s="52"/>
    </row>
    <row r="60" ht="15.75" customHeight="1">
      <c r="A60" s="52"/>
      <c r="B60" s="1067" t="s">
        <v>1275</v>
      </c>
      <c r="C60" s="1080">
        <v>1221329.9341499999</v>
      </c>
      <c r="D60" s="1080">
        <v>1237584.9341499999</v>
      </c>
      <c r="E60" s="1080">
        <v>1162968.9341499999</v>
      </c>
      <c r="F60" s="1080">
        <v>1079147.9341499999</v>
      </c>
      <c r="G60" s="1080">
        <v>986499.8860046188</v>
      </c>
      <c r="H60" s="1080">
        <v>893902.8749729614</v>
      </c>
      <c r="I60" s="1080">
        <v>802359.4074551889</v>
      </c>
      <c r="J60" s="1080">
        <v>711955.5236700139</v>
      </c>
      <c r="K60" s="1080">
        <v>622299.5360576068</v>
      </c>
      <c r="L60" s="1080">
        <v>533137.5715848492</v>
      </c>
      <c r="M60" s="1080">
        <v>444225.43195817166</v>
      </c>
      <c r="N60" s="1080">
        <v>355540.93414999975</v>
      </c>
      <c r="O60" s="52"/>
      <c r="P60" s="52"/>
      <c r="Q60" s="52"/>
      <c r="R60" s="52"/>
      <c r="S60" s="52"/>
      <c r="T60" s="52"/>
      <c r="U60" s="52"/>
      <c r="V60" s="52"/>
      <c r="W60" s="52"/>
      <c r="X60" s="52"/>
      <c r="Y60" s="52"/>
      <c r="Z60" s="52"/>
      <c r="AA60" s="52"/>
      <c r="AB60" s="52"/>
      <c r="AC60" s="52"/>
    </row>
    <row r="61" ht="15.75" customHeight="1">
      <c r="A61" s="52"/>
      <c r="B61" s="35" t="s">
        <v>1270</v>
      </c>
      <c r="C61" s="1080">
        <v>1471957.6659</v>
      </c>
      <c r="D61" s="1080">
        <v>1471957.6659</v>
      </c>
      <c r="E61" s="1080">
        <v>1521957.6659</v>
      </c>
      <c r="F61" s="1080">
        <v>1571957.6659000001</v>
      </c>
      <c r="G61" s="1080">
        <v>1616324.534158388</v>
      </c>
      <c r="H61" s="1080">
        <v>1659341.1819664142</v>
      </c>
      <c r="I61" s="1080">
        <v>1702698.3471936998</v>
      </c>
      <c r="J61" s="1080">
        <v>1746951.6375429353</v>
      </c>
      <c r="K61" s="1080">
        <v>1791622.255381337</v>
      </c>
      <c r="L61" s="1080">
        <v>1836247.4313882636</v>
      </c>
      <c r="M61" s="1080">
        <v>1879929.536911777</v>
      </c>
      <c r="N61" s="1080">
        <v>1921957.6659</v>
      </c>
      <c r="O61" s="52"/>
      <c r="P61" s="52"/>
      <c r="Q61" s="52"/>
      <c r="R61" s="52"/>
      <c r="S61" s="52"/>
      <c r="T61" s="52"/>
      <c r="U61" s="52"/>
      <c r="V61" s="52"/>
      <c r="W61" s="52"/>
      <c r="X61" s="52"/>
      <c r="Y61" s="52"/>
      <c r="Z61" s="52"/>
      <c r="AA61" s="52"/>
      <c r="AB61" s="52"/>
      <c r="AC61" s="52"/>
    </row>
    <row r="62" ht="15.75" customHeight="1">
      <c r="A62" s="52"/>
      <c r="B62" s="1081" t="s">
        <v>4123</v>
      </c>
      <c r="C62" s="1082" t="s">
        <v>4100</v>
      </c>
      <c r="D62" s="1083" t="s">
        <v>4100</v>
      </c>
      <c r="E62" s="623">
        <v>15000.0</v>
      </c>
      <c r="F62" s="1084">
        <v>15000.0</v>
      </c>
      <c r="G62" s="1084">
        <v>20109.0</v>
      </c>
      <c r="H62" s="1084">
        <v>19931.0</v>
      </c>
      <c r="I62" s="1084">
        <v>19809.0</v>
      </c>
      <c r="J62" s="1084">
        <v>19744.0</v>
      </c>
      <c r="K62" s="1084">
        <v>19680.0</v>
      </c>
      <c r="L62" s="1084">
        <v>19597.0</v>
      </c>
      <c r="M62" s="1084">
        <v>19438.0</v>
      </c>
      <c r="N62" s="1084">
        <v>19193.0</v>
      </c>
      <c r="O62" s="52"/>
      <c r="P62" s="52"/>
      <c r="Q62" s="52"/>
      <c r="R62" s="52"/>
      <c r="S62" s="52"/>
      <c r="T62" s="52"/>
      <c r="U62" s="52"/>
      <c r="V62" s="52"/>
      <c r="W62" s="52"/>
      <c r="X62" s="52"/>
      <c r="Y62" s="52"/>
      <c r="Z62" s="52"/>
      <c r="AA62" s="52"/>
      <c r="AB62" s="52"/>
      <c r="AC62" s="52"/>
    </row>
    <row r="63" ht="15.75" customHeight="1">
      <c r="A63" s="52"/>
      <c r="B63" s="50"/>
      <c r="C63" s="1085"/>
      <c r="D63" s="1073"/>
      <c r="E63" s="1073"/>
      <c r="F63" s="1073"/>
      <c r="G63" s="1073"/>
      <c r="I63" s="1073"/>
      <c r="J63" s="1073"/>
      <c r="K63" s="1073"/>
      <c r="L63" s="1073"/>
      <c r="M63" s="1073"/>
      <c r="N63" s="1073"/>
      <c r="O63" s="52"/>
      <c r="P63" s="52"/>
      <c r="Q63" s="52"/>
      <c r="R63" s="52"/>
      <c r="S63" s="52"/>
      <c r="T63" s="52"/>
      <c r="U63" s="52"/>
      <c r="V63" s="52"/>
      <c r="W63" s="52"/>
      <c r="X63" s="52"/>
      <c r="Y63" s="52"/>
      <c r="Z63" s="52"/>
      <c r="AA63" s="52"/>
      <c r="AB63" s="52"/>
      <c r="AC63" s="52"/>
    </row>
    <row r="64" ht="15.75" customHeight="1">
      <c r="A64" s="52"/>
      <c r="B64" s="1086" t="s">
        <v>4130</v>
      </c>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row>
    <row r="65" ht="15.75" customHeight="1">
      <c r="A65" s="52"/>
      <c r="B65" s="35" t="s">
        <v>1276</v>
      </c>
      <c r="C65" s="1080">
        <v>194218.0</v>
      </c>
      <c r="D65" s="1080">
        <v>195278.0</v>
      </c>
      <c r="E65" s="1080">
        <v>195629.0</v>
      </c>
      <c r="F65" s="1080">
        <v>195380.0</v>
      </c>
      <c r="G65" s="1080">
        <v>194725.0</v>
      </c>
      <c r="H65" s="1080">
        <v>193952.0</v>
      </c>
      <c r="I65" s="1080">
        <v>193262.0</v>
      </c>
      <c r="J65" s="1080">
        <v>192709.0</v>
      </c>
      <c r="K65" s="1080">
        <v>192232.0</v>
      </c>
      <c r="L65" s="1080">
        <v>191775.0</v>
      </c>
      <c r="M65" s="1080">
        <v>191246.0</v>
      </c>
      <c r="N65" s="1080">
        <v>190580.0</v>
      </c>
      <c r="O65" s="52"/>
      <c r="P65" s="52"/>
      <c r="Q65" s="52"/>
      <c r="R65" s="52"/>
      <c r="S65" s="52"/>
      <c r="T65" s="52"/>
      <c r="U65" s="52"/>
      <c r="V65" s="52"/>
      <c r="W65" s="52"/>
      <c r="X65" s="52"/>
      <c r="Y65" s="52"/>
      <c r="Z65" s="52"/>
      <c r="AA65" s="52"/>
      <c r="AB65" s="52"/>
      <c r="AC65" s="52"/>
    </row>
    <row r="66" ht="15.75" customHeight="1">
      <c r="A66" s="52"/>
      <c r="B66" s="35" t="s">
        <v>1277</v>
      </c>
      <c r="C66" s="1080">
        <v>90840.0</v>
      </c>
      <c r="D66" s="1080">
        <v>91335.0</v>
      </c>
      <c r="E66" s="1080">
        <v>91500.0</v>
      </c>
      <c r="F66" s="1080">
        <v>91383.0</v>
      </c>
      <c r="G66" s="1080">
        <v>91077.0</v>
      </c>
      <c r="H66" s="1080">
        <v>90715.0</v>
      </c>
      <c r="I66" s="1080">
        <v>90392.0</v>
      </c>
      <c r="J66" s="1080">
        <v>90134.0</v>
      </c>
      <c r="K66" s="1080">
        <v>89911.0</v>
      </c>
      <c r="L66" s="1080">
        <v>89697.0</v>
      </c>
      <c r="M66" s="1080">
        <v>89450.0</v>
      </c>
      <c r="N66" s="1080">
        <v>89138.0</v>
      </c>
      <c r="O66" s="52"/>
      <c r="P66" s="52"/>
      <c r="Q66" s="52"/>
      <c r="R66" s="52"/>
      <c r="S66" s="52"/>
      <c r="T66" s="52"/>
      <c r="U66" s="52"/>
      <c r="V66" s="52"/>
      <c r="W66" s="52"/>
      <c r="X66" s="52"/>
      <c r="Y66" s="52"/>
      <c r="Z66" s="52"/>
      <c r="AA66" s="52"/>
      <c r="AB66" s="52"/>
      <c r="AC66" s="52"/>
    </row>
    <row r="67" ht="15.75" customHeight="1">
      <c r="A67" s="52"/>
      <c r="B67" s="35" t="s">
        <v>1282</v>
      </c>
      <c r="C67" s="1080">
        <v>1221330.0</v>
      </c>
      <c r="D67" s="1080">
        <v>1228085.0</v>
      </c>
      <c r="E67" s="1080">
        <v>1193844.0</v>
      </c>
      <c r="F67" s="1080">
        <v>1173777.0</v>
      </c>
      <c r="G67" s="1080">
        <v>1151151.0</v>
      </c>
      <c r="H67" s="1080">
        <v>1127751.0</v>
      </c>
      <c r="I67" s="1080">
        <v>1104801.0</v>
      </c>
      <c r="J67" s="1080">
        <v>1082612.0</v>
      </c>
      <c r="K67" s="1080">
        <v>1060768.0</v>
      </c>
      <c r="L67" s="1080">
        <v>1039015.0</v>
      </c>
      <c r="M67" s="1080">
        <v>1016880.0</v>
      </c>
      <c r="N67" s="1080">
        <v>993991.0</v>
      </c>
      <c r="O67" s="52"/>
      <c r="P67" s="52"/>
      <c r="Q67" s="52"/>
      <c r="R67" s="52"/>
      <c r="S67" s="52"/>
      <c r="T67" s="52"/>
      <c r="U67" s="52"/>
      <c r="V67" s="52"/>
      <c r="W67" s="52"/>
      <c r="X67" s="52"/>
      <c r="Y67" s="52"/>
      <c r="Z67" s="52"/>
      <c r="AA67" s="52"/>
      <c r="AB67" s="52"/>
      <c r="AC67" s="52"/>
    </row>
    <row r="68" ht="15.75" customHeight="1">
      <c r="A68" s="52"/>
      <c r="B68" s="35" t="s">
        <v>1270</v>
      </c>
      <c r="C68" s="1080">
        <v>1471958.0</v>
      </c>
      <c r="D68" s="1080">
        <v>1479901.0</v>
      </c>
      <c r="E68" s="1080">
        <v>1519012.0</v>
      </c>
      <c r="F68" s="1080">
        <v>1535623.0</v>
      </c>
      <c r="G68" s="1080">
        <v>1549171.0</v>
      </c>
      <c r="H68" s="1080">
        <v>1561845.0</v>
      </c>
      <c r="I68" s="1080">
        <v>1575226.0</v>
      </c>
      <c r="J68" s="1080">
        <v>1589755.0</v>
      </c>
      <c r="K68" s="1080">
        <v>1604978.0</v>
      </c>
      <c r="L68" s="1080">
        <v>1620398.0</v>
      </c>
      <c r="M68" s="1080">
        <v>1635226.0</v>
      </c>
      <c r="N68" s="1080">
        <v>1648848.0</v>
      </c>
      <c r="O68" s="52"/>
      <c r="P68" s="52"/>
      <c r="Q68" s="52"/>
      <c r="R68" s="52"/>
      <c r="S68" s="52"/>
      <c r="T68" s="52"/>
      <c r="U68" s="52"/>
      <c r="V68" s="52"/>
      <c r="W68" s="52"/>
      <c r="X68" s="52"/>
      <c r="Y68" s="52"/>
      <c r="Z68" s="52"/>
      <c r="AA68" s="52"/>
      <c r="AB68" s="52"/>
      <c r="AC68" s="52"/>
    </row>
    <row r="69" ht="15.75" customHeight="1">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row>
    <row r="70" ht="15.7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row>
    <row r="71" ht="15.75" customHeight="1">
      <c r="A71" s="52"/>
      <c r="B71" s="52"/>
      <c r="C71" s="52"/>
      <c r="D71" s="52"/>
      <c r="E71" s="52"/>
      <c r="F71" s="973" t="s">
        <v>2288</v>
      </c>
      <c r="G71" s="414"/>
      <c r="H71" s="414"/>
      <c r="I71" s="52"/>
      <c r="J71" s="52"/>
      <c r="K71" s="52"/>
      <c r="L71" s="52"/>
      <c r="M71" s="52"/>
      <c r="N71" s="52"/>
      <c r="O71" s="52"/>
      <c r="P71" s="52"/>
      <c r="Q71" s="52"/>
      <c r="R71" s="52"/>
      <c r="S71" s="52"/>
      <c r="T71" s="52"/>
      <c r="U71" s="52"/>
      <c r="V71" s="52"/>
      <c r="W71" s="52"/>
      <c r="X71" s="52"/>
      <c r="Y71" s="52"/>
      <c r="Z71" s="52"/>
      <c r="AA71" s="52"/>
      <c r="AB71" s="52"/>
      <c r="AC71" s="52"/>
    </row>
    <row r="72" ht="15.75" customHeight="1">
      <c r="A72" s="52"/>
      <c r="B72" s="52"/>
      <c r="C72" s="52"/>
      <c r="D72" s="52"/>
      <c r="E72" s="52"/>
      <c r="F72" s="491" t="s">
        <v>1336</v>
      </c>
      <c r="G72" s="1087" t="s">
        <v>4131</v>
      </c>
      <c r="H72" s="1088" t="s">
        <v>4132</v>
      </c>
      <c r="I72" s="52"/>
      <c r="J72" s="52"/>
      <c r="K72" s="52"/>
      <c r="L72" s="52"/>
      <c r="M72" s="52"/>
      <c r="N72" s="52"/>
      <c r="O72" s="52"/>
      <c r="P72" s="52"/>
      <c r="Q72" s="52"/>
      <c r="R72" s="52"/>
      <c r="S72" s="52"/>
      <c r="T72" s="52"/>
      <c r="U72" s="52"/>
      <c r="V72" s="52"/>
      <c r="W72" s="52"/>
      <c r="X72" s="52"/>
      <c r="Y72" s="52"/>
      <c r="Z72" s="52"/>
      <c r="AA72" s="52"/>
      <c r="AB72" s="52"/>
      <c r="AC72" s="52"/>
    </row>
    <row r="73" ht="15.75" customHeight="1">
      <c r="A73" s="52"/>
      <c r="B73" s="52"/>
      <c r="C73" s="52"/>
      <c r="D73" s="52"/>
      <c r="E73" s="52"/>
      <c r="F73" s="491" t="s">
        <v>1276</v>
      </c>
      <c r="G73" s="1089">
        <v>0.731</v>
      </c>
      <c r="H73" s="1090">
        <v>0.8</v>
      </c>
      <c r="I73" s="52"/>
      <c r="J73" s="52"/>
      <c r="K73" s="52"/>
      <c r="L73" s="52"/>
      <c r="M73" s="52"/>
      <c r="N73" s="52"/>
      <c r="O73" s="52"/>
      <c r="P73" s="52"/>
      <c r="Q73" s="52"/>
      <c r="R73" s="52"/>
      <c r="S73" s="52"/>
      <c r="T73" s="52"/>
      <c r="U73" s="52"/>
      <c r="V73" s="52"/>
      <c r="W73" s="52"/>
      <c r="X73" s="52"/>
      <c r="Y73" s="52"/>
      <c r="Z73" s="52"/>
      <c r="AA73" s="52"/>
      <c r="AB73" s="52"/>
      <c r="AC73" s="52"/>
    </row>
    <row r="74" ht="15.75" customHeight="1">
      <c r="A74" s="52"/>
      <c r="B74" s="52"/>
      <c r="C74" s="52"/>
      <c r="D74" s="52"/>
      <c r="E74" s="52"/>
      <c r="F74" s="913" t="s">
        <v>1277</v>
      </c>
      <c r="G74" s="1091">
        <v>0.42</v>
      </c>
      <c r="H74" s="1092">
        <v>0.5</v>
      </c>
      <c r="I74" s="52"/>
      <c r="J74" s="52"/>
      <c r="K74" s="52"/>
      <c r="L74" s="52"/>
      <c r="M74" s="52"/>
      <c r="N74" s="52"/>
      <c r="O74" s="52"/>
      <c r="P74" s="52"/>
      <c r="Q74" s="52"/>
      <c r="R74" s="52"/>
      <c r="S74" s="52"/>
      <c r="T74" s="52"/>
      <c r="U74" s="52"/>
      <c r="V74" s="52"/>
      <c r="W74" s="52"/>
      <c r="X74" s="52"/>
      <c r="Y74" s="52"/>
      <c r="Z74" s="52"/>
      <c r="AA74" s="52"/>
      <c r="AB74" s="52"/>
      <c r="AC74" s="52"/>
    </row>
    <row r="75" ht="15.75" customHeight="1">
      <c r="A75" s="52"/>
      <c r="B75" s="52"/>
      <c r="C75" s="52" t="s">
        <v>4133</v>
      </c>
      <c r="D75" s="52"/>
      <c r="E75" s="52"/>
      <c r="F75" s="913" t="s">
        <v>1275</v>
      </c>
      <c r="G75" s="1093">
        <v>0.03</v>
      </c>
      <c r="H75" s="1094">
        <v>0.2</v>
      </c>
      <c r="I75" s="52"/>
      <c r="J75" s="52"/>
      <c r="K75" s="52"/>
      <c r="L75" s="52"/>
      <c r="M75" s="52"/>
      <c r="N75" s="52"/>
      <c r="O75" s="52"/>
      <c r="P75" s="52"/>
      <c r="Q75" s="52"/>
      <c r="R75" s="52"/>
      <c r="S75" s="52"/>
      <c r="T75" s="52"/>
      <c r="U75" s="52"/>
      <c r="V75" s="52"/>
      <c r="W75" s="52"/>
      <c r="X75" s="52"/>
      <c r="Y75" s="52"/>
      <c r="Z75" s="52"/>
      <c r="AA75" s="52"/>
      <c r="AB75" s="52"/>
      <c r="AC75" s="52"/>
    </row>
    <row r="76" ht="15.75" customHeight="1">
      <c r="A76" s="52"/>
      <c r="B76" s="52"/>
      <c r="C76" s="52"/>
      <c r="D76" s="52"/>
      <c r="E76" s="52"/>
      <c r="F76" s="491" t="s">
        <v>1270</v>
      </c>
      <c r="G76" s="1093">
        <v>0.42</v>
      </c>
      <c r="H76" s="1094">
        <v>0.5</v>
      </c>
      <c r="I76" s="52"/>
      <c r="J76" s="52"/>
      <c r="K76" s="52"/>
      <c r="L76" s="52"/>
      <c r="M76" s="52"/>
      <c r="N76" s="52"/>
      <c r="O76" s="52"/>
      <c r="P76" s="52"/>
      <c r="Q76" s="52"/>
      <c r="R76" s="52"/>
      <c r="S76" s="52"/>
      <c r="T76" s="52"/>
      <c r="U76" s="52"/>
      <c r="V76" s="52"/>
      <c r="W76" s="52"/>
      <c r="X76" s="52"/>
      <c r="Y76" s="52"/>
      <c r="Z76" s="52"/>
      <c r="AA76" s="52"/>
      <c r="AB76" s="52"/>
      <c r="AC76" s="52"/>
    </row>
    <row r="77" ht="15.7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row>
    <row r="78" ht="15.7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row>
    <row r="79" ht="15.7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row>
    <row r="80" ht="15.75" customHeight="1">
      <c r="A80" s="52"/>
      <c r="B80" s="52"/>
      <c r="C80" s="52"/>
      <c r="D80" s="52"/>
      <c r="E80" s="1095"/>
      <c r="F80" s="52"/>
      <c r="G80" s="52"/>
      <c r="H80" s="52"/>
      <c r="I80" s="52"/>
      <c r="J80" s="52"/>
      <c r="K80" s="52"/>
      <c r="L80" s="52"/>
      <c r="M80" s="52"/>
      <c r="N80" s="52"/>
      <c r="O80" s="52"/>
      <c r="P80" s="52"/>
      <c r="Q80" s="52"/>
      <c r="R80" s="52"/>
      <c r="S80" s="52"/>
      <c r="T80" s="52"/>
      <c r="U80" s="52"/>
      <c r="V80" s="52"/>
      <c r="W80" s="52"/>
      <c r="X80" s="52"/>
      <c r="Y80" s="52"/>
      <c r="Z80" s="52"/>
      <c r="AA80" s="52"/>
      <c r="AB80" s="52"/>
      <c r="AC80" s="52"/>
    </row>
    <row r="81" ht="15.75" customHeight="1">
      <c r="A81" s="52"/>
      <c r="B81" s="52"/>
      <c r="C81" s="52"/>
      <c r="D81" s="528"/>
      <c r="E81" s="1095"/>
      <c r="F81" s="52"/>
      <c r="G81" s="52"/>
      <c r="H81" s="52"/>
      <c r="I81" s="52"/>
      <c r="J81" s="52"/>
      <c r="K81" s="52"/>
      <c r="L81" s="52"/>
      <c r="M81" s="52"/>
      <c r="N81" s="52"/>
      <c r="O81" s="52"/>
      <c r="P81" s="52"/>
      <c r="Q81" s="52"/>
      <c r="R81" s="52"/>
      <c r="S81" s="52"/>
      <c r="T81" s="52"/>
      <c r="U81" s="52"/>
      <c r="V81" s="52"/>
      <c r="W81" s="52"/>
      <c r="X81" s="52"/>
      <c r="Y81" s="52"/>
      <c r="Z81" s="52"/>
      <c r="AA81" s="52"/>
      <c r="AB81" s="52"/>
      <c r="AC81" s="52"/>
    </row>
    <row r="82" ht="15.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row>
    <row r="83" ht="15.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row>
    <row r="84" ht="15.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row>
    <row r="85" ht="15.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row>
    <row r="86" ht="15.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row>
    <row r="87" ht="15.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row>
    <row r="88" ht="15.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row>
    <row r="89" ht="15.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row>
    <row r="90" ht="15.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row>
    <row r="91" ht="15.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row>
    <row r="92" ht="15.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row>
    <row r="93" ht="15.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row>
    <row r="94" ht="15.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row>
    <row r="95" ht="15.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row>
    <row r="96" ht="15.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row>
    <row r="97" ht="15.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row>
    <row r="98" ht="15.7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row>
    <row r="99" ht="15.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row>
    <row r="100" ht="15.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row>
    <row r="101" ht="15.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row>
    <row r="102" ht="15.7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row>
    <row r="103" ht="15.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row>
    <row r="104" ht="15.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row>
    <row r="105" ht="15.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row>
    <row r="106" ht="15.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row>
    <row r="107" ht="15.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row>
    <row r="108" ht="15.7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row>
    <row r="109" ht="15.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row>
    <row r="110" ht="15.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row>
    <row r="111" ht="15.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row>
    <row r="112" ht="15.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row>
    <row r="113" ht="15.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row>
    <row r="114" ht="15.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row>
    <row r="115" ht="15.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row>
    <row r="116" ht="15.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row>
    <row r="117" ht="15.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row>
    <row r="118" ht="15.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row>
    <row r="119" ht="15.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row>
    <row r="120" ht="15.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row>
    <row r="121" ht="15.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row>
    <row r="122" ht="15.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row>
    <row r="123" ht="15.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row>
    <row r="124" ht="15.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row>
    <row r="125" ht="15.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row>
    <row r="126" ht="15.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row>
    <row r="127" ht="15.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row>
    <row r="128" ht="15.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row>
    <row r="129" ht="15.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row>
    <row r="130" ht="15.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row>
    <row r="131" ht="15.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row>
    <row r="132" ht="15.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row>
    <row r="133" ht="15.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row>
    <row r="134" ht="15.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row>
    <row r="135" ht="15.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row>
    <row r="136" ht="15.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row>
    <row r="137" ht="15.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row>
    <row r="138" ht="15.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row>
    <row r="139" ht="15.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row>
    <row r="140" ht="15.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row>
    <row r="141" ht="15.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row>
    <row r="142" ht="15.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row>
    <row r="143" ht="15.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row>
    <row r="144" ht="15.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row>
    <row r="145" ht="15.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row>
    <row r="146" ht="15.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row>
    <row r="147" ht="15.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row>
    <row r="148" ht="15.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row>
    <row r="149" ht="15.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row>
    <row r="150" ht="15.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row>
    <row r="151" ht="15.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row>
    <row r="152" ht="15.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row>
    <row r="153" ht="15.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row>
    <row r="154" ht="15.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row>
    <row r="155" ht="15.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row>
    <row r="156" ht="15.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row>
    <row r="157" ht="15.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row>
    <row r="158" ht="15.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row>
    <row r="159" ht="15.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row>
    <row r="160" ht="15.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row>
    <row r="161" ht="15.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row>
    <row r="162" ht="15.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row>
    <row r="163" ht="15.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row>
    <row r="164" ht="15.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row>
    <row r="165" ht="15.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row>
    <row r="166" ht="15.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row>
    <row r="167" ht="15.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row>
    <row r="168" ht="15.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row>
    <row r="169" ht="15.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row>
    <row r="170" ht="15.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row>
    <row r="171" ht="15.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row>
    <row r="172" ht="15.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row>
    <row r="173" ht="15.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row>
    <row r="174" ht="15.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row>
    <row r="175" ht="15.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row>
    <row r="176" ht="15.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row>
    <row r="177" ht="15.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row>
    <row r="178" ht="15.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row>
    <row r="179" ht="15.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row>
    <row r="180" ht="15.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row>
    <row r="181" ht="15.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row>
    <row r="182" ht="15.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row>
    <row r="183" ht="15.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row>
    <row r="184" ht="15.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row>
    <row r="185" ht="15.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row>
    <row r="186" ht="15.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row>
    <row r="187" ht="15.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row>
    <row r="188" ht="15.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row>
    <row r="189" ht="15.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row>
    <row r="190" ht="15.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row>
    <row r="191" ht="15.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row>
    <row r="192" ht="15.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row>
    <row r="193" ht="15.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row>
    <row r="194" ht="15.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row>
    <row r="195" ht="15.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row>
    <row r="196" ht="15.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row>
    <row r="197" ht="15.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row>
    <row r="198" ht="15.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row>
    <row r="199" ht="15.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row>
    <row r="200" ht="15.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row>
    <row r="201" ht="15.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row>
    <row r="202" ht="15.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row>
    <row r="203" ht="15.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row>
    <row r="204" ht="15.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row>
    <row r="205" ht="15.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row>
    <row r="206" ht="15.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row>
    <row r="207" ht="15.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row>
    <row r="208" ht="15.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row>
    <row r="209" ht="15.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row>
    <row r="210" ht="15.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row>
    <row r="211" ht="15.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row>
    <row r="212" ht="15.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row>
    <row r="213" ht="15.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row>
    <row r="214" ht="15.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row>
    <row r="215" ht="15.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row>
    <row r="216" ht="15.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row>
    <row r="217" ht="15.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row>
    <row r="218" ht="15.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row>
    <row r="219" ht="15.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row>
    <row r="220" ht="15.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row>
    <row r="221" ht="15.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row>
    <row r="222" ht="15.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row>
    <row r="223" ht="15.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row>
    <row r="224" ht="15.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row>
    <row r="225" ht="15.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row>
    <row r="226" ht="15.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row>
    <row r="227" ht="15.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row>
    <row r="228" ht="15.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row>
    <row r="229" ht="15.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row>
    <row r="230" ht="15.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row>
    <row r="231" ht="15.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row>
    <row r="232" ht="15.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row>
    <row r="233" ht="15.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row>
    <row r="234" ht="15.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row>
    <row r="235" ht="15.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row>
    <row r="236" ht="15.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row>
    <row r="237" ht="15.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row>
    <row r="238" ht="15.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row>
    <row r="239" ht="15.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row>
    <row r="240" ht="15.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row>
    <row r="241" ht="15.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row>
    <row r="242" ht="15.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row>
    <row r="243" ht="15.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row>
    <row r="244" ht="15.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row>
    <row r="245" ht="15.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row>
    <row r="246" ht="15.7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row>
    <row r="247" ht="15.7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row>
    <row r="248" ht="15.7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row>
    <row r="249" ht="15.7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row>
    <row r="250" ht="15.7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row>
    <row r="251" ht="15.7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row>
    <row r="252" ht="15.7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row>
    <row r="253" ht="15.7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row>
    <row r="254" ht="15.7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row>
    <row r="255" ht="15.7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row>
    <row r="256" ht="15.7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row>
    <row r="257" ht="15.7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row>
    <row r="258" ht="15.7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row>
    <row r="259" ht="15.7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row>
    <row r="260" ht="15.7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row>
    <row r="261" ht="15.7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row>
    <row r="262" ht="15.7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row>
    <row r="263" ht="15.7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row>
    <row r="264" ht="15.7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row>
    <row r="265" ht="15.7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row>
    <row r="266" ht="15.7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row>
    <row r="267" ht="15.7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row>
    <row r="268" ht="15.7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row>
    <row r="269" ht="15.7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row>
    <row r="270" ht="15.7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row>
    <row r="271" ht="15.7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row>
    <row r="272" ht="15.7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row>
    <row r="273" ht="15.7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row>
    <row r="274" ht="15.7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row>
    <row r="275" ht="15.7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row>
    <row r="276" ht="15.7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row>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1">
    <mergeCell ref="B28:C28"/>
    <mergeCell ref="B37:D37"/>
    <mergeCell ref="B56:D56"/>
    <mergeCell ref="F71:H71"/>
    <mergeCell ref="O10:O15"/>
    <mergeCell ref="D28:E28"/>
    <mergeCell ref="G28:J28"/>
    <mergeCell ref="G29:J29"/>
    <mergeCell ref="G30:J30"/>
    <mergeCell ref="G31:J31"/>
    <mergeCell ref="G32:J32"/>
  </mergeCells>
  <printOptions/>
  <pageMargins bottom="0.75" footer="0.0" header="0.0" left="0.7" right="0.7" top="0.75"/>
  <pageSetup orientation="portrait"/>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0"/>
    <col customWidth="1" min="2" max="2" width="15.13"/>
    <col customWidth="1" min="3" max="3" width="10.63"/>
    <col customWidth="1" min="4" max="4" width="11.88"/>
    <col customWidth="1" min="5" max="6" width="10.63"/>
    <col customWidth="1" min="7" max="7" width="11.88"/>
    <col customWidth="1" min="8" max="12" width="10.63"/>
    <col customWidth="1" min="13" max="13" width="12.13"/>
    <col customWidth="1" min="14" max="14" width="10.63"/>
    <col customWidth="1" min="15" max="15" width="13.13"/>
    <col customWidth="1" min="16" max="16" width="10.63"/>
    <col customWidth="1" min="17" max="17" width="9.25"/>
    <col customWidth="1" min="18" max="18" width="14.75"/>
    <col customWidth="1" min="19" max="19" width="9.0"/>
    <col customWidth="1" min="20" max="20" width="10.63"/>
    <col customWidth="1" min="21" max="21" width="9.63"/>
    <col customWidth="1" min="22" max="22" width="13.0"/>
    <col customWidth="1" min="23" max="23" width="10.63"/>
  </cols>
  <sheetData>
    <row r="1" ht="14.25" customHeight="1">
      <c r="A1" s="52"/>
      <c r="B1" s="52"/>
      <c r="C1" s="52"/>
      <c r="D1" s="52"/>
      <c r="E1" s="52"/>
      <c r="F1" s="52"/>
      <c r="G1" s="52"/>
      <c r="H1" s="52"/>
      <c r="I1" s="52"/>
      <c r="J1" s="52"/>
      <c r="K1" s="52"/>
      <c r="L1" s="52"/>
      <c r="M1" s="52"/>
      <c r="N1" s="52"/>
      <c r="O1" s="52"/>
      <c r="P1" s="52"/>
      <c r="Q1" s="52"/>
      <c r="R1" s="1096" t="s">
        <v>4134</v>
      </c>
      <c r="S1" s="52"/>
      <c r="T1" s="52"/>
      <c r="U1" s="52"/>
      <c r="V1" s="52"/>
      <c r="W1" s="52"/>
      <c r="X1" s="52"/>
      <c r="Y1" s="52"/>
      <c r="Z1" s="52"/>
    </row>
    <row r="2" ht="14.25" customHeight="1">
      <c r="A2" s="52"/>
      <c r="B2" s="52"/>
      <c r="C2" s="52"/>
      <c r="D2" s="52"/>
      <c r="E2" s="52"/>
      <c r="F2" s="52"/>
      <c r="G2" s="52"/>
      <c r="H2" s="52"/>
      <c r="I2" s="52"/>
      <c r="J2" s="52"/>
      <c r="K2" s="52"/>
      <c r="L2" s="52"/>
      <c r="M2" s="52"/>
      <c r="N2" s="52"/>
      <c r="O2" s="52"/>
      <c r="P2" s="52"/>
      <c r="Q2" s="1097" t="s">
        <v>4135</v>
      </c>
      <c r="R2" s="1097" t="s">
        <v>4136</v>
      </c>
      <c r="S2" s="1098">
        <v>2019.0</v>
      </c>
      <c r="T2" s="52"/>
      <c r="U2" s="52"/>
      <c r="V2" s="52"/>
      <c r="W2" s="52"/>
      <c r="X2" s="52"/>
      <c r="Y2" s="52"/>
      <c r="Z2" s="52"/>
    </row>
    <row r="3" ht="14.25" customHeight="1">
      <c r="A3" s="52"/>
      <c r="B3" s="52"/>
      <c r="C3" s="52"/>
      <c r="D3" s="52"/>
      <c r="E3" s="52"/>
      <c r="F3" s="52"/>
      <c r="G3" s="52"/>
      <c r="H3" s="52"/>
      <c r="I3" s="52"/>
      <c r="J3" s="52"/>
      <c r="K3" s="52"/>
      <c r="L3" s="52"/>
      <c r="M3" s="52"/>
      <c r="N3" s="52"/>
      <c r="O3" s="52"/>
      <c r="P3" s="52"/>
      <c r="Q3" s="1097" t="s">
        <v>4137</v>
      </c>
      <c r="R3" s="1096" t="s">
        <v>350</v>
      </c>
      <c r="S3" s="1099">
        <v>54501.41667</v>
      </c>
      <c r="T3" s="52"/>
      <c r="U3" s="52"/>
      <c r="V3" s="52"/>
      <c r="W3" s="52"/>
      <c r="X3" s="52"/>
      <c r="Y3" s="52"/>
      <c r="Z3" s="52"/>
    </row>
    <row r="4" ht="14.25" customHeight="1">
      <c r="A4" s="52"/>
      <c r="B4" s="930">
        <v>2019.0</v>
      </c>
      <c r="C4" s="930">
        <v>2020.0</v>
      </c>
      <c r="D4" s="930">
        <v>2021.0</v>
      </c>
      <c r="E4" s="930">
        <v>2022.0</v>
      </c>
      <c r="F4" s="930">
        <v>2023.0</v>
      </c>
      <c r="G4" s="930">
        <v>2024.0</v>
      </c>
      <c r="H4" s="930">
        <v>2025.0</v>
      </c>
      <c r="I4" s="930">
        <v>2026.0</v>
      </c>
      <c r="J4" s="930">
        <v>2027.0</v>
      </c>
      <c r="K4" s="930">
        <v>2028.0</v>
      </c>
      <c r="L4" s="930">
        <v>2029.0</v>
      </c>
      <c r="M4" s="1034">
        <v>2030.0</v>
      </c>
      <c r="N4" s="931" t="s">
        <v>4112</v>
      </c>
      <c r="O4" s="932"/>
      <c r="P4" s="52"/>
      <c r="Q4" s="52"/>
      <c r="R4" s="1096" t="s">
        <v>351</v>
      </c>
      <c r="S4" s="1099">
        <v>54305.08333</v>
      </c>
      <c r="T4" s="52"/>
      <c r="U4" s="52"/>
      <c r="V4" s="52"/>
      <c r="W4" s="52"/>
      <c r="X4" s="52"/>
      <c r="Y4" s="52"/>
      <c r="Z4" s="52"/>
    </row>
    <row r="5" ht="14.25" customHeight="1">
      <c r="A5" s="1100" t="s">
        <v>769</v>
      </c>
      <c r="B5" s="934">
        <v>1.2467198E7</v>
      </c>
      <c r="C5" s="934">
        <v>1.2793465E7</v>
      </c>
      <c r="D5" s="934">
        <v>1.3079634E7</v>
      </c>
      <c r="E5" s="934">
        <v>1.3330306E7</v>
      </c>
      <c r="F5" s="934">
        <v>1.3556569E7</v>
      </c>
      <c r="G5" s="934">
        <v>1.3777053E7</v>
      </c>
      <c r="H5" s="934">
        <v>1.4005863E7</v>
      </c>
      <c r="I5" s="934">
        <v>1.4247337E7</v>
      </c>
      <c r="J5" s="934">
        <v>1.4497317E7</v>
      </c>
      <c r="K5" s="934">
        <v>1.4751901E7</v>
      </c>
      <c r="L5" s="934">
        <v>1.5003847E7</v>
      </c>
      <c r="M5" s="1035">
        <v>1.5247572E7</v>
      </c>
      <c r="N5" s="1036"/>
      <c r="O5" s="932"/>
      <c r="P5" s="52"/>
      <c r="Q5" s="52"/>
      <c r="R5" s="1096" t="s">
        <v>352</v>
      </c>
      <c r="S5" s="1099">
        <v>8424.916667</v>
      </c>
      <c r="T5" s="52"/>
      <c r="U5" s="52"/>
      <c r="V5" s="52"/>
      <c r="W5" s="52"/>
      <c r="X5" s="52"/>
      <c r="Y5" s="52"/>
      <c r="Z5" s="52"/>
    </row>
    <row r="6" ht="14.25" customHeight="1">
      <c r="A6" s="933" t="s">
        <v>790</v>
      </c>
      <c r="B6" s="934">
        <v>2978345.0</v>
      </c>
      <c r="C6" s="934">
        <v>2994600.0</v>
      </c>
      <c r="D6" s="934">
        <v>2999984.0</v>
      </c>
      <c r="E6" s="934">
        <v>2996163.0</v>
      </c>
      <c r="F6" s="934">
        <v>2986124.0</v>
      </c>
      <c r="G6" s="934">
        <v>2974263.0</v>
      </c>
      <c r="H6" s="934">
        <v>2963681.0</v>
      </c>
      <c r="I6" s="934">
        <v>2955210.0</v>
      </c>
      <c r="J6" s="934">
        <v>2947889.0</v>
      </c>
      <c r="K6" s="934">
        <v>2940885.0</v>
      </c>
      <c r="L6" s="934">
        <v>2932773.0</v>
      </c>
      <c r="M6" s="1035">
        <v>2922556.0</v>
      </c>
      <c r="N6" s="1036"/>
      <c r="O6" s="932"/>
      <c r="P6" s="52"/>
      <c r="Q6" s="52"/>
      <c r="R6" s="1096" t="s">
        <v>353</v>
      </c>
      <c r="S6" s="1099">
        <v>1249.333333</v>
      </c>
      <c r="T6" s="52"/>
      <c r="U6" s="52"/>
      <c r="V6" s="52"/>
      <c r="W6" s="52"/>
      <c r="X6" s="52"/>
      <c r="Y6" s="52"/>
      <c r="Z6" s="52"/>
    </row>
    <row r="7" ht="14.25" customHeight="1">
      <c r="A7" s="923" t="s">
        <v>4138</v>
      </c>
      <c r="B7" s="1037">
        <v>75.301</v>
      </c>
      <c r="C7" s="1037">
        <v>75.301</v>
      </c>
      <c r="D7" s="1037">
        <v>75.331</v>
      </c>
      <c r="E7" s="1037">
        <v>75.361</v>
      </c>
      <c r="F7" s="1037">
        <v>75.391</v>
      </c>
      <c r="G7" s="1037">
        <v>75.421</v>
      </c>
      <c r="H7" s="1037">
        <v>75.451</v>
      </c>
      <c r="I7" s="1037">
        <v>75.481</v>
      </c>
      <c r="J7" s="1037">
        <v>75.511</v>
      </c>
      <c r="K7" s="1037">
        <v>75.541</v>
      </c>
      <c r="L7" s="1037">
        <v>75.571</v>
      </c>
      <c r="M7" s="1038">
        <v>75.601</v>
      </c>
      <c r="N7" s="61"/>
      <c r="O7" s="932"/>
      <c r="P7" s="52"/>
      <c r="Q7" s="52"/>
      <c r="R7" s="1096" t="s">
        <v>354</v>
      </c>
      <c r="S7" s="1099">
        <v>490.5</v>
      </c>
      <c r="T7" s="52"/>
      <c r="U7" s="52"/>
      <c r="V7" s="52"/>
      <c r="W7" s="52"/>
      <c r="X7" s="52"/>
      <c r="Y7" s="52"/>
      <c r="Z7" s="52"/>
    </row>
    <row r="8" ht="14.25" customHeight="1">
      <c r="A8" s="52"/>
      <c r="B8" s="52"/>
      <c r="C8" s="52"/>
      <c r="D8" s="52"/>
      <c r="E8" s="52"/>
      <c r="F8" s="52"/>
      <c r="G8" s="52"/>
      <c r="H8" s="52"/>
      <c r="I8" s="52"/>
      <c r="J8" s="52"/>
      <c r="K8" s="52"/>
      <c r="L8" s="52"/>
      <c r="M8" s="52"/>
      <c r="N8" s="52"/>
      <c r="O8" s="52"/>
      <c r="P8" s="52"/>
      <c r="Q8" s="52"/>
      <c r="R8" s="1096" t="s">
        <v>355</v>
      </c>
      <c r="S8" s="1099">
        <v>993.5833333</v>
      </c>
      <c r="T8" s="52"/>
      <c r="U8" s="52"/>
      <c r="V8" s="52"/>
      <c r="W8" s="52"/>
      <c r="X8" s="52"/>
      <c r="Y8" s="52"/>
      <c r="Z8" s="52"/>
    </row>
    <row r="9" ht="14.25" customHeight="1">
      <c r="A9" s="933" t="s">
        <v>4139</v>
      </c>
      <c r="B9" s="934"/>
      <c r="C9" s="1101">
        <f t="shared" ref="C9:M9" si="1">C5-B5</f>
        <v>326267</v>
      </c>
      <c r="D9" s="1101">
        <f t="shared" si="1"/>
        <v>286169</v>
      </c>
      <c r="E9" s="1101">
        <f t="shared" si="1"/>
        <v>250672</v>
      </c>
      <c r="F9" s="1101">
        <f t="shared" si="1"/>
        <v>226263</v>
      </c>
      <c r="G9" s="1101">
        <f t="shared" si="1"/>
        <v>220484</v>
      </c>
      <c r="H9" s="1101">
        <f t="shared" si="1"/>
        <v>228810</v>
      </c>
      <c r="I9" s="1101">
        <f t="shared" si="1"/>
        <v>241474</v>
      </c>
      <c r="J9" s="1101">
        <f t="shared" si="1"/>
        <v>249980</v>
      </c>
      <c r="K9" s="1101">
        <f t="shared" si="1"/>
        <v>254584</v>
      </c>
      <c r="L9" s="1101">
        <f t="shared" si="1"/>
        <v>251946</v>
      </c>
      <c r="M9" s="1101">
        <f t="shared" si="1"/>
        <v>243725</v>
      </c>
      <c r="N9" s="52"/>
      <c r="O9" s="52"/>
      <c r="P9" s="52"/>
      <c r="Q9" s="1097" t="s">
        <v>448</v>
      </c>
      <c r="R9" s="1096" t="s">
        <v>350</v>
      </c>
      <c r="S9" s="1099">
        <v>52487.83333</v>
      </c>
      <c r="T9" s="52"/>
      <c r="U9" s="52"/>
      <c r="V9" s="52"/>
      <c r="W9" s="52"/>
      <c r="X9" s="52"/>
      <c r="Y9" s="52"/>
      <c r="Z9" s="52"/>
    </row>
    <row r="10" ht="14.25" customHeight="1">
      <c r="A10" s="923" t="s">
        <v>4140</v>
      </c>
      <c r="B10" s="934"/>
      <c r="C10" s="934">
        <f t="shared" ref="C10:M10" si="2">C9*$W$15</f>
        <v>18345.82844</v>
      </c>
      <c r="D10" s="934">
        <f t="shared" si="2"/>
        <v>16091.13818</v>
      </c>
      <c r="E10" s="934">
        <f t="shared" si="2"/>
        <v>14095.15981</v>
      </c>
      <c r="F10" s="934">
        <f t="shared" si="2"/>
        <v>12722.65409</v>
      </c>
      <c r="G10" s="934">
        <f t="shared" si="2"/>
        <v>12397.70384</v>
      </c>
      <c r="H10" s="934">
        <f t="shared" si="2"/>
        <v>12865.87061</v>
      </c>
      <c r="I10" s="934">
        <f t="shared" si="2"/>
        <v>13577.96092</v>
      </c>
      <c r="J10" s="934">
        <f t="shared" si="2"/>
        <v>14056.249</v>
      </c>
      <c r="K10" s="934">
        <f t="shared" si="2"/>
        <v>14315.1296</v>
      </c>
      <c r="L10" s="934">
        <f t="shared" si="2"/>
        <v>14166.79619</v>
      </c>
      <c r="M10" s="934">
        <f t="shared" si="2"/>
        <v>13704.53352</v>
      </c>
      <c r="N10" s="52"/>
      <c r="O10" s="52"/>
      <c r="P10" s="52"/>
      <c r="Q10" s="52"/>
      <c r="R10" s="1096" t="s">
        <v>351</v>
      </c>
      <c r="S10" s="1099">
        <v>64855.16667</v>
      </c>
      <c r="T10" s="966"/>
      <c r="U10" s="52"/>
      <c r="V10" s="52"/>
      <c r="W10" s="52"/>
      <c r="X10" s="52"/>
      <c r="Y10" s="52"/>
      <c r="Z10" s="52"/>
    </row>
    <row r="11" ht="14.25" customHeight="1">
      <c r="A11" s="923" t="s">
        <v>4141</v>
      </c>
      <c r="B11" s="331"/>
      <c r="C11" s="934">
        <f t="shared" ref="C11:M11" si="3">C9*$W$16</f>
        <v>277316.3466</v>
      </c>
      <c r="D11" s="934">
        <f t="shared" si="3"/>
        <v>243234.3498</v>
      </c>
      <c r="E11" s="934">
        <f t="shared" si="3"/>
        <v>213063.0534</v>
      </c>
      <c r="F11" s="934">
        <f t="shared" si="3"/>
        <v>192316.1967</v>
      </c>
      <c r="G11" s="934">
        <f t="shared" si="3"/>
        <v>187404.2345</v>
      </c>
      <c r="H11" s="934">
        <f t="shared" si="3"/>
        <v>194481.0639</v>
      </c>
      <c r="I11" s="934">
        <f t="shared" si="3"/>
        <v>205245.0523</v>
      </c>
      <c r="J11" s="934">
        <f t="shared" si="3"/>
        <v>212474.8759</v>
      </c>
      <c r="K11" s="934">
        <f t="shared" si="3"/>
        <v>216388.1263</v>
      </c>
      <c r="L11" s="934">
        <f t="shared" si="3"/>
        <v>214145.912</v>
      </c>
      <c r="M11" s="934">
        <f t="shared" si="3"/>
        <v>207158.3292</v>
      </c>
      <c r="N11" s="932"/>
      <c r="O11" s="932"/>
      <c r="P11" s="52"/>
      <c r="Q11" s="52"/>
      <c r="R11" s="1096" t="s">
        <v>352</v>
      </c>
      <c r="S11" s="1099">
        <v>6578.0</v>
      </c>
      <c r="T11" s="966"/>
      <c r="U11" s="52"/>
      <c r="V11" s="52"/>
      <c r="W11" s="52"/>
      <c r="X11" s="52"/>
      <c r="Y11" s="52"/>
      <c r="Z11" s="52"/>
    </row>
    <row r="12" ht="14.25" customHeight="1">
      <c r="A12" s="923" t="s">
        <v>4142</v>
      </c>
      <c r="B12" s="934"/>
      <c r="C12" s="934">
        <f t="shared" ref="C12:M12" si="4">C9*$W$17</f>
        <v>30604.82494</v>
      </c>
      <c r="D12" s="934">
        <f t="shared" si="4"/>
        <v>26843.51206</v>
      </c>
      <c r="E12" s="934">
        <f t="shared" si="4"/>
        <v>23513.7868</v>
      </c>
      <c r="F12" s="934">
        <f t="shared" si="4"/>
        <v>21224.14926</v>
      </c>
      <c r="G12" s="934">
        <f t="shared" si="4"/>
        <v>20682.06169</v>
      </c>
      <c r="H12" s="934">
        <f t="shared" si="4"/>
        <v>21463.06551</v>
      </c>
      <c r="I12" s="934">
        <f t="shared" si="4"/>
        <v>22650.98676</v>
      </c>
      <c r="J12" s="934">
        <f t="shared" si="4"/>
        <v>23448.87512</v>
      </c>
      <c r="K12" s="934">
        <f t="shared" si="4"/>
        <v>23880.74415</v>
      </c>
      <c r="L12" s="934">
        <f t="shared" si="4"/>
        <v>23633.29183</v>
      </c>
      <c r="M12" s="934">
        <f t="shared" si="4"/>
        <v>22862.13733</v>
      </c>
      <c r="N12" s="932"/>
      <c r="O12" s="932"/>
      <c r="P12" s="52"/>
      <c r="Q12" s="52"/>
      <c r="R12" s="1096" t="s">
        <v>353</v>
      </c>
      <c r="S12" s="1099">
        <v>3840.166667</v>
      </c>
      <c r="T12" s="966"/>
      <c r="U12" s="52"/>
      <c r="V12" s="52"/>
      <c r="W12" s="52"/>
      <c r="X12" s="52"/>
      <c r="Y12" s="52"/>
      <c r="Z12" s="52"/>
    </row>
    <row r="13" ht="14.25" customHeight="1">
      <c r="A13" s="966"/>
      <c r="B13" s="966"/>
      <c r="C13" s="966"/>
      <c r="D13" s="966"/>
      <c r="E13" s="966"/>
      <c r="F13" s="966"/>
      <c r="G13" s="966"/>
      <c r="H13" s="966"/>
      <c r="I13" s="966"/>
      <c r="J13" s="966"/>
      <c r="K13" s="966"/>
      <c r="L13" s="966"/>
      <c r="M13" s="966"/>
      <c r="N13" s="966"/>
      <c r="O13" s="966"/>
      <c r="P13" s="966"/>
      <c r="Q13" s="52"/>
      <c r="R13" s="1096" t="s">
        <v>354</v>
      </c>
      <c r="S13" s="1099">
        <v>1656.166667</v>
      </c>
      <c r="T13" s="966"/>
      <c r="U13" s="52"/>
      <c r="V13" s="52"/>
      <c r="W13" s="52"/>
      <c r="X13" s="52"/>
      <c r="Y13" s="52"/>
      <c r="Z13" s="52"/>
    </row>
    <row r="14" ht="13.5" customHeight="1">
      <c r="A14" s="52"/>
      <c r="B14" s="52"/>
      <c r="C14" s="52"/>
      <c r="D14" s="52"/>
      <c r="E14" s="52"/>
      <c r="F14" s="52"/>
      <c r="G14" s="946" t="s">
        <v>2288</v>
      </c>
      <c r="H14" s="68"/>
      <c r="I14" s="76"/>
      <c r="J14" s="52"/>
      <c r="K14" s="52"/>
      <c r="L14" s="52"/>
      <c r="M14" s="52"/>
      <c r="N14" s="52"/>
      <c r="O14" s="52"/>
      <c r="P14" s="52"/>
      <c r="Q14" s="52"/>
      <c r="R14" s="1096" t="s">
        <v>355</v>
      </c>
      <c r="S14" s="1099">
        <v>671.0</v>
      </c>
      <c r="T14" s="1102"/>
      <c r="U14" s="52"/>
      <c r="V14" s="52"/>
      <c r="W14" s="52"/>
      <c r="X14" s="52"/>
      <c r="Y14" s="52"/>
      <c r="Z14" s="52"/>
    </row>
    <row r="15" ht="29.25" customHeight="1">
      <c r="A15" s="52"/>
      <c r="B15" s="946" t="s">
        <v>4143</v>
      </c>
      <c r="C15" s="68"/>
      <c r="D15" s="68"/>
      <c r="E15" s="76"/>
      <c r="F15" s="52"/>
      <c r="G15" s="976" t="s">
        <v>4144</v>
      </c>
      <c r="H15" s="956" t="s">
        <v>4131</v>
      </c>
      <c r="I15" s="1103" t="s">
        <v>4132</v>
      </c>
      <c r="J15" s="52"/>
      <c r="K15" s="52"/>
      <c r="L15" s="52"/>
      <c r="M15" s="52"/>
      <c r="N15" s="52"/>
      <c r="O15" s="52"/>
      <c r="P15" s="52"/>
      <c r="Q15" s="1097" t="s">
        <v>447</v>
      </c>
      <c r="R15" s="1096" t="s">
        <v>350</v>
      </c>
      <c r="S15" s="1099">
        <v>1968618.75</v>
      </c>
      <c r="T15" s="1102"/>
      <c r="U15" s="1104" t="s">
        <v>4140</v>
      </c>
      <c r="V15" s="1105">
        <f>S7+S8+S19+S20</f>
        <v>511645.0833</v>
      </c>
      <c r="W15" s="1106">
        <f t="shared" ref="W15:W17" si="5">V15/$S$22</f>
        <v>0.05622949437</v>
      </c>
      <c r="X15" s="52"/>
      <c r="Y15" s="52"/>
      <c r="Z15" s="52"/>
    </row>
    <row r="16" ht="24.0" customHeight="1">
      <c r="A16" s="52"/>
      <c r="B16" s="1107" t="s">
        <v>1544</v>
      </c>
      <c r="C16" s="68"/>
      <c r="D16" s="68"/>
      <c r="E16" s="76"/>
      <c r="F16" s="52"/>
      <c r="G16" s="914" t="s">
        <v>1276</v>
      </c>
      <c r="H16" s="1108">
        <v>0.731</v>
      </c>
      <c r="I16" s="1109">
        <v>0.8</v>
      </c>
      <c r="J16" s="52"/>
      <c r="K16" s="52"/>
      <c r="L16" s="52"/>
      <c r="M16" s="52"/>
      <c r="N16" s="52"/>
      <c r="O16" s="52"/>
      <c r="P16" s="52"/>
      <c r="Q16" s="52"/>
      <c r="R16" s="1096" t="s">
        <v>351</v>
      </c>
      <c r="S16" s="1099">
        <v>3255202.5</v>
      </c>
      <c r="T16" s="966"/>
      <c r="U16" s="1104" t="s">
        <v>4141</v>
      </c>
      <c r="V16" s="1105">
        <f>S3+S4+S5+S15+S16+S17</f>
        <v>7734049.5</v>
      </c>
      <c r="W16" s="1106">
        <f t="shared" si="5"/>
        <v>0.8499675009</v>
      </c>
      <c r="X16" s="52"/>
      <c r="Y16" s="52"/>
      <c r="Z16" s="52"/>
    </row>
    <row r="17" ht="19.5" customHeight="1">
      <c r="A17" s="52"/>
      <c r="B17" s="1107" t="s">
        <v>1545</v>
      </c>
      <c r="C17" s="68"/>
      <c r="D17" s="68"/>
      <c r="E17" s="76"/>
      <c r="F17" s="52"/>
      <c r="G17" s="914" t="s">
        <v>1277</v>
      </c>
      <c r="H17" s="1110">
        <v>0.42</v>
      </c>
      <c r="I17" s="1111">
        <v>0.5</v>
      </c>
      <c r="J17" s="52"/>
      <c r="K17" s="52"/>
      <c r="L17" s="52"/>
      <c r="M17" s="52"/>
      <c r="N17" s="52"/>
      <c r="O17" s="52"/>
      <c r="P17" s="52"/>
      <c r="Q17" s="52"/>
      <c r="R17" s="1096" t="s">
        <v>352</v>
      </c>
      <c r="S17" s="1099">
        <v>2392996.833</v>
      </c>
      <c r="T17" s="966"/>
      <c r="U17" s="1104" t="s">
        <v>4142</v>
      </c>
      <c r="V17" s="1105">
        <f>S6+S18</f>
        <v>853535.0833</v>
      </c>
      <c r="W17" s="1106">
        <f t="shared" si="5"/>
        <v>0.09380300472</v>
      </c>
      <c r="X17" s="52"/>
      <c r="Y17" s="52"/>
      <c r="Z17" s="52"/>
    </row>
    <row r="18" ht="28.5" customHeight="1">
      <c r="A18" s="52"/>
      <c r="B18" s="1107" t="s">
        <v>1546</v>
      </c>
      <c r="C18" s="68"/>
      <c r="D18" s="68"/>
      <c r="E18" s="76"/>
      <c r="F18" s="52"/>
      <c r="G18" s="914" t="s">
        <v>1275</v>
      </c>
      <c r="H18" s="1112">
        <v>0.03</v>
      </c>
      <c r="I18" s="1112">
        <v>0.2</v>
      </c>
      <c r="J18" s="52"/>
      <c r="K18" s="52"/>
      <c r="L18" s="52"/>
      <c r="M18" s="52"/>
      <c r="N18" s="52"/>
      <c r="O18" s="52"/>
      <c r="P18" s="52"/>
      <c r="Q18" s="52"/>
      <c r="R18" s="1096" t="s">
        <v>353</v>
      </c>
      <c r="S18" s="1099">
        <v>852285.75</v>
      </c>
      <c r="T18" s="966"/>
      <c r="U18" s="52"/>
      <c r="V18" s="528"/>
      <c r="W18" s="52"/>
      <c r="X18" s="52"/>
      <c r="Y18" s="52"/>
      <c r="Z18" s="52"/>
    </row>
    <row r="19" ht="19.5" customHeight="1">
      <c r="A19" s="52"/>
      <c r="B19" s="1107" t="s">
        <v>1547</v>
      </c>
      <c r="C19" s="68"/>
      <c r="D19" s="68"/>
      <c r="E19" s="76"/>
      <c r="F19" s="52"/>
      <c r="G19" s="914" t="s">
        <v>1270</v>
      </c>
      <c r="H19" s="1113">
        <v>0.42</v>
      </c>
      <c r="I19" s="1113">
        <v>0.5</v>
      </c>
      <c r="J19" s="52"/>
      <c r="K19" s="52"/>
      <c r="L19" s="52"/>
      <c r="M19" s="52"/>
      <c r="N19" s="52"/>
      <c r="O19" s="52"/>
      <c r="P19" s="52"/>
      <c r="Q19" s="52"/>
      <c r="R19" s="1114" t="s">
        <v>354</v>
      </c>
      <c r="S19" s="1115">
        <v>322346.5833</v>
      </c>
      <c r="T19" s="966"/>
      <c r="U19" s="52"/>
      <c r="V19" s="52"/>
      <c r="W19" s="52"/>
      <c r="X19" s="52"/>
      <c r="Y19" s="52"/>
      <c r="Z19" s="52"/>
    </row>
    <row r="20" ht="14.25" customHeight="1">
      <c r="A20" s="52"/>
      <c r="B20" s="52"/>
      <c r="C20" s="52"/>
      <c r="D20" s="52"/>
      <c r="E20" s="52"/>
      <c r="F20" s="52"/>
      <c r="G20" s="52"/>
      <c r="H20" s="52"/>
      <c r="I20" s="52"/>
      <c r="J20" s="52"/>
      <c r="K20" s="52"/>
      <c r="L20" s="52"/>
      <c r="M20" s="52"/>
      <c r="N20" s="52"/>
      <c r="O20" s="52"/>
      <c r="P20" s="52"/>
      <c r="Q20" s="52"/>
      <c r="R20" s="1114" t="s">
        <v>355</v>
      </c>
      <c r="S20" s="1115">
        <v>187814.4167</v>
      </c>
      <c r="T20" s="1102"/>
      <c r="U20" s="52"/>
      <c r="V20" s="52"/>
      <c r="W20" s="52"/>
      <c r="X20" s="52"/>
      <c r="Y20" s="52"/>
      <c r="Z20" s="52"/>
    </row>
    <row r="21" ht="14.25" customHeight="1">
      <c r="A21" s="52"/>
      <c r="B21" s="52"/>
      <c r="C21" s="52"/>
      <c r="D21" s="52"/>
      <c r="E21" s="52"/>
      <c r="F21" s="52"/>
      <c r="G21" s="52"/>
      <c r="H21" s="52"/>
      <c r="I21" s="52"/>
      <c r="J21" s="52"/>
      <c r="K21" s="52"/>
      <c r="L21" s="52"/>
      <c r="M21" s="52"/>
      <c r="N21" s="52"/>
      <c r="O21" s="52"/>
      <c r="P21" s="52"/>
      <c r="Q21" s="52"/>
      <c r="R21" s="52"/>
      <c r="S21" s="1116">
        <f>SUM(S3:S20)</f>
        <v>9229318</v>
      </c>
      <c r="T21" s="1102"/>
      <c r="U21" s="52"/>
      <c r="V21" s="52"/>
      <c r="W21" s="52"/>
      <c r="X21" s="52"/>
      <c r="Y21" s="52"/>
      <c r="Z21" s="52"/>
    </row>
    <row r="22" ht="14.25" customHeight="1">
      <c r="A22" s="486" t="s">
        <v>42</v>
      </c>
      <c r="B22" s="68"/>
      <c r="C22" s="76"/>
      <c r="D22" s="917" t="s">
        <v>325</v>
      </c>
      <c r="E22" s="917" t="s">
        <v>326</v>
      </c>
      <c r="F22" s="917" t="s">
        <v>327</v>
      </c>
      <c r="G22" s="917" t="s">
        <v>328</v>
      </c>
      <c r="H22" s="917" t="s">
        <v>329</v>
      </c>
      <c r="I22" s="917" t="s">
        <v>330</v>
      </c>
      <c r="J22" s="917" t="s">
        <v>331</v>
      </c>
      <c r="K22" s="917" t="s">
        <v>332</v>
      </c>
      <c r="L22" s="917" t="s">
        <v>333</v>
      </c>
      <c r="M22" s="917" t="s">
        <v>334</v>
      </c>
      <c r="N22" s="52"/>
      <c r="O22" s="52"/>
      <c r="P22" s="52"/>
      <c r="Q22" s="52"/>
      <c r="R22" s="52"/>
      <c r="S22" s="1116">
        <f>S21-SUM(S9:S14)</f>
        <v>9099229.666</v>
      </c>
      <c r="T22" s="966"/>
      <c r="U22" s="52"/>
      <c r="V22" s="52"/>
      <c r="W22" s="52"/>
      <c r="X22" s="52"/>
      <c r="Y22" s="52"/>
      <c r="Z22" s="52"/>
    </row>
    <row r="23" ht="14.25" customHeight="1">
      <c r="A23" s="491" t="s">
        <v>4144</v>
      </c>
      <c r="B23" s="950">
        <v>2019.0</v>
      </c>
      <c r="C23" s="950">
        <v>2020.0</v>
      </c>
      <c r="D23" s="950">
        <v>2021.0</v>
      </c>
      <c r="E23" s="950">
        <v>2022.0</v>
      </c>
      <c r="F23" s="950">
        <v>2023.0</v>
      </c>
      <c r="G23" s="950">
        <v>2024.0</v>
      </c>
      <c r="H23" s="950">
        <v>2025.0</v>
      </c>
      <c r="I23" s="950">
        <v>2026.0</v>
      </c>
      <c r="J23" s="950">
        <v>2027.0</v>
      </c>
      <c r="K23" s="950">
        <v>2028.0</v>
      </c>
      <c r="L23" s="950">
        <v>2029.0</v>
      </c>
      <c r="M23" s="950">
        <v>2030.0</v>
      </c>
      <c r="N23" s="52"/>
      <c r="O23" s="52"/>
      <c r="P23" s="52"/>
      <c r="Q23" s="52"/>
      <c r="R23" s="52"/>
      <c r="S23" s="52"/>
      <c r="T23" s="966"/>
      <c r="U23" s="52"/>
      <c r="V23" s="52"/>
      <c r="W23" s="52"/>
      <c r="X23" s="52"/>
      <c r="Y23" s="52"/>
      <c r="Z23" s="52"/>
    </row>
    <row r="24" ht="15.75" customHeight="1">
      <c r="A24" s="939" t="s">
        <v>1276</v>
      </c>
      <c r="B24" s="1117">
        <v>0.08053</v>
      </c>
      <c r="C24" s="1117">
        <f>B24*B5/C5</f>
        <v>0.07847627323</v>
      </c>
      <c r="D24" s="1118">
        <f t="shared" ref="D24:M24" si="6">$C$24*$C$5/D5+SUM($D$10:D10)/D5+SUM($D$12:D12)/2/D5+D48/D5+D50/2/D5</f>
        <v>0.1461361017</v>
      </c>
      <c r="E24" s="1118">
        <f t="shared" si="6"/>
        <v>0.1474171293</v>
      </c>
      <c r="F24" s="1118">
        <f t="shared" si="6"/>
        <v>0.1487488766</v>
      </c>
      <c r="G24" s="1118">
        <f t="shared" si="6"/>
        <v>0.1500642348</v>
      </c>
      <c r="H24" s="1118">
        <f t="shared" si="6"/>
        <v>0.1513135072</v>
      </c>
      <c r="I24" s="1118">
        <f t="shared" si="6"/>
        <v>0.1524632518</v>
      </c>
      <c r="J24" s="1118">
        <f t="shared" si="6"/>
        <v>0.1535341762</v>
      </c>
      <c r="K24" s="1118">
        <f t="shared" si="6"/>
        <v>0.1545912222</v>
      </c>
      <c r="L24" s="1118">
        <f t="shared" si="6"/>
        <v>0.1557298489</v>
      </c>
      <c r="M24" s="1118">
        <f t="shared" si="6"/>
        <v>0.1570132981</v>
      </c>
      <c r="N24" s="856"/>
      <c r="O24" s="52"/>
      <c r="P24" s="52"/>
      <c r="Q24" s="52"/>
      <c r="R24" s="52"/>
      <c r="S24" s="52"/>
      <c r="T24" s="52"/>
      <c r="U24" s="52"/>
      <c r="V24" s="52"/>
      <c r="W24" s="52"/>
      <c r="X24" s="52"/>
      <c r="Y24" s="52"/>
      <c r="Z24" s="52"/>
    </row>
    <row r="25" ht="15.75" customHeight="1">
      <c r="A25" s="939" t="s">
        <v>1277</v>
      </c>
      <c r="B25" s="1117">
        <v>0.75301</v>
      </c>
      <c r="C25" s="1117">
        <f>B25*B5/C5+(C10+C12)/C5</f>
        <v>0.7376324881</v>
      </c>
      <c r="D25" s="1118">
        <f t="shared" ref="D25:M25" si="7">$C$25*$C$5/D5+SUM($D$11:D11)/D5+SUM($D$12:D12)/2/D5-D48/D5-D50/2/D5</f>
        <v>0.6739960116</v>
      </c>
      <c r="E25" s="1118">
        <f t="shared" si="7"/>
        <v>0.6760973402</v>
      </c>
      <c r="F25" s="1118">
        <f t="shared" si="7"/>
        <v>0.6777111868</v>
      </c>
      <c r="G25" s="1118">
        <f t="shared" si="7"/>
        <v>0.6791731118</v>
      </c>
      <c r="H25" s="1118">
        <f t="shared" si="7"/>
        <v>0.6807135428</v>
      </c>
      <c r="I25" s="1118">
        <f t="shared" si="7"/>
        <v>0.6824107232</v>
      </c>
      <c r="J25" s="1118">
        <f t="shared" si="7"/>
        <v>0.6841870983</v>
      </c>
      <c r="K25" s="1118">
        <f t="shared" si="7"/>
        <v>0.6859306111</v>
      </c>
      <c r="L25" s="1118">
        <f t="shared" si="7"/>
        <v>0.6874699567</v>
      </c>
      <c r="M25" s="1118">
        <f t="shared" si="7"/>
        <v>0.6886928822</v>
      </c>
      <c r="N25" s="856"/>
      <c r="O25" s="52"/>
      <c r="P25" s="52"/>
      <c r="Q25" s="52"/>
      <c r="R25" s="52"/>
      <c r="S25" s="52"/>
      <c r="T25" s="52"/>
      <c r="U25" s="52"/>
      <c r="V25" s="52"/>
      <c r="W25" s="52"/>
      <c r="X25" s="52"/>
      <c r="Y25" s="52"/>
      <c r="Z25" s="52"/>
    </row>
    <row r="26" ht="15.75" customHeight="1">
      <c r="A26" s="939" t="s">
        <v>1275</v>
      </c>
      <c r="B26" s="1117">
        <v>0.00901</v>
      </c>
      <c r="C26" s="1117">
        <f>$B$26*$B$5/C5</f>
        <v>0.008780221307</v>
      </c>
      <c r="D26" s="1118">
        <f t="shared" ref="D26:L26" si="8">+C26-($C$26-$M$26)/10</f>
        <v>0.007902199176</v>
      </c>
      <c r="E26" s="1118">
        <f t="shared" si="8"/>
        <v>0.007024177045</v>
      </c>
      <c r="F26" s="1118">
        <f t="shared" si="8"/>
        <v>0.006146154915</v>
      </c>
      <c r="G26" s="1118">
        <f t="shared" si="8"/>
        <v>0.005268132784</v>
      </c>
      <c r="H26" s="1118">
        <f t="shared" si="8"/>
        <v>0.004390110653</v>
      </c>
      <c r="I26" s="1118">
        <f t="shared" si="8"/>
        <v>0.003512088523</v>
      </c>
      <c r="J26" s="1118">
        <f t="shared" si="8"/>
        <v>0.002634066392</v>
      </c>
      <c r="K26" s="1118">
        <f t="shared" si="8"/>
        <v>0.001756044261</v>
      </c>
      <c r="L26" s="1118">
        <f t="shared" si="8"/>
        <v>0.0008780221307</v>
      </c>
      <c r="M26" s="1118">
        <v>0.0</v>
      </c>
      <c r="N26" s="856"/>
      <c r="O26" s="52"/>
      <c r="P26" s="52"/>
      <c r="Q26" s="52"/>
      <c r="R26" s="52"/>
      <c r="S26" s="52"/>
      <c r="T26" s="52"/>
      <c r="U26" s="52"/>
      <c r="V26" s="52"/>
      <c r="W26" s="52"/>
      <c r="X26" s="52"/>
      <c r="Y26" s="52"/>
      <c r="Z26" s="52"/>
    </row>
    <row r="27" ht="15.75" customHeight="1">
      <c r="A27" s="939" t="s">
        <v>1270</v>
      </c>
      <c r="B27" s="1117">
        <v>0.15745</v>
      </c>
      <c r="C27" s="1117">
        <f>B27*B5/C5+C11/C5</f>
        <v>0.1751110174</v>
      </c>
      <c r="D27" s="1118">
        <f t="shared" ref="D27:M27" si="9">C27*C5/D5+(C26*C5-D26*D5)/D5</f>
        <v>0.1719656875</v>
      </c>
      <c r="E27" s="1118">
        <f t="shared" si="9"/>
        <v>0.1694613534</v>
      </c>
      <c r="F27" s="1118">
        <f t="shared" si="9"/>
        <v>0.1673937818</v>
      </c>
      <c r="G27" s="1118">
        <f t="shared" si="9"/>
        <v>0.1654945206</v>
      </c>
      <c r="H27" s="1118">
        <f t="shared" si="9"/>
        <v>0.1635828394</v>
      </c>
      <c r="I27" s="1118">
        <f t="shared" si="9"/>
        <v>0.1616139365</v>
      </c>
      <c r="J27" s="1118">
        <f t="shared" si="9"/>
        <v>0.1596446591</v>
      </c>
      <c r="K27" s="1118">
        <f t="shared" si="9"/>
        <v>0.1577221224</v>
      </c>
      <c r="L27" s="1118">
        <f t="shared" si="9"/>
        <v>0.1559221722</v>
      </c>
      <c r="M27" s="1118">
        <f t="shared" si="9"/>
        <v>0.1542938197</v>
      </c>
      <c r="N27" s="856"/>
      <c r="O27" s="52"/>
      <c r="P27" s="52"/>
      <c r="Q27" s="52"/>
      <c r="R27" s="52"/>
      <c r="S27" s="52"/>
      <c r="T27" s="52"/>
      <c r="U27" s="52"/>
      <c r="V27" s="52"/>
      <c r="W27" s="52"/>
      <c r="X27" s="52"/>
      <c r="Y27" s="52"/>
      <c r="Z27" s="52"/>
    </row>
    <row r="28" ht="14.25" customHeight="1">
      <c r="A28" s="52"/>
      <c r="B28" s="1119"/>
      <c r="C28" s="1119"/>
      <c r="D28" s="1119"/>
      <c r="E28" s="1119"/>
      <c r="F28" s="1119"/>
      <c r="G28" s="1119"/>
      <c r="H28" s="1119"/>
      <c r="I28" s="1119"/>
      <c r="J28" s="1119"/>
      <c r="K28" s="1119"/>
      <c r="L28" s="1119"/>
      <c r="M28" s="1119"/>
      <c r="N28" s="1095"/>
      <c r="O28" s="52"/>
      <c r="P28" s="52"/>
      <c r="Q28" s="52"/>
      <c r="R28" s="52"/>
      <c r="S28" s="52"/>
      <c r="T28" s="52"/>
      <c r="U28" s="52"/>
      <c r="V28" s="52"/>
      <c r="W28" s="52"/>
      <c r="X28" s="52"/>
      <c r="Y28" s="52"/>
      <c r="Z28" s="52"/>
    </row>
    <row r="29" ht="14.25" customHeight="1">
      <c r="A29" s="1120" t="s">
        <v>4145</v>
      </c>
      <c r="B29" s="1121"/>
      <c r="C29" s="1121"/>
      <c r="D29" s="1122">
        <f t="shared" ref="D29:M29" si="10">(D11+D12/2+D50+D51/2)/D5</f>
        <v>0.08067207744</v>
      </c>
      <c r="E29" s="1122">
        <f t="shared" si="10"/>
        <v>0.07866752451</v>
      </c>
      <c r="F29" s="1122">
        <f t="shared" si="10"/>
        <v>0.07762328925</v>
      </c>
      <c r="G29" s="1122">
        <f t="shared" si="10"/>
        <v>0.07786523283</v>
      </c>
      <c r="H29" s="1122">
        <f t="shared" si="10"/>
        <v>0.07895999121</v>
      </c>
      <c r="I29" s="1122">
        <f t="shared" si="10"/>
        <v>0.08020744046</v>
      </c>
      <c r="J29" s="1122">
        <f t="shared" si="10"/>
        <v>0.08109839527</v>
      </c>
      <c r="K29" s="1122">
        <f t="shared" si="10"/>
        <v>0.08173133762</v>
      </c>
      <c r="L29" s="1122">
        <f t="shared" si="10"/>
        <v>0.0820228152</v>
      </c>
      <c r="M29" s="1122">
        <f t="shared" si="10"/>
        <v>0.08216024264</v>
      </c>
      <c r="N29" s="1095"/>
      <c r="O29" s="52"/>
      <c r="P29" s="52"/>
      <c r="Q29" s="52"/>
      <c r="R29" s="52"/>
      <c r="S29" s="52"/>
      <c r="T29" s="52"/>
      <c r="U29" s="52"/>
      <c r="V29" s="52"/>
      <c r="W29" s="52"/>
      <c r="X29" s="52"/>
      <c r="Y29" s="52"/>
      <c r="Z29" s="52"/>
    </row>
    <row r="30" ht="14.25" customHeight="1">
      <c r="A30" s="1120" t="s">
        <v>4146</v>
      </c>
      <c r="B30" s="1121"/>
      <c r="C30" s="1121"/>
      <c r="D30" s="1122">
        <f t="shared" ref="D30:M30" si="11">D25-D29</f>
        <v>0.5933239342</v>
      </c>
      <c r="E30" s="1122">
        <f t="shared" si="11"/>
        <v>0.5974298157</v>
      </c>
      <c r="F30" s="1122">
        <f t="shared" si="11"/>
        <v>0.6000878975</v>
      </c>
      <c r="G30" s="1122">
        <f t="shared" si="11"/>
        <v>0.601307879</v>
      </c>
      <c r="H30" s="1122">
        <f t="shared" si="11"/>
        <v>0.6017535516</v>
      </c>
      <c r="I30" s="1122">
        <f t="shared" si="11"/>
        <v>0.6022032827</v>
      </c>
      <c r="J30" s="1122">
        <f t="shared" si="11"/>
        <v>0.603088703</v>
      </c>
      <c r="K30" s="1122">
        <f t="shared" si="11"/>
        <v>0.6041992735</v>
      </c>
      <c r="L30" s="1122">
        <f t="shared" si="11"/>
        <v>0.6054471415</v>
      </c>
      <c r="M30" s="1122">
        <f t="shared" si="11"/>
        <v>0.6065326395</v>
      </c>
      <c r="N30" s="1095"/>
      <c r="O30" s="52"/>
      <c r="P30" s="52"/>
      <c r="Q30" s="52"/>
      <c r="R30" s="52"/>
      <c r="S30" s="52"/>
      <c r="T30" s="52"/>
      <c r="U30" s="52"/>
      <c r="V30" s="52"/>
      <c r="W30" s="52"/>
      <c r="X30" s="52"/>
      <c r="Y30" s="52"/>
      <c r="Z30" s="52"/>
    </row>
    <row r="31" ht="14.25" customHeight="1">
      <c r="A31" s="1123" t="s">
        <v>4147</v>
      </c>
      <c r="B31" s="1124">
        <v>0.42</v>
      </c>
      <c r="C31" s="1125">
        <v>0.42</v>
      </c>
      <c r="D31" s="1125">
        <f t="shared" ref="D31:M31" si="12">(D30*$H$17+D29*$I$17)/(D30+D29)</f>
        <v>0.4295753774</v>
      </c>
      <c r="E31" s="1125">
        <f t="shared" si="12"/>
        <v>0.4293084259</v>
      </c>
      <c r="F31" s="1125">
        <f t="shared" si="12"/>
        <v>0.4291629934</v>
      </c>
      <c r="G31" s="1125">
        <f t="shared" si="12"/>
        <v>0.4291717686</v>
      </c>
      <c r="H31" s="1125">
        <f t="shared" si="12"/>
        <v>0.4292796733</v>
      </c>
      <c r="I31" s="1125">
        <f t="shared" si="12"/>
        <v>0.4294028347</v>
      </c>
      <c r="J31" s="1125">
        <f t="shared" si="12"/>
        <v>0.4294825986</v>
      </c>
      <c r="K31" s="1125">
        <f t="shared" si="12"/>
        <v>0.4295323155</v>
      </c>
      <c r="L31" s="1125">
        <f t="shared" si="12"/>
        <v>0.4295448901</v>
      </c>
      <c r="M31" s="1125">
        <f t="shared" si="12"/>
        <v>0.429543905</v>
      </c>
      <c r="N31" s="1095"/>
      <c r="O31" s="52"/>
      <c r="P31" s="52"/>
      <c r="Q31" s="52"/>
      <c r="R31" s="52"/>
      <c r="S31" s="52"/>
      <c r="T31" s="52"/>
      <c r="U31" s="52"/>
      <c r="V31" s="52"/>
      <c r="W31" s="52"/>
      <c r="X31" s="52"/>
      <c r="Y31" s="52"/>
      <c r="Z31" s="52"/>
    </row>
    <row r="32" ht="14.25" customHeight="1">
      <c r="A32" s="50"/>
      <c r="B32" s="52"/>
      <c r="C32" s="52"/>
      <c r="D32" s="52"/>
      <c r="E32" s="52"/>
      <c r="F32" s="52"/>
      <c r="G32" s="52"/>
      <c r="H32" s="52"/>
      <c r="I32" s="52"/>
      <c r="J32" s="52"/>
      <c r="K32" s="52"/>
      <c r="L32" s="52"/>
      <c r="M32" s="52"/>
      <c r="N32" s="52"/>
      <c r="O32" s="52"/>
      <c r="P32" s="52"/>
      <c r="Q32" s="52"/>
      <c r="R32" s="52"/>
      <c r="S32" s="52"/>
      <c r="T32" s="52"/>
      <c r="U32" s="52"/>
      <c r="V32" s="52"/>
      <c r="W32" s="52"/>
      <c r="X32" s="52"/>
      <c r="Y32" s="52"/>
      <c r="Z32" s="52"/>
    </row>
    <row r="33" ht="14.25" customHeight="1">
      <c r="A33" s="52"/>
      <c r="B33" s="52"/>
      <c r="C33" s="52"/>
      <c r="D33" s="856"/>
      <c r="E33" s="52"/>
      <c r="F33" s="52"/>
      <c r="G33" s="52"/>
      <c r="H33" s="52"/>
      <c r="I33" s="52"/>
      <c r="J33" s="52"/>
      <c r="K33" s="52"/>
      <c r="L33" s="52"/>
      <c r="M33" s="52"/>
      <c r="N33" s="52"/>
      <c r="O33" s="52"/>
      <c r="P33" s="52"/>
      <c r="Q33" s="52"/>
      <c r="R33" s="52"/>
      <c r="S33" s="52"/>
      <c r="T33" s="52"/>
      <c r="U33" s="52"/>
      <c r="V33" s="52"/>
      <c r="W33" s="52"/>
      <c r="X33" s="52"/>
      <c r="Y33" s="52"/>
      <c r="Z33" s="52"/>
    </row>
    <row r="34" ht="14.25" customHeight="1">
      <c r="A34" s="1077" t="s">
        <v>4148</v>
      </c>
      <c r="B34" s="945"/>
      <c r="C34" s="932"/>
      <c r="D34" s="52"/>
      <c r="E34" s="52"/>
      <c r="F34" s="52"/>
      <c r="G34" s="52"/>
      <c r="H34" s="52"/>
      <c r="I34" s="52"/>
      <c r="J34" s="52"/>
      <c r="K34" s="52"/>
      <c r="L34" s="52"/>
      <c r="M34" s="52"/>
      <c r="N34" s="52"/>
      <c r="O34" s="52"/>
      <c r="P34" s="52"/>
      <c r="Q34" s="52"/>
      <c r="R34" s="52"/>
      <c r="S34" s="52"/>
      <c r="T34" s="52"/>
      <c r="U34" s="52"/>
      <c r="V34" s="52"/>
      <c r="W34" s="52"/>
      <c r="X34" s="52"/>
      <c r="Y34" s="52"/>
      <c r="Z34" s="52"/>
    </row>
    <row r="35" ht="14.25" customHeight="1">
      <c r="A35" s="486" t="s">
        <v>42</v>
      </c>
      <c r="B35" s="68"/>
      <c r="C35" s="76"/>
      <c r="D35" s="917" t="s">
        <v>325</v>
      </c>
      <c r="E35" s="917" t="s">
        <v>326</v>
      </c>
      <c r="F35" s="917" t="s">
        <v>327</v>
      </c>
      <c r="G35" s="917" t="s">
        <v>328</v>
      </c>
      <c r="H35" s="917" t="s">
        <v>329</v>
      </c>
      <c r="I35" s="917" t="s">
        <v>330</v>
      </c>
      <c r="J35" s="917" t="s">
        <v>331</v>
      </c>
      <c r="K35" s="917" t="s">
        <v>332</v>
      </c>
      <c r="L35" s="917" t="s">
        <v>333</v>
      </c>
      <c r="M35" s="917" t="s">
        <v>334</v>
      </c>
      <c r="N35" s="52"/>
      <c r="O35" s="52"/>
      <c r="P35" s="52"/>
      <c r="Q35" s="52"/>
      <c r="R35" s="52"/>
      <c r="S35" s="52"/>
      <c r="T35" s="52"/>
      <c r="U35" s="52"/>
      <c r="V35" s="52"/>
      <c r="W35" s="52"/>
      <c r="X35" s="52"/>
      <c r="Y35" s="52"/>
      <c r="Z35" s="52"/>
    </row>
    <row r="36" ht="14.25" customHeight="1">
      <c r="A36" s="491" t="s">
        <v>4144</v>
      </c>
      <c r="B36" s="950">
        <v>2019.0</v>
      </c>
      <c r="C36" s="950">
        <v>2020.0</v>
      </c>
      <c r="D36" s="950">
        <v>2021.0</v>
      </c>
      <c r="E36" s="950">
        <v>2022.0</v>
      </c>
      <c r="F36" s="950">
        <v>2023.0</v>
      </c>
      <c r="G36" s="950">
        <v>2024.0</v>
      </c>
      <c r="H36" s="950">
        <v>2025.0</v>
      </c>
      <c r="I36" s="950">
        <v>2026.0</v>
      </c>
      <c r="J36" s="950">
        <v>2027.0</v>
      </c>
      <c r="K36" s="950">
        <v>2028.0</v>
      </c>
      <c r="L36" s="950">
        <v>2029.0</v>
      </c>
      <c r="M36" s="950">
        <v>2030.0</v>
      </c>
      <c r="N36" s="52"/>
      <c r="O36" s="52"/>
      <c r="P36" s="52"/>
      <c r="Q36" s="52"/>
      <c r="R36" s="52"/>
      <c r="S36" s="52"/>
      <c r="T36" s="52"/>
      <c r="U36" s="52"/>
      <c r="V36" s="52"/>
      <c r="W36" s="52"/>
      <c r="X36" s="52"/>
      <c r="Y36" s="52"/>
      <c r="Z36" s="52"/>
    </row>
    <row r="37" ht="14.25" customHeight="1">
      <c r="A37" s="933" t="s">
        <v>1276</v>
      </c>
      <c r="B37" s="1080">
        <f t="shared" ref="B37:M37" si="13">B24*B5</f>
        <v>1003983.455</v>
      </c>
      <c r="C37" s="1080">
        <f t="shared" si="13"/>
        <v>1003983.455</v>
      </c>
      <c r="D37" s="1080">
        <f t="shared" si="13"/>
        <v>1911406.725</v>
      </c>
      <c r="E37" s="1080">
        <f t="shared" si="13"/>
        <v>1965115.444</v>
      </c>
      <c r="F37" s="1080">
        <f t="shared" si="13"/>
        <v>2016524.409</v>
      </c>
      <c r="G37" s="1080">
        <f t="shared" si="13"/>
        <v>2067442.916</v>
      </c>
      <c r="H37" s="1080">
        <f t="shared" si="13"/>
        <v>2119276.252</v>
      </c>
      <c r="I37" s="1080">
        <f t="shared" si="13"/>
        <v>2172195.329</v>
      </c>
      <c r="J37" s="1080">
        <f t="shared" si="13"/>
        <v>2225833.623</v>
      </c>
      <c r="K37" s="1080">
        <f t="shared" si="13"/>
        <v>2280514.406</v>
      </c>
      <c r="L37" s="1080">
        <f t="shared" si="13"/>
        <v>2336546.827</v>
      </c>
      <c r="M37" s="1080">
        <f t="shared" si="13"/>
        <v>2394071.567</v>
      </c>
      <c r="N37" s="52"/>
      <c r="O37" s="52"/>
      <c r="P37" s="52"/>
      <c r="Q37" s="52"/>
      <c r="R37" s="52"/>
      <c r="S37" s="52"/>
      <c r="T37" s="52"/>
      <c r="U37" s="52"/>
      <c r="V37" s="52"/>
      <c r="W37" s="52"/>
      <c r="X37" s="52"/>
      <c r="Y37" s="52"/>
      <c r="Z37" s="52"/>
    </row>
    <row r="38" ht="14.25" customHeight="1">
      <c r="A38" s="933" t="s">
        <v>1277</v>
      </c>
      <c r="B38" s="1080">
        <f t="shared" ref="B38:M38" si="14">B25*B5</f>
        <v>9387924.766</v>
      </c>
      <c r="C38" s="1080">
        <f t="shared" si="14"/>
        <v>9436875.419</v>
      </c>
      <c r="D38" s="1080">
        <f t="shared" si="14"/>
        <v>8815621.15</v>
      </c>
      <c r="E38" s="1080">
        <f t="shared" si="14"/>
        <v>9012584.431</v>
      </c>
      <c r="F38" s="1080">
        <f t="shared" si="14"/>
        <v>9187438.465</v>
      </c>
      <c r="G38" s="1080">
        <f t="shared" si="14"/>
        <v>9357003.958</v>
      </c>
      <c r="H38" s="1080">
        <f t="shared" si="14"/>
        <v>9533980.623</v>
      </c>
      <c r="I38" s="1080">
        <f t="shared" si="14"/>
        <v>9722535.545</v>
      </c>
      <c r="J38" s="1080">
        <f t="shared" si="14"/>
        <v>9918877.252</v>
      </c>
      <c r="K38" s="1080">
        <f t="shared" si="14"/>
        <v>10118780.47</v>
      </c>
      <c r="L38" s="1080">
        <f t="shared" si="14"/>
        <v>10314694.05</v>
      </c>
      <c r="M38" s="1080">
        <f t="shared" si="14"/>
        <v>10500894.31</v>
      </c>
      <c r="N38" s="52"/>
      <c r="O38" s="52"/>
      <c r="P38" s="52"/>
      <c r="Q38" s="52"/>
      <c r="R38" s="52"/>
      <c r="S38" s="52"/>
      <c r="T38" s="52"/>
      <c r="U38" s="52"/>
      <c r="V38" s="52"/>
      <c r="W38" s="52"/>
      <c r="X38" s="52"/>
      <c r="Y38" s="52"/>
      <c r="Z38" s="52"/>
    </row>
    <row r="39" ht="14.25" customHeight="1">
      <c r="A39" s="933" t="s">
        <v>1275</v>
      </c>
      <c r="B39" s="1080">
        <f t="shared" ref="B39:M39" si="15">B26*B5</f>
        <v>112329.454</v>
      </c>
      <c r="C39" s="1080">
        <f t="shared" si="15"/>
        <v>112329.454</v>
      </c>
      <c r="D39" s="1080">
        <f t="shared" si="15"/>
        <v>103357.873</v>
      </c>
      <c r="E39" s="1080">
        <f t="shared" si="15"/>
        <v>93634.42941</v>
      </c>
      <c r="F39" s="1080">
        <f t="shared" si="15"/>
        <v>83320.77319</v>
      </c>
      <c r="G39" s="1080">
        <f t="shared" si="15"/>
        <v>72579.34458</v>
      </c>
      <c r="H39" s="1080">
        <f t="shared" si="15"/>
        <v>61487.28837</v>
      </c>
      <c r="I39" s="1080">
        <f t="shared" si="15"/>
        <v>50037.90876</v>
      </c>
      <c r="J39" s="1080">
        <f t="shared" si="15"/>
        <v>38186.89548</v>
      </c>
      <c r="K39" s="1080">
        <f t="shared" si="15"/>
        <v>25904.9911</v>
      </c>
      <c r="L39" s="1080">
        <f t="shared" si="15"/>
        <v>13173.70971</v>
      </c>
      <c r="M39" s="1080">
        <f t="shared" si="15"/>
        <v>0</v>
      </c>
      <c r="N39" s="52"/>
      <c r="O39" s="52"/>
      <c r="P39" s="52"/>
      <c r="Q39" s="52"/>
      <c r="R39" s="52"/>
      <c r="S39" s="52"/>
      <c r="T39" s="52"/>
      <c r="U39" s="52"/>
      <c r="V39" s="52"/>
      <c r="W39" s="52"/>
      <c r="X39" s="52"/>
      <c r="Y39" s="52"/>
      <c r="Z39" s="52"/>
    </row>
    <row r="40" ht="14.25" customHeight="1">
      <c r="A40" s="933" t="s">
        <v>1270</v>
      </c>
      <c r="B40" s="1080">
        <f t="shared" ref="B40:M40" si="16">B27*B5</f>
        <v>1962960.325</v>
      </c>
      <c r="C40" s="1080">
        <f t="shared" si="16"/>
        <v>2240276.672</v>
      </c>
      <c r="D40" s="1080">
        <f t="shared" si="16"/>
        <v>2249248.253</v>
      </c>
      <c r="E40" s="1080">
        <f t="shared" si="16"/>
        <v>2258971.696</v>
      </c>
      <c r="F40" s="1080">
        <f t="shared" si="16"/>
        <v>2269285.353</v>
      </c>
      <c r="G40" s="1080">
        <f t="shared" si="16"/>
        <v>2280026.781</v>
      </c>
      <c r="H40" s="1080">
        <f t="shared" si="16"/>
        <v>2291118.837</v>
      </c>
      <c r="I40" s="1080">
        <f t="shared" si="16"/>
        <v>2302568.217</v>
      </c>
      <c r="J40" s="1080">
        <f t="shared" si="16"/>
        <v>2314419.23</v>
      </c>
      <c r="K40" s="1080">
        <f t="shared" si="16"/>
        <v>2326701.135</v>
      </c>
      <c r="L40" s="1080">
        <f t="shared" si="16"/>
        <v>2339432.416</v>
      </c>
      <c r="M40" s="1080">
        <f t="shared" si="16"/>
        <v>2352606.126</v>
      </c>
      <c r="N40" s="52"/>
      <c r="O40" s="52"/>
      <c r="P40" s="52"/>
      <c r="Q40" s="52"/>
      <c r="R40" s="52"/>
      <c r="S40" s="52"/>
      <c r="T40" s="52"/>
      <c r="U40" s="52"/>
      <c r="V40" s="52"/>
      <c r="W40" s="52"/>
      <c r="X40" s="52"/>
      <c r="Y40" s="52"/>
      <c r="Z40" s="52"/>
    </row>
    <row r="41" ht="14.25" customHeight="1">
      <c r="A41" s="1040"/>
      <c r="B41" s="1085">
        <f>+SUM(B37:B40)</f>
        <v>12467198</v>
      </c>
      <c r="C41" s="1073"/>
      <c r="D41" s="1073"/>
      <c r="E41" s="1085"/>
      <c r="F41" s="1073"/>
      <c r="G41" s="1073"/>
      <c r="H41" s="1073"/>
      <c r="I41" s="1073"/>
      <c r="J41" s="1073"/>
      <c r="K41" s="1073"/>
      <c r="L41" s="1073"/>
      <c r="M41" s="1085"/>
      <c r="N41" s="52"/>
      <c r="O41" s="52"/>
      <c r="P41" s="52"/>
      <c r="Q41" s="52"/>
      <c r="R41" s="52"/>
      <c r="S41" s="52"/>
      <c r="T41" s="52"/>
      <c r="U41" s="52"/>
      <c r="V41" s="52"/>
      <c r="W41" s="52"/>
      <c r="X41" s="52"/>
      <c r="Y41" s="52"/>
      <c r="Z41" s="52"/>
    </row>
    <row r="42" ht="14.25" customHeight="1">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row>
    <row r="43" ht="14.25" customHeight="1">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row>
    <row r="44" ht="14.25" customHeight="1">
      <c r="A44" s="52"/>
      <c r="B44" s="52"/>
      <c r="C44" s="52"/>
      <c r="D44" s="1080">
        <v>2006.0</v>
      </c>
      <c r="E44" s="1080">
        <v>2007.0</v>
      </c>
      <c r="F44" s="1080">
        <v>2008.0</v>
      </c>
      <c r="G44" s="1080">
        <v>2009.0</v>
      </c>
      <c r="H44" s="1080">
        <v>2010.0</v>
      </c>
      <c r="I44" s="1080">
        <v>2011.0</v>
      </c>
      <c r="J44" s="1080">
        <v>2012.0</v>
      </c>
      <c r="K44" s="1080">
        <v>2013.0</v>
      </c>
      <c r="L44" s="1080">
        <v>2014.0</v>
      </c>
      <c r="M44" s="1080">
        <v>2015.0</v>
      </c>
      <c r="N44" s="1126" t="s">
        <v>4149</v>
      </c>
      <c r="O44" s="52"/>
      <c r="P44" s="52"/>
      <c r="Q44" s="52"/>
      <c r="R44" s="52"/>
      <c r="S44" s="52"/>
      <c r="T44" s="52"/>
      <c r="U44" s="52"/>
      <c r="V44" s="52"/>
      <c r="W44" s="52"/>
      <c r="X44" s="52"/>
      <c r="Y44" s="52"/>
      <c r="Z44" s="52"/>
    </row>
    <row r="45" ht="14.25" customHeight="1">
      <c r="A45" s="52"/>
      <c r="B45" s="1127" t="s">
        <v>1590</v>
      </c>
      <c r="C45" s="76"/>
      <c r="D45" s="1080">
        <v>1.1175241609928137E7</v>
      </c>
      <c r="E45" s="1080">
        <v>1.147290633282725E7</v>
      </c>
      <c r="F45" s="1080">
        <v>1.177109062261276E7</v>
      </c>
      <c r="G45" s="1080">
        <v>1.2068443161961392E7</v>
      </c>
      <c r="H45" s="1080">
        <v>1.2364419820055347E7</v>
      </c>
      <c r="I45" s="1080">
        <v>1.2655667511602968E7</v>
      </c>
      <c r="J45" s="1080">
        <v>1.2943080423203459E7</v>
      </c>
      <c r="K45" s="1080">
        <v>1.3235702356286252E7</v>
      </c>
      <c r="L45" s="1080">
        <v>1.3546482119395701E7</v>
      </c>
      <c r="M45" s="1080">
        <v>1.3883986938240372E7</v>
      </c>
      <c r="N45" s="1036"/>
      <c r="O45" s="52"/>
      <c r="P45" s="52"/>
      <c r="Q45" s="52"/>
      <c r="R45" s="52"/>
      <c r="S45" s="52"/>
      <c r="T45" s="52"/>
      <c r="U45" s="52"/>
      <c r="V45" s="52"/>
      <c r="W45" s="52"/>
      <c r="X45" s="52"/>
      <c r="Y45" s="52"/>
      <c r="Z45" s="52"/>
    </row>
    <row r="46" ht="14.25" customHeight="1">
      <c r="A46" s="52"/>
      <c r="B46" s="1128" t="s">
        <v>4150</v>
      </c>
      <c r="C46" s="76"/>
      <c r="D46" s="1129">
        <v>76.17352356795826</v>
      </c>
      <c r="E46" s="1129">
        <v>76.55152567322331</v>
      </c>
      <c r="F46" s="1129">
        <v>76.92493686475919</v>
      </c>
      <c r="G46" s="1129">
        <v>77.293702407498</v>
      </c>
      <c r="H46" s="1129">
        <v>77.65777722509533</v>
      </c>
      <c r="I46" s="1129">
        <v>78.01709738561786</v>
      </c>
      <c r="J46" s="1129">
        <v>78.37163010551326</v>
      </c>
      <c r="K46" s="1129">
        <v>78.72136966478084</v>
      </c>
      <c r="L46" s="1129">
        <v>79.06623417597926</v>
      </c>
      <c r="M46" s="1129">
        <v>79.40623649970155</v>
      </c>
      <c r="N46" s="61"/>
      <c r="O46" s="52"/>
      <c r="P46" s="52"/>
      <c r="Q46" s="52"/>
      <c r="R46" s="52"/>
      <c r="S46" s="52"/>
      <c r="T46" s="52"/>
      <c r="U46" s="52"/>
      <c r="V46" s="52"/>
      <c r="W46" s="52"/>
      <c r="X46" s="52"/>
      <c r="Y46" s="52"/>
      <c r="Z46" s="52"/>
    </row>
    <row r="47" ht="14.25" customHeight="1">
      <c r="A47" s="52"/>
      <c r="B47" s="1127" t="s">
        <v>4151</v>
      </c>
      <c r="C47" s="76"/>
      <c r="D47" s="1080">
        <f t="shared" ref="D47:M47" si="17">D45*D46/100</f>
        <v>8512575.302</v>
      </c>
      <c r="E47" s="1080">
        <f t="shared" si="17"/>
        <v>8782684.837</v>
      </c>
      <c r="F47" s="1080">
        <f t="shared" si="17"/>
        <v>9054904.03</v>
      </c>
      <c r="G47" s="1080">
        <f t="shared" si="17"/>
        <v>9328146.543</v>
      </c>
      <c r="H47" s="1080">
        <f t="shared" si="17"/>
        <v>9601933.599</v>
      </c>
      <c r="I47" s="1080">
        <f t="shared" si="17"/>
        <v>9873584.447</v>
      </c>
      <c r="J47" s="1080">
        <f t="shared" si="17"/>
        <v>10143703.11</v>
      </c>
      <c r="K47" s="1080">
        <f t="shared" si="17"/>
        <v>10419326.18</v>
      </c>
      <c r="L47" s="1080">
        <f t="shared" si="17"/>
        <v>10710693.28</v>
      </c>
      <c r="M47" s="1080">
        <f t="shared" si="17"/>
        <v>11024751.5</v>
      </c>
      <c r="N47" s="52"/>
      <c r="O47" s="52"/>
      <c r="P47" s="52"/>
      <c r="Q47" s="52"/>
      <c r="R47" s="52"/>
      <c r="S47" s="52"/>
      <c r="T47" s="52"/>
      <c r="U47" s="52"/>
      <c r="V47" s="52"/>
      <c r="W47" s="52"/>
      <c r="X47" s="52"/>
      <c r="Y47" s="52"/>
      <c r="Z47" s="52"/>
    </row>
    <row r="48" ht="14.25" customHeight="1">
      <c r="A48" s="52"/>
      <c r="B48" s="1127" t="s">
        <v>4140</v>
      </c>
      <c r="C48" s="76"/>
      <c r="D48" s="934">
        <f t="shared" ref="D48:M48" si="18">D47*$W$15</f>
        <v>478657.805</v>
      </c>
      <c r="E48" s="934">
        <f t="shared" si="18"/>
        <v>493845.9276</v>
      </c>
      <c r="F48" s="934">
        <f t="shared" si="18"/>
        <v>509152.6752</v>
      </c>
      <c r="G48" s="934">
        <f t="shared" si="18"/>
        <v>524516.9636</v>
      </c>
      <c r="H48" s="934">
        <f t="shared" si="18"/>
        <v>539911.8713</v>
      </c>
      <c r="I48" s="934">
        <f t="shared" si="18"/>
        <v>555186.6611</v>
      </c>
      <c r="J48" s="934">
        <f t="shared" si="18"/>
        <v>570375.2972</v>
      </c>
      <c r="K48" s="934">
        <f t="shared" si="18"/>
        <v>585873.4428</v>
      </c>
      <c r="L48" s="934">
        <f t="shared" si="18"/>
        <v>602256.8673</v>
      </c>
      <c r="M48" s="934">
        <f t="shared" si="18"/>
        <v>619916.2027</v>
      </c>
      <c r="N48" s="52"/>
      <c r="O48" s="52"/>
      <c r="P48" s="52"/>
      <c r="Q48" s="52"/>
      <c r="R48" s="52"/>
      <c r="S48" s="52"/>
      <c r="T48" s="52"/>
      <c r="U48" s="52"/>
      <c r="V48" s="52"/>
      <c r="W48" s="52"/>
      <c r="X48" s="52"/>
      <c r="Y48" s="52"/>
      <c r="Z48" s="52"/>
    </row>
    <row r="49" ht="14.25" customHeight="1">
      <c r="A49" s="52"/>
      <c r="B49" s="1127" t="s">
        <v>4141</v>
      </c>
      <c r="C49" s="76"/>
      <c r="D49" s="934">
        <f t="shared" ref="D49:M49" si="19">D47*$W$16</f>
        <v>7235412.355</v>
      </c>
      <c r="E49" s="934">
        <f t="shared" si="19"/>
        <v>7464996.682</v>
      </c>
      <c r="F49" s="934">
        <f t="shared" si="19"/>
        <v>7696374.149</v>
      </c>
      <c r="G49" s="934">
        <f t="shared" si="19"/>
        <v>7928621.405</v>
      </c>
      <c r="H49" s="934">
        <f t="shared" si="19"/>
        <v>8161331.505</v>
      </c>
      <c r="I49" s="934">
        <f t="shared" si="19"/>
        <v>8392225.898</v>
      </c>
      <c r="J49" s="934">
        <f t="shared" si="19"/>
        <v>8621817.985</v>
      </c>
      <c r="K49" s="934">
        <f t="shared" si="19"/>
        <v>8856088.634</v>
      </c>
      <c r="L49" s="934">
        <f t="shared" si="19"/>
        <v>9103741.196</v>
      </c>
      <c r="M49" s="934">
        <f t="shared" si="19"/>
        <v>9370680.484</v>
      </c>
      <c r="N49" s="52"/>
      <c r="O49" s="52"/>
      <c r="P49" s="52"/>
      <c r="Q49" s="52"/>
      <c r="R49" s="52"/>
      <c r="S49" s="52"/>
      <c r="T49" s="52"/>
      <c r="U49" s="52"/>
      <c r="V49" s="52"/>
      <c r="W49" s="52"/>
      <c r="X49" s="52"/>
      <c r="Y49" s="52"/>
      <c r="Z49" s="52"/>
    </row>
    <row r="50" ht="14.25" customHeight="1">
      <c r="A50" s="52"/>
      <c r="B50" s="1127" t="s">
        <v>4142</v>
      </c>
      <c r="C50" s="76"/>
      <c r="D50" s="934">
        <f t="shared" ref="D50:M50" si="20">D47*$W$17</f>
        <v>798505.1412</v>
      </c>
      <c r="E50" s="934">
        <f t="shared" si="20"/>
        <v>823842.2272</v>
      </c>
      <c r="F50" s="934">
        <f t="shared" si="20"/>
        <v>849377.2054</v>
      </c>
      <c r="G50" s="934">
        <f t="shared" si="20"/>
        <v>875008.1742</v>
      </c>
      <c r="H50" s="934">
        <f t="shared" si="20"/>
        <v>900690.2227</v>
      </c>
      <c r="I50" s="934">
        <f t="shared" si="20"/>
        <v>926171.8885</v>
      </c>
      <c r="J50" s="934">
        <f t="shared" si="20"/>
        <v>951509.831</v>
      </c>
      <c r="K50" s="934">
        <f t="shared" si="20"/>
        <v>977364.1028</v>
      </c>
      <c r="L50" s="934">
        <f t="shared" si="20"/>
        <v>1004695.212</v>
      </c>
      <c r="M50" s="934">
        <f t="shared" si="20"/>
        <v>1034154.817</v>
      </c>
      <c r="N50" s="52"/>
      <c r="O50" s="52"/>
      <c r="P50" s="52"/>
      <c r="Q50" s="52"/>
      <c r="R50" s="52"/>
      <c r="S50" s="52"/>
      <c r="T50" s="52"/>
      <c r="U50" s="52"/>
      <c r="V50" s="52"/>
      <c r="W50" s="52"/>
      <c r="X50" s="52"/>
      <c r="Y50" s="52"/>
      <c r="Z50" s="52"/>
    </row>
    <row r="51" ht="14.25" customHeight="1">
      <c r="A51" s="52"/>
      <c r="B51" s="1130"/>
      <c r="C51" s="1131"/>
      <c r="D51" s="1131"/>
      <c r="E51" s="1131"/>
      <c r="F51" s="1131"/>
      <c r="G51" s="1131"/>
      <c r="H51" s="1131"/>
      <c r="I51" s="1131"/>
      <c r="J51" s="1131"/>
      <c r="K51" s="1131"/>
      <c r="L51" s="1131"/>
      <c r="M51" s="1131"/>
      <c r="N51" s="52"/>
      <c r="O51" s="52"/>
      <c r="P51" s="52"/>
      <c r="Q51" s="52"/>
      <c r="R51" s="52"/>
      <c r="S51" s="52"/>
      <c r="T51" s="52"/>
      <c r="U51" s="52"/>
      <c r="V51" s="52"/>
      <c r="W51" s="52"/>
      <c r="X51" s="52"/>
      <c r="Y51" s="52"/>
      <c r="Z51" s="52"/>
    </row>
    <row r="52" ht="14.25" customHeight="1">
      <c r="A52" s="935" t="s">
        <v>4152</v>
      </c>
      <c r="B52" s="934">
        <f t="shared" ref="B52:M52" si="21">B5*B7/100</f>
        <v>9387924.766</v>
      </c>
      <c r="C52" s="934">
        <f t="shared" si="21"/>
        <v>9633607.08</v>
      </c>
      <c r="D52" s="934">
        <f t="shared" si="21"/>
        <v>9853019.089</v>
      </c>
      <c r="E52" s="934">
        <f t="shared" si="21"/>
        <v>10045851.9</v>
      </c>
      <c r="F52" s="934">
        <f t="shared" si="21"/>
        <v>10220432.93</v>
      </c>
      <c r="G52" s="934">
        <f t="shared" si="21"/>
        <v>10390791.14</v>
      </c>
      <c r="H52" s="934">
        <f t="shared" si="21"/>
        <v>10567563.69</v>
      </c>
      <c r="I52" s="934">
        <f t="shared" si="21"/>
        <v>10754032.44</v>
      </c>
      <c r="J52" s="934">
        <f t="shared" si="21"/>
        <v>10947069.04</v>
      </c>
      <c r="K52" s="934">
        <f t="shared" si="21"/>
        <v>11143733.53</v>
      </c>
      <c r="L52" s="934">
        <f t="shared" si="21"/>
        <v>11338557.22</v>
      </c>
      <c r="M52" s="934">
        <f t="shared" si="21"/>
        <v>11527316.91</v>
      </c>
      <c r="N52" s="52"/>
      <c r="O52" s="52"/>
      <c r="P52" s="52"/>
      <c r="Q52" s="52"/>
      <c r="R52" s="52"/>
      <c r="S52" s="52"/>
      <c r="T52" s="52"/>
      <c r="U52" s="52"/>
      <c r="V52" s="52"/>
      <c r="W52" s="52"/>
      <c r="X52" s="52"/>
      <c r="Y52" s="52"/>
      <c r="Z52" s="52"/>
    </row>
    <row r="53" ht="14.25" customHeight="1">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ht="14.25" customHeight="1">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ht="14.25" customHeight="1">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ht="14.25" customHeight="1">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row r="57" ht="14.25" customHeight="1">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ht="14.25" customHeight="1">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ht="14.25" customHeight="1">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row>
    <row r="60" ht="14.25" customHeight="1">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ht="14.25" customHeight="1">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row>
    <row r="62" ht="14.25" customHeight="1">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row>
    <row r="63" ht="14.25" customHeight="1">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ht="14.25" customHeight="1">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ht="14.25" customHeight="1">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ht="14.25" customHeight="1">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ht="14.25" customHeight="1">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ht="14.25" customHeight="1">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ht="14.25" customHeight="1">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ht="14.2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ht="14.25" customHeight="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ht="14.25" customHeight="1">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ht="14.25" customHeight="1">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ht="14.25" customHeight="1">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ht="14.25" customHeight="1">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ht="14.25" customHeight="1">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ht="14.2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ht="14.2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ht="14.2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ht="14.25" customHeight="1">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ht="14.2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ht="14.2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ht="14.2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ht="14.2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ht="14.2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ht="14.2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ht="14.2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ht="14.2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ht="14.2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ht="14.2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ht="14.2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ht="14.2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ht="14.2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ht="14.2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ht="14.2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ht="14.2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ht="14.2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ht="14.2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ht="14.2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ht="14.2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ht="14.2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ht="14.2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ht="14.2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ht="14.2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ht="14.2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ht="14.2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ht="14.2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ht="14.2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ht="14.2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ht="14.2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ht="14.2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ht="14.2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ht="14.2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ht="14.2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ht="14.2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ht="14.2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ht="14.2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ht="14.2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ht="14.2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ht="14.2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ht="14.2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ht="14.2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ht="14.2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ht="14.2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ht="14.2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ht="14.2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ht="14.2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ht="14.2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ht="14.2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ht="14.2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ht="14.2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ht="14.2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ht="14.2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ht="14.2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ht="14.2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ht="14.2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ht="14.2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ht="14.2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ht="14.2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ht="14.2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ht="14.2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ht="14.2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ht="14.2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ht="14.2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ht="14.2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ht="14.2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ht="14.2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ht="14.2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ht="14.2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ht="14.2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ht="14.2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ht="14.2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ht="14.2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ht="14.2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ht="14.2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ht="14.2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ht="14.2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ht="14.2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ht="14.2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ht="14.2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ht="14.2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ht="14.2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ht="14.2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ht="14.2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ht="14.2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ht="14.2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ht="14.2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ht="14.2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ht="14.2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ht="14.2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ht="14.2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ht="14.2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ht="14.2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ht="14.2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ht="14.2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ht="14.2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ht="14.2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ht="14.2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ht="14.2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ht="14.2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ht="14.2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ht="14.2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ht="14.2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ht="14.2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ht="14.2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ht="14.2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ht="14.2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ht="14.2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ht="14.2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ht="14.2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ht="14.2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ht="14.2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ht="14.2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ht="14.2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ht="14.2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ht="14.2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ht="14.2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ht="14.2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ht="14.2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ht="14.2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ht="14.2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ht="14.2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ht="14.2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ht="14.2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ht="14.2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ht="14.2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ht="14.2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ht="14.2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ht="14.2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ht="14.2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ht="14.2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ht="14.2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ht="14.2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ht="14.2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ht="14.2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ht="14.2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ht="14.2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ht="14.2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ht="14.2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ht="14.2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ht="14.2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ht="14.2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ht="14.2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ht="14.2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ht="14.2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ht="14.2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ht="14.2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ht="14.2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ht="14.2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ht="14.2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ht="14.2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ht="14.2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ht="14.2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ht="14.2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ht="14.2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ht="14.2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ht="14.2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ht="14.2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ht="14.2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ht="14.2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ht="14.2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ht="14.2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ht="14.2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ht="14.2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ht="14.2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ht="14.2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ht="14.2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ht="14.2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ht="14.2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ht="14.2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ht="14.2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ht="14.2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ht="15.7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ht="15.7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ht="15.7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ht="15.7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ht="15.7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ht="15.7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ht="15.7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ht="15.7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ht="15.7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ht="15.7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ht="15.7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ht="15.7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ht="15.7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ht="15.7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ht="15.7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ht="15.7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ht="15.7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ht="15.7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ht="15.7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ht="15.7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ht="15.7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ht="15.7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ht="15.7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ht="15.7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ht="15.75" customHeight="1">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ht="15.75" customHeight="1">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ht="15.75" customHeight="1">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ht="15.75" customHeight="1">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ht="15.75" customHeight="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ht="15.75" customHeight="1">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ht="15.75" customHeight="1">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ht="15.75" customHeight="1">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ht="15.75" customHeight="1">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ht="15.75" customHeight="1">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ht="15.75" customHeight="1">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ht="15.75" customHeight="1">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ht="15.75" customHeight="1">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ht="15.75" customHeight="1">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ht="15.75" customHeight="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ht="15.75" customHeight="1">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ht="15.75" customHeight="1">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ht="15.75" customHeight="1">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ht="15.75" customHeight="1">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ht="15.75" customHeight="1">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ht="15.75" customHeight="1">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ht="15.75" customHeight="1">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ht="15.75" customHeight="1">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ht="15.75" customHeight="1">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ht="15.75" customHeight="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ht="15.75" customHeight="1">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ht="15.75" customHeight="1">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ht="15.75" customHeight="1">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ht="15.75" customHeight="1">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ht="15.75" customHeight="1">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ht="15.75" customHeight="1">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ht="15.75" customHeight="1">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ht="15.75" customHeight="1">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ht="15.75" customHeight="1">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ht="15.75" customHeight="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ht="15.75" customHeight="1">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ht="15.75" customHeight="1">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ht="15.75" customHeight="1">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ht="15.75" customHeight="1">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ht="15.75" customHeight="1">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ht="15.75" customHeight="1">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ht="15.75" customHeight="1">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ht="15.75" customHeight="1">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ht="15.75" customHeight="1">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ht="15.75" customHeight="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ht="15.75" customHeight="1">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ht="15.75" customHeight="1">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ht="15.75" customHeight="1">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ht="15.75" customHeight="1">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ht="15.75" customHeight="1">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ht="15.75" customHeight="1">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ht="15.75" customHeight="1">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ht="15.75" customHeight="1">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ht="15.75" customHeight="1">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ht="15.75" customHeight="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ht="15.75" customHeight="1">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ht="15.75" customHeight="1">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ht="15.75" customHeight="1">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ht="15.75" customHeight="1">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ht="15.75" customHeight="1">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ht="15.75" customHeight="1">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ht="15.75" customHeight="1">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ht="15.75" customHeight="1">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ht="15.75" customHeight="1">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ht="15.75" customHeight="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ht="15.75" customHeight="1">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ht="15.75" customHeight="1">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ht="15.75" customHeight="1">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ht="15.75" customHeight="1">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ht="15.75" customHeight="1">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ht="15.75" customHeight="1">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ht="15.75" customHeight="1">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ht="15.75" customHeight="1">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ht="15.75" customHeight="1">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ht="15.75" customHeight="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ht="15.75" customHeight="1">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ht="15.75" customHeight="1">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ht="15.75" customHeight="1">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ht="15.75" customHeight="1">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ht="15.75" customHeight="1">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ht="15.75" customHeight="1">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ht="15.75" customHeight="1">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ht="15.75" customHeight="1">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ht="15.75" customHeight="1">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ht="15.75" customHeight="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ht="15.75" customHeight="1">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ht="15.75" customHeight="1">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ht="15.75" customHeight="1">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ht="15.75" customHeight="1">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ht="15.75" customHeight="1">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ht="15.75" customHeight="1">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ht="15.75" customHeight="1">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ht="15.75" customHeight="1">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ht="15.75" customHeight="1">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ht="15.75" customHeight="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ht="15.75" customHeight="1">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ht="15.75" customHeight="1">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ht="15.75" customHeight="1">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ht="15.75" customHeight="1">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ht="15.75" customHeight="1">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ht="15.75" customHeight="1">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ht="15.75" customHeight="1">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ht="15.75" customHeight="1">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ht="15.75" customHeight="1">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ht="15.75" customHeight="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ht="15.75" customHeight="1">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ht="15.75" customHeight="1">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ht="15.75" customHeight="1">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ht="15.75" customHeight="1">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ht="15.75" customHeight="1">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ht="15.75" customHeight="1">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ht="15.75" customHeight="1">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ht="15.75" customHeight="1">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ht="15.75" customHeight="1">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ht="15.75" customHeight="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ht="15.75" customHeight="1">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ht="15.75" customHeight="1">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ht="15.75" customHeight="1">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ht="15.75" customHeight="1">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ht="15.75" customHeight="1">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ht="15.75" customHeight="1">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ht="15.75" customHeight="1">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ht="15.75" customHeight="1">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ht="15.75" customHeight="1">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ht="15.75" customHeight="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ht="15.75" customHeight="1">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ht="15.75" customHeight="1">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ht="15.75" customHeight="1">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ht="15.75" customHeight="1">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ht="15.75" customHeight="1">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ht="15.75" customHeight="1">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ht="15.75" customHeight="1">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ht="15.75" customHeight="1">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ht="15.75" customHeight="1">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ht="15.75" customHeight="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ht="15.75" customHeight="1">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ht="15.75" customHeight="1">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ht="15.75" customHeight="1">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ht="15.75" customHeight="1">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ht="15.75" customHeight="1">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ht="15.75" customHeight="1">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ht="15.75" customHeight="1">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ht="15.75" customHeight="1">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ht="15.75" customHeight="1">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ht="15.75" customHeight="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ht="15.75" customHeight="1">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ht="15.75" customHeight="1">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ht="15.75" customHeight="1">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ht="15.75" customHeight="1">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ht="15.75" customHeight="1">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ht="15.75" customHeight="1">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ht="15.75" customHeight="1">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ht="15.75" customHeight="1">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ht="15.75" customHeight="1">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ht="15.75" customHeight="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ht="15.75" customHeight="1">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ht="15.75" customHeight="1">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ht="15.7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ht="15.75" customHeight="1">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ht="15.75" customHeight="1">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ht="15.75" customHeight="1">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ht="15.75" customHeight="1">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ht="15.75" customHeight="1">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ht="15.75" customHeight="1">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ht="15.75" customHeight="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ht="15.75" customHeight="1">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ht="15.75" customHeight="1">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ht="15.75" customHeight="1">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ht="15.75" customHeight="1">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ht="15.75" customHeight="1">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ht="15.75" customHeight="1">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ht="15.75" customHeight="1">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ht="15.75" customHeight="1">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ht="15.75" customHeight="1">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ht="15.75" customHeight="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ht="15.75" customHeight="1">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ht="15.75" customHeight="1">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ht="15.75" customHeight="1">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ht="15.7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ht="15.75" customHeight="1">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ht="15.75" customHeight="1">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ht="15.75" customHeight="1">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ht="15.75" customHeight="1">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ht="15.75" customHeight="1">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ht="15.75" customHeight="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ht="15.75" customHeight="1">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ht="15.75" customHeight="1">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ht="15.75" customHeight="1">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ht="15.75" customHeight="1">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ht="15.75" customHeight="1">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ht="15.75" customHeight="1">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ht="15.75" customHeight="1">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ht="15.75" customHeight="1">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ht="15.75" customHeight="1">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ht="15.75" customHeight="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ht="15.75" customHeight="1">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ht="15.75" customHeight="1">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ht="15.75" customHeight="1">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ht="15.75" customHeight="1">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ht="15.75" customHeight="1">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ht="15.75" customHeight="1">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ht="15.75" customHeight="1">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ht="15.75" customHeight="1">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ht="15.75" customHeight="1">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ht="15.75" customHeight="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ht="15.75" customHeight="1">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ht="15.75" customHeight="1">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ht="15.75" customHeight="1">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ht="15.75" customHeight="1">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ht="15.75" customHeight="1">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ht="15.75" customHeight="1">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ht="15.75" customHeight="1">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ht="15.75" customHeight="1">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ht="15.75" customHeight="1">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ht="15.75" customHeight="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ht="15.75" customHeight="1">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ht="15.75" customHeight="1">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ht="15.75" customHeight="1">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ht="15.75" customHeight="1">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ht="15.75" customHeight="1">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ht="15.75" customHeight="1">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ht="15.75" customHeight="1">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ht="15.75" customHeight="1">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ht="15.75" customHeight="1">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ht="15.75" customHeight="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ht="15.75" customHeight="1">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ht="15.75" customHeight="1">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ht="15.75" customHeight="1">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ht="15.75" customHeight="1">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ht="15.75" customHeight="1">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ht="15.75" customHeight="1">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ht="15.75" customHeight="1">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ht="15.75" customHeight="1">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ht="15.75" customHeight="1">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ht="15.75" customHeight="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ht="15.75" customHeight="1">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ht="15.75" customHeight="1">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ht="15.75" customHeight="1">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ht="15.75" customHeight="1">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ht="15.75" customHeight="1">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ht="15.75" customHeight="1">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ht="15.75" customHeight="1">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ht="15.75" customHeight="1">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ht="15.75" customHeight="1">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ht="15.75" customHeight="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ht="15.75" customHeight="1">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ht="15.75" customHeight="1">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ht="15.75" customHeight="1">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ht="15.75" customHeight="1">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ht="15.75" customHeight="1">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ht="15.75" customHeight="1">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ht="15.75" customHeight="1">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ht="15.75" customHeight="1">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ht="15.75" customHeight="1">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ht="15.75" customHeight="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ht="15.75" customHeight="1">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ht="15.75" customHeight="1">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ht="15.75" customHeight="1">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ht="15.75" customHeight="1">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ht="15.75" customHeight="1">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ht="15.75" customHeight="1">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ht="15.75" customHeight="1">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ht="15.75" customHeight="1">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ht="15.75" customHeight="1">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ht="15.75" customHeight="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ht="15.75" customHeight="1">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ht="15.75" customHeight="1">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ht="15.75" customHeight="1">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ht="15.75" customHeight="1">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ht="15.75" customHeight="1">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ht="15.75" customHeight="1">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ht="15.75" customHeight="1">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ht="15.75" customHeight="1">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ht="15.75" customHeight="1">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ht="15.75" customHeight="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ht="15.75" customHeight="1">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ht="15.75" customHeight="1">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ht="15.75" customHeight="1">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ht="15.75" customHeight="1">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ht="15.75" customHeight="1">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ht="15.75" customHeight="1">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ht="15.75" customHeight="1">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ht="15.75" customHeight="1">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ht="15.75" customHeight="1">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ht="15.75" customHeight="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ht="15.75" customHeight="1">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ht="15.75" customHeight="1">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ht="15.75" customHeight="1">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ht="15.75" customHeight="1">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ht="15.75" customHeight="1">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ht="15.75" customHeight="1">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ht="15.75" customHeight="1">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ht="15.75" customHeight="1">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ht="15.75" customHeight="1">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ht="15.75" customHeight="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ht="15.75" customHeight="1">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ht="15.75" customHeight="1">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ht="15.75" customHeight="1">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ht="15.75" customHeight="1">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ht="15.75" customHeight="1">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ht="15.75" customHeight="1">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ht="15.75" customHeight="1">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ht="15.75" customHeight="1">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ht="15.75" customHeight="1">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ht="15.75" customHeight="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ht="15.75" customHeight="1">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ht="15.75" customHeight="1">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ht="15.75" customHeight="1">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ht="15.75" customHeight="1">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ht="15.75" customHeight="1">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ht="15.75" customHeight="1">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ht="15.75" customHeight="1">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ht="15.75" customHeight="1">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ht="15.75" customHeight="1">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ht="15.75" customHeight="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ht="15.75" customHeight="1">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ht="15.75" customHeight="1">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ht="15.75" customHeight="1">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ht="15.75" customHeight="1">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ht="15.75" customHeight="1">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ht="15.75" customHeight="1">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ht="15.75" customHeight="1">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ht="15.75" customHeight="1">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ht="15.75" customHeight="1">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ht="15.75" customHeight="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ht="15.75" customHeight="1">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ht="15.75" customHeight="1">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ht="15.75" customHeight="1">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ht="15.75" customHeight="1">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ht="15.75" customHeight="1">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ht="15.75" customHeight="1">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ht="15.75" customHeight="1">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ht="15.75" customHeight="1">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ht="15.75" customHeight="1">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ht="15.75" customHeight="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ht="15.75" customHeight="1">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ht="15.75" customHeight="1">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ht="15.75" customHeight="1">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ht="15.75" customHeight="1">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ht="15.75" customHeight="1">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ht="15.75" customHeight="1">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ht="15.75" customHeight="1">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ht="15.75" customHeight="1">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ht="15.75" customHeight="1">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ht="15.75" customHeight="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ht="15.75" customHeight="1">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ht="15.75" customHeight="1">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ht="15.75" customHeight="1">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ht="15.75" customHeight="1">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ht="15.75" customHeight="1">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ht="15.75" customHeight="1">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ht="15.75" customHeight="1">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ht="15.75" customHeight="1">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ht="15.75" customHeight="1">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ht="15.75" customHeight="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ht="15.75" customHeight="1">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ht="15.75" customHeight="1">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ht="15.75" customHeight="1">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ht="15.75" customHeight="1">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ht="15.75" customHeight="1">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ht="15.75" customHeight="1">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ht="15.75" customHeight="1">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ht="15.75" customHeight="1">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ht="15.75" customHeight="1">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ht="15.75" customHeight="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ht="15.75" customHeight="1">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ht="15.75" customHeight="1">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ht="15.75" customHeight="1">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ht="15.75" customHeight="1">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ht="15.75" customHeight="1">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ht="15.75" customHeight="1">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ht="15.75" customHeight="1">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ht="15.75" customHeight="1">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ht="15.75" customHeight="1">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ht="15.75" customHeight="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ht="15.75" customHeight="1">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ht="15.75" customHeight="1">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ht="15.75" customHeight="1">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ht="15.75" customHeight="1">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ht="15.75" customHeight="1">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ht="15.75" customHeight="1">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ht="15.75" customHeight="1">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ht="15.75" customHeight="1">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ht="15.75" customHeight="1">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ht="15.75" customHeight="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ht="15.75" customHeight="1">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ht="15.75" customHeight="1">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ht="15.75" customHeight="1">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ht="15.75" customHeight="1">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ht="15.75" customHeight="1">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ht="15.75" customHeight="1">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ht="15.75" customHeight="1">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ht="15.75" customHeight="1">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ht="15.75" customHeight="1">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ht="15.75" customHeight="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ht="15.75" customHeight="1">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ht="15.75" customHeight="1">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ht="15.75" customHeight="1">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ht="15.75" customHeight="1">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ht="15.75" customHeight="1">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ht="15.75" customHeight="1">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ht="15.75" customHeight="1">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ht="15.75" customHeight="1">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ht="15.75" customHeight="1">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ht="15.75" customHeight="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ht="15.75" customHeight="1">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ht="15.75" customHeight="1">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ht="15.75" customHeight="1">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ht="15.75" customHeight="1">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ht="15.75" customHeight="1">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ht="15.75" customHeight="1">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ht="15.75" customHeight="1">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ht="15.75" customHeight="1">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ht="15.75" customHeight="1">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ht="15.75" customHeight="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ht="15.75" customHeight="1">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ht="15.75" customHeight="1">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ht="15.75" customHeight="1">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ht="15.75" customHeight="1">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ht="15.75" customHeight="1">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ht="15.75" customHeight="1">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ht="15.75" customHeight="1">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ht="15.75" customHeight="1">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ht="15.75" customHeight="1">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ht="15.75" customHeight="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ht="15.75" customHeight="1">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ht="15.75" customHeight="1">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ht="15.75" customHeight="1">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ht="15.75" customHeight="1">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ht="15.75" customHeight="1">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ht="15.75" customHeight="1">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ht="15.75" customHeight="1">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ht="15.75" customHeight="1">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ht="15.75" customHeight="1">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ht="15.75" customHeight="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ht="15.75" customHeight="1">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ht="15.75" customHeight="1">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ht="15.75" customHeight="1">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ht="15.75" customHeight="1">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ht="15.75" customHeight="1">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ht="15.75" customHeight="1">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ht="15.75" customHeight="1">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ht="15.75" customHeight="1">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ht="15.75" customHeight="1">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ht="15.75" customHeight="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ht="15.75" customHeight="1">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ht="15.75" customHeight="1">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ht="15.75" customHeight="1">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ht="15.75" customHeight="1">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ht="15.75" customHeight="1">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ht="15.75" customHeight="1">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ht="15.75" customHeight="1">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ht="15.75" customHeight="1">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ht="15.75" customHeight="1">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ht="15.75" customHeight="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ht="15.75" customHeight="1">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ht="15.75" customHeight="1">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ht="15.75" customHeight="1">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ht="15.75" customHeight="1">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ht="15.75" customHeight="1">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ht="15.75" customHeight="1">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ht="15.75" customHeight="1">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ht="15.75" customHeight="1">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ht="15.75" customHeight="1">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ht="15.75" customHeight="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ht="15.75" customHeight="1">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ht="15.75" customHeight="1">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ht="15.75" customHeight="1">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ht="15.75" customHeight="1">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ht="15.75" customHeight="1">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ht="15.75" customHeight="1">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ht="15.75" customHeight="1">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ht="15.75" customHeight="1">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ht="15.75" customHeight="1">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ht="15.75" customHeight="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ht="15.75" customHeight="1">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ht="15.75" customHeight="1">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ht="15.75" customHeight="1">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ht="15.75" customHeight="1">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ht="15.75" customHeight="1">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ht="15.75" customHeight="1">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ht="15.75" customHeight="1">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ht="15.75" customHeight="1">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ht="15.75" customHeight="1">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ht="15.75" customHeight="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ht="15.75" customHeight="1">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ht="15.75" customHeight="1">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ht="15.75" customHeight="1">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ht="15.75" customHeight="1">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ht="15.75" customHeight="1">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ht="15.75" customHeight="1">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ht="15.75" customHeight="1">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ht="15.75" customHeight="1">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ht="15.75" customHeight="1">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ht="15.75" customHeight="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ht="15.75" customHeight="1">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ht="15.75" customHeight="1">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ht="15.75" customHeight="1">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ht="15.75" customHeight="1">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ht="15.75" customHeight="1">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ht="15.75" customHeight="1">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ht="15.75" customHeight="1">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ht="15.75" customHeight="1">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ht="15.75" customHeight="1">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ht="15.75" customHeight="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ht="15.75" customHeight="1">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ht="15.75" customHeight="1">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ht="15.75" customHeight="1">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ht="15.75" customHeight="1">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ht="15.75" customHeight="1">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ht="15.75" customHeight="1">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ht="15.75" customHeight="1">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ht="15.75" customHeight="1">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ht="15.75" customHeight="1">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ht="15.75" customHeight="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ht="15.75" customHeight="1">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ht="15.75" customHeight="1">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ht="15.75" customHeight="1">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ht="15.75" customHeight="1">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ht="15.75" customHeight="1">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ht="15.75" customHeight="1">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ht="15.75" customHeight="1">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ht="15.75" customHeight="1">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ht="15.75" customHeight="1">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ht="15.75" customHeight="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ht="15.75" customHeight="1">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ht="15.75" customHeight="1">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ht="15.75" customHeight="1">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ht="15.75" customHeight="1">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ht="15.75" customHeight="1">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ht="15.75" customHeight="1">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ht="15.75" customHeight="1">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ht="15.75" customHeight="1">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ht="15.75" customHeight="1">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ht="15.75" customHeight="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ht="15.75" customHeight="1">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ht="15.75" customHeight="1">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ht="15.75" customHeight="1">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ht="15.75" customHeight="1">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ht="15.75" customHeight="1">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ht="15.75" customHeight="1">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ht="15.75" customHeight="1">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ht="15.75" customHeight="1">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ht="15.75" customHeight="1">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ht="15.75" customHeight="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ht="15.75" customHeight="1">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ht="15.75" customHeight="1">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ht="15.75" customHeight="1">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ht="15.75" customHeight="1">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ht="15.75" customHeight="1">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ht="15.75" customHeight="1">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ht="15.75" customHeight="1">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ht="15.75" customHeight="1">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ht="15.75" customHeight="1">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ht="15.75" customHeight="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ht="15.75" customHeight="1">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ht="15.75" customHeight="1">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ht="15.75" customHeight="1">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ht="15.75" customHeight="1">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ht="15.75" customHeight="1">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ht="15.75" customHeight="1">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ht="15.75" customHeight="1">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ht="15.75" customHeight="1">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ht="15.75" customHeight="1">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ht="15.75" customHeight="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ht="15.75" customHeight="1">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ht="15.75" customHeight="1">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ht="15.75" customHeight="1">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ht="15.75" customHeight="1">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ht="15.75" customHeight="1">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ht="15.75" customHeight="1">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ht="15.75" customHeight="1">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ht="15.75" customHeight="1">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ht="15.75" customHeight="1">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ht="15.75" customHeight="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ht="15.75" customHeight="1">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ht="15.75" customHeight="1">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ht="15.75" customHeight="1">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ht="15.75" customHeight="1">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ht="15.75" customHeight="1">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ht="15.75" customHeight="1">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ht="15.75" customHeight="1">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ht="15.75" customHeight="1">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ht="15.75" customHeight="1">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ht="15.75" customHeight="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ht="15.75" customHeight="1">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ht="15.75" customHeight="1">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ht="15.75" customHeight="1">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ht="15.75" customHeight="1">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ht="15.75" customHeight="1">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ht="15.75" customHeight="1">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ht="15.75" customHeight="1">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ht="15.75" customHeight="1">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ht="15.75" customHeight="1">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ht="15.75" customHeight="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ht="15.75" customHeight="1">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ht="15.75" customHeight="1">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ht="15.75" customHeight="1">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ht="15.75" customHeight="1">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ht="15.75" customHeight="1">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ht="15.75" customHeight="1">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ht="15.75" customHeight="1">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ht="15.75" customHeight="1">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ht="15.75" customHeight="1">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ht="15.75" customHeight="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ht="15.75" customHeight="1">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ht="15.75" customHeight="1">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ht="15.75" customHeight="1">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ht="15.75" customHeight="1">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ht="15.75" customHeight="1">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ht="15.75" customHeight="1">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ht="15.75" customHeight="1">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ht="15.75" customHeight="1">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ht="15.75" customHeight="1">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ht="15.75" customHeight="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ht="15.75" customHeight="1">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ht="15.75" customHeight="1">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ht="15.75" customHeight="1">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ht="15.75" customHeight="1">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ht="15.75" customHeight="1">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ht="15.75" customHeight="1">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ht="15.75" customHeight="1">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ht="15.75" customHeight="1">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ht="15.75" customHeight="1">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ht="15.75" customHeight="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ht="15.75" customHeight="1">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ht="15.75" customHeight="1">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ht="15.75" customHeight="1">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ht="15.75" customHeight="1">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ht="15.75" customHeight="1">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ht="15.75" customHeight="1">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ht="15.75" customHeight="1">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ht="15.75" customHeight="1">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ht="15.75" customHeight="1">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ht="15.75" customHeight="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ht="15.75" customHeight="1">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ht="15.75" customHeight="1">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ht="15.75" customHeight="1">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ht="15.75" customHeight="1">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ht="15.75" customHeight="1">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ht="15.75" customHeight="1">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ht="15.75" customHeight="1">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ht="15.75" customHeight="1">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ht="15.75" customHeight="1">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ht="15.75" customHeight="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ht="15.75" customHeight="1">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ht="15.75" customHeight="1">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ht="15.75" customHeight="1">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ht="15.75" customHeight="1">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ht="15.75" customHeight="1">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ht="15.75" customHeight="1">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ht="15.75" customHeight="1">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ht="15.75" customHeight="1">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ht="15.75" customHeight="1">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ht="15.75" customHeight="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ht="15.75" customHeight="1">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ht="15.75" customHeight="1">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ht="15.75" customHeight="1">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ht="15.75" customHeight="1">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ht="15.75" customHeight="1">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ht="15.75" customHeight="1">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ht="15.75" customHeight="1">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ht="15.75" customHeight="1">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ht="15.75" customHeight="1">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ht="15.75" customHeight="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ht="15.75" customHeight="1">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ht="15.75" customHeight="1">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ht="15.75" customHeight="1">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ht="15.75" customHeight="1">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ht="15.75" customHeight="1">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ht="15.75" customHeight="1">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ht="15.75" customHeight="1">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ht="15.75" customHeight="1">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ht="15.75" customHeight="1">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ht="15.75" customHeight="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ht="15.75" customHeight="1">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ht="15.75" customHeight="1">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ht="15.75" customHeight="1">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ht="15.75" customHeight="1">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ht="15.75" customHeight="1">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ht="15.75" customHeight="1">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ht="15.75" customHeight="1">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ht="15.75" customHeight="1">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ht="15.75" customHeight="1">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ht="15.75" customHeight="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ht="15.75" customHeight="1">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ht="15.75" customHeight="1">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ht="15.75" customHeight="1">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ht="15.75" customHeight="1">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ht="15.75" customHeight="1">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ht="15.75" customHeight="1">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ht="15.75" customHeight="1">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ht="15.75" customHeight="1">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ht="15.75" customHeight="1">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ht="15.75" customHeight="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ht="15.75" customHeight="1">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ht="15.75" customHeight="1">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ht="15.75" customHeight="1">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ht="15.75" customHeight="1">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ht="15.75" customHeight="1">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ht="15.75" customHeight="1">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ht="15.75" customHeight="1">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ht="15.75" customHeight="1">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ht="15.75" customHeight="1">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ht="15.75" customHeight="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ht="15.75" customHeight="1">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ht="15.75" customHeight="1">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ht="15.75" customHeight="1">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ht="15.75" customHeight="1">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ht="15.75" customHeight="1">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ht="15.75" customHeight="1">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ht="15.75" customHeight="1">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ht="15.75" customHeight="1">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ht="15.75" customHeight="1">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ht="15.75" customHeight="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ht="15.75" customHeight="1">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ht="15.75" customHeight="1">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ht="15.75" customHeight="1">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ht="15.75" customHeight="1">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ht="15.75" customHeight="1">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ht="15.75" customHeight="1">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ht="15.75" customHeight="1">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ht="15.75" customHeight="1">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ht="15.75" customHeight="1">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sheetData>
  <mergeCells count="16">
    <mergeCell ref="N4:N7"/>
    <mergeCell ref="G14:I14"/>
    <mergeCell ref="B15:E15"/>
    <mergeCell ref="B16:E16"/>
    <mergeCell ref="B17:E17"/>
    <mergeCell ref="B18:E18"/>
    <mergeCell ref="B19:E19"/>
    <mergeCell ref="B49:C49"/>
    <mergeCell ref="B50:C50"/>
    <mergeCell ref="A22:C22"/>
    <mergeCell ref="A35:C35"/>
    <mergeCell ref="N44:N46"/>
    <mergeCell ref="B45:C45"/>
    <mergeCell ref="B46:C46"/>
    <mergeCell ref="B47:C47"/>
    <mergeCell ref="B48:C48"/>
  </mergeCells>
  <printOptions/>
  <pageMargins bottom="0.75" footer="0.0" header="0.0" left="0.7" right="0.7" top="0.75"/>
  <pageSetup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63"/>
    <col customWidth="1" min="2" max="2" width="20.88"/>
    <col customWidth="1" min="3" max="26" width="10.63"/>
  </cols>
  <sheetData>
    <row r="1" ht="14.25" customHeight="1">
      <c r="A1" s="50" t="s">
        <v>4153</v>
      </c>
    </row>
    <row r="2" ht="14.25" customHeight="1">
      <c r="A2" s="1132" t="s">
        <v>4154</v>
      </c>
      <c r="B2" s="1133">
        <v>634900.0</v>
      </c>
    </row>
    <row r="3" ht="30.0" customHeight="1">
      <c r="A3" s="331" t="s">
        <v>4155</v>
      </c>
      <c r="B3" s="1133">
        <v>629900.0</v>
      </c>
    </row>
    <row r="4" ht="14.25" customHeight="1">
      <c r="A4" s="1134" t="s">
        <v>4156</v>
      </c>
      <c r="B4" s="1135">
        <v>699900.0</v>
      </c>
    </row>
    <row r="5" ht="14.25" customHeight="1">
      <c r="A5" s="1136"/>
      <c r="B5" s="1137">
        <f>+AVERAGE(B2:B4)</f>
        <v>654900</v>
      </c>
    </row>
    <row r="6" ht="14.25" customHeight="1">
      <c r="A6" s="1136"/>
    </row>
    <row r="7" ht="14.25" customHeight="1">
      <c r="A7" s="1136"/>
    </row>
    <row r="8" ht="14.25" customHeight="1">
      <c r="A8" s="1136"/>
    </row>
    <row r="9" ht="14.25" customHeight="1">
      <c r="A9" s="1138"/>
    </row>
    <row r="10" ht="14.25" customHeight="1">
      <c r="A10" s="1136"/>
    </row>
    <row r="11" ht="14.25" customHeight="1">
      <c r="A11" s="1136"/>
    </row>
    <row r="12" ht="14.25" customHeight="1">
      <c r="A12" s="1136"/>
    </row>
    <row r="13" ht="14.25" customHeight="1">
      <c r="A13" s="1136"/>
    </row>
    <row r="14" ht="14.25" customHeight="1">
      <c r="A14" s="1138"/>
    </row>
    <row r="15" ht="14.25" customHeight="1">
      <c r="A15" s="1136"/>
    </row>
    <row r="16" ht="14.25" customHeight="1">
      <c r="A16" s="1136"/>
    </row>
    <row r="17" ht="14.25" customHeight="1">
      <c r="A17" s="1136"/>
    </row>
    <row r="18" ht="14.25" customHeight="1">
      <c r="A18" s="1136"/>
    </row>
    <row r="19" ht="14.25" customHeight="1">
      <c r="A19" s="1138"/>
    </row>
    <row r="20" ht="14.25" customHeight="1">
      <c r="A20" s="1136"/>
    </row>
    <row r="21" ht="14.25" customHeight="1">
      <c r="A21" s="1136"/>
    </row>
    <row r="22" ht="14.25" customHeight="1">
      <c r="A22" s="1136"/>
    </row>
    <row r="23" ht="14.25" customHeight="1">
      <c r="A23" s="1136"/>
    </row>
    <row r="24" ht="14.25" customHeight="1">
      <c r="A24" s="1138"/>
    </row>
    <row r="25" ht="14.25" customHeight="1">
      <c r="A25" s="1136"/>
    </row>
    <row r="26" ht="14.25" customHeight="1">
      <c r="A26" s="1136"/>
    </row>
    <row r="27" ht="14.25" customHeight="1">
      <c r="A27" s="1136"/>
    </row>
    <row r="28" ht="14.25" customHeight="1">
      <c r="A28" s="1136"/>
    </row>
    <row r="29" ht="14.25" customHeight="1">
      <c r="A29" s="1138"/>
    </row>
    <row r="30" ht="14.25" customHeight="1">
      <c r="A30" s="1136"/>
    </row>
    <row r="31" ht="14.25" customHeight="1">
      <c r="A31" s="1136"/>
    </row>
    <row r="32" ht="14.25" customHeight="1">
      <c r="A32" s="1136"/>
    </row>
    <row r="33" ht="14.25" customHeight="1">
      <c r="A33" s="1136"/>
    </row>
    <row r="34" ht="14.25" customHeight="1">
      <c r="A34" s="1138"/>
    </row>
    <row r="35" ht="14.25" customHeight="1">
      <c r="A35" s="1136"/>
    </row>
    <row r="36" ht="14.25" customHeight="1">
      <c r="A36" s="1136"/>
    </row>
    <row r="37" ht="14.25" customHeight="1">
      <c r="A37" s="1136"/>
    </row>
    <row r="38" ht="14.25" customHeight="1">
      <c r="A38" s="1136"/>
    </row>
    <row r="39" ht="14.25" customHeight="1">
      <c r="A39" s="1138"/>
    </row>
    <row r="40" ht="14.25" customHeight="1">
      <c r="A40" s="1136"/>
    </row>
    <row r="41" ht="14.25" customHeight="1">
      <c r="A41" s="1136"/>
    </row>
    <row r="42" ht="14.25" customHeight="1">
      <c r="A42" s="1136"/>
    </row>
    <row r="43" ht="14.25" customHeight="1">
      <c r="A43" s="1136"/>
    </row>
    <row r="44" ht="14.25" customHeight="1">
      <c r="A44" s="1138"/>
    </row>
    <row r="45" ht="14.25" customHeight="1">
      <c r="A45" s="1136"/>
    </row>
    <row r="46" ht="14.25" customHeight="1">
      <c r="A46" s="1136"/>
    </row>
    <row r="47" ht="14.25" customHeight="1">
      <c r="A47" s="1136"/>
    </row>
    <row r="48" ht="14.25" customHeight="1">
      <c r="A48" s="1136"/>
    </row>
    <row r="49" ht="14.25" customHeight="1">
      <c r="A49" s="1138"/>
    </row>
    <row r="50" ht="14.25" customHeight="1">
      <c r="A50" s="1136"/>
    </row>
    <row r="51" ht="14.25" customHeight="1">
      <c r="A51" s="1136"/>
    </row>
    <row r="52" ht="14.25" customHeight="1">
      <c r="A52" s="1136"/>
    </row>
    <row r="53" ht="14.25" customHeight="1">
      <c r="A53" s="1136"/>
    </row>
    <row r="54" ht="14.25" customHeight="1">
      <c r="A54" s="1138"/>
    </row>
    <row r="55" ht="14.25" customHeight="1">
      <c r="A55" s="1136"/>
    </row>
    <row r="56" ht="14.25" customHeight="1">
      <c r="A56" s="1136"/>
    </row>
    <row r="57" ht="14.25" customHeight="1">
      <c r="A57" s="1136"/>
    </row>
    <row r="58" ht="14.25" customHeight="1">
      <c r="A58" s="1136"/>
    </row>
    <row r="59" ht="14.25" customHeight="1">
      <c r="A59" s="1138"/>
    </row>
    <row r="60" ht="14.25" customHeight="1">
      <c r="A60" s="1136"/>
    </row>
    <row r="61" ht="14.25" customHeight="1">
      <c r="A61" s="1136"/>
    </row>
    <row r="62" ht="14.25" customHeight="1">
      <c r="A62" s="1136"/>
    </row>
    <row r="63" ht="14.25" customHeight="1">
      <c r="A63" s="1136"/>
    </row>
    <row r="64" ht="14.25" customHeight="1">
      <c r="A64" s="1138"/>
    </row>
    <row r="65" ht="14.25" customHeight="1">
      <c r="A65" s="1136"/>
    </row>
    <row r="66" ht="14.25" customHeight="1">
      <c r="A66" s="1136"/>
    </row>
    <row r="67" ht="14.25" customHeight="1">
      <c r="A67" s="1136"/>
    </row>
    <row r="68" ht="14.25" customHeight="1">
      <c r="A68" s="1136"/>
    </row>
    <row r="69" ht="14.25" customHeight="1">
      <c r="A69" s="1138"/>
    </row>
    <row r="70" ht="14.25" customHeight="1">
      <c r="A70" s="1136"/>
    </row>
    <row r="71" ht="14.25" customHeight="1">
      <c r="A71" s="1136"/>
    </row>
    <row r="72" ht="14.25" customHeight="1">
      <c r="A72" s="1136"/>
    </row>
    <row r="73" ht="14.25" customHeight="1">
      <c r="A73" s="1136"/>
    </row>
    <row r="74" ht="14.25" customHeight="1">
      <c r="A74" s="1138"/>
    </row>
    <row r="75" ht="14.25" customHeight="1">
      <c r="A75" s="1136"/>
    </row>
    <row r="76" ht="14.25" customHeight="1">
      <c r="A76" s="1136"/>
    </row>
    <row r="77" ht="14.25" customHeight="1">
      <c r="A77" s="1136"/>
    </row>
    <row r="78" ht="14.25" customHeight="1">
      <c r="A78" s="1136"/>
    </row>
    <row r="79" ht="14.25" customHeight="1">
      <c r="A79" s="1138"/>
    </row>
    <row r="80" ht="14.25" customHeight="1">
      <c r="A80" s="1136"/>
    </row>
    <row r="81" ht="14.25" customHeight="1">
      <c r="A81" s="1136"/>
    </row>
    <row r="82" ht="14.25" customHeight="1">
      <c r="A82" s="1136"/>
    </row>
    <row r="83" ht="14.25" customHeight="1">
      <c r="A83" s="1136"/>
    </row>
    <row r="84" ht="14.25" customHeight="1">
      <c r="A84" s="1138"/>
    </row>
    <row r="85" ht="14.25" customHeight="1">
      <c r="A85" s="1136"/>
    </row>
    <row r="86" ht="14.25" customHeight="1">
      <c r="A86" s="1136"/>
    </row>
    <row r="87" ht="14.25" customHeight="1">
      <c r="A87" s="1136"/>
    </row>
    <row r="88" ht="14.25" customHeight="1">
      <c r="A88" s="1136"/>
    </row>
    <row r="89" ht="14.25" customHeight="1">
      <c r="A89" s="1138"/>
    </row>
    <row r="90" ht="14.25" customHeight="1">
      <c r="A90" s="1136"/>
    </row>
    <row r="91" ht="14.25" customHeight="1">
      <c r="A91" s="1136"/>
    </row>
    <row r="92" ht="14.25" customHeight="1">
      <c r="A92" s="1136"/>
    </row>
    <row r="93" ht="14.25" customHeight="1">
      <c r="A93" s="1136"/>
    </row>
    <row r="94" ht="14.25" customHeight="1">
      <c r="A94" s="1138"/>
    </row>
    <row r="95" ht="14.25" customHeight="1">
      <c r="A95" s="1136"/>
    </row>
    <row r="96" ht="14.25" customHeight="1">
      <c r="A96" s="1136"/>
    </row>
    <row r="97" ht="14.25" customHeight="1">
      <c r="A97" s="1136"/>
    </row>
    <row r="98" ht="14.25" customHeight="1">
      <c r="A98" s="1136"/>
    </row>
    <row r="99" ht="14.25" customHeight="1">
      <c r="A99" s="1138"/>
    </row>
    <row r="100" ht="14.25" customHeight="1">
      <c r="A100" s="1136"/>
    </row>
    <row r="101" ht="14.25" customHeight="1">
      <c r="A101" s="1136"/>
    </row>
    <row r="102" ht="14.25" customHeight="1">
      <c r="A102" s="1136"/>
    </row>
    <row r="103" ht="14.25" customHeight="1">
      <c r="A103" s="1136"/>
    </row>
    <row r="104" ht="14.25" customHeight="1">
      <c r="A104" s="1138"/>
    </row>
    <row r="105" ht="14.25" customHeight="1">
      <c r="A105" s="1136"/>
    </row>
    <row r="106" ht="14.25" customHeight="1">
      <c r="A106" s="1136"/>
    </row>
    <row r="107" ht="14.25" customHeight="1">
      <c r="A107" s="1136"/>
    </row>
    <row r="108" ht="14.25" customHeight="1">
      <c r="A108" s="1136"/>
    </row>
    <row r="109" ht="14.25" customHeight="1">
      <c r="A109" s="1138"/>
    </row>
    <row r="110" ht="14.25" customHeight="1">
      <c r="A110" s="1136"/>
    </row>
    <row r="111" ht="14.25" customHeight="1">
      <c r="A111" s="1136"/>
    </row>
    <row r="112" ht="14.25" customHeight="1">
      <c r="A112" s="1136"/>
    </row>
    <row r="113" ht="14.25" customHeight="1">
      <c r="A113" s="1136"/>
    </row>
    <row r="114" ht="14.25" customHeight="1">
      <c r="A114" s="1138"/>
    </row>
    <row r="115" ht="14.25" customHeight="1">
      <c r="A115" s="1136"/>
    </row>
    <row r="116" ht="14.25" customHeight="1">
      <c r="A116" s="1136"/>
    </row>
    <row r="117" ht="14.25" customHeight="1">
      <c r="A117" s="1136"/>
    </row>
    <row r="118" ht="14.25" customHeight="1">
      <c r="A118" s="1136"/>
    </row>
    <row r="119" ht="14.25" customHeight="1">
      <c r="A119" s="1138"/>
    </row>
    <row r="120" ht="14.25" customHeight="1">
      <c r="A120" s="1136"/>
    </row>
    <row r="121" ht="14.25" customHeight="1">
      <c r="A121" s="1136"/>
    </row>
    <row r="122" ht="14.25" customHeight="1">
      <c r="A122" s="1136"/>
    </row>
    <row r="123" ht="14.25" customHeight="1">
      <c r="A123" s="1136"/>
    </row>
    <row r="124" ht="14.25" customHeight="1">
      <c r="A124" s="1138"/>
    </row>
    <row r="125" ht="14.25" customHeight="1">
      <c r="A125" s="1136"/>
    </row>
    <row r="126" ht="14.25" customHeight="1">
      <c r="A126" s="1136"/>
    </row>
    <row r="127" ht="14.25" customHeight="1">
      <c r="A127" s="1136"/>
    </row>
    <row r="128" ht="14.25" customHeight="1">
      <c r="A128" s="1136"/>
    </row>
    <row r="129" ht="14.25" customHeight="1">
      <c r="A129" s="1138"/>
    </row>
    <row r="130" ht="14.25" customHeight="1">
      <c r="A130" s="1136"/>
    </row>
    <row r="131" ht="14.25" customHeight="1">
      <c r="A131" s="1136"/>
    </row>
    <row r="132" ht="14.25" customHeight="1">
      <c r="A132" s="1136"/>
    </row>
    <row r="133" ht="14.25" customHeight="1">
      <c r="A133" s="1136"/>
    </row>
    <row r="134" ht="14.25" customHeight="1">
      <c r="A134" s="1138"/>
    </row>
    <row r="135" ht="14.25" customHeight="1">
      <c r="A135" s="1136"/>
    </row>
    <row r="136" ht="14.25" customHeight="1">
      <c r="A136" s="1136"/>
    </row>
    <row r="137" ht="14.25" customHeight="1">
      <c r="A137" s="1136"/>
    </row>
    <row r="138" ht="14.25" customHeight="1">
      <c r="A138" s="1136"/>
    </row>
    <row r="139" ht="14.25" customHeight="1">
      <c r="A139" s="1138"/>
    </row>
    <row r="140" ht="14.25" customHeight="1">
      <c r="A140" s="1136"/>
    </row>
    <row r="141" ht="14.25" customHeight="1">
      <c r="A141" s="1136"/>
    </row>
    <row r="142" ht="14.25" customHeight="1">
      <c r="A142" s="1136"/>
    </row>
    <row r="143" ht="14.25" customHeight="1">
      <c r="A143" s="1136"/>
    </row>
    <row r="144" ht="14.25" customHeight="1">
      <c r="A144" s="1138"/>
    </row>
    <row r="145" ht="14.25" customHeight="1">
      <c r="A145" s="1136"/>
    </row>
    <row r="146" ht="14.25" customHeight="1">
      <c r="A146" s="1136"/>
    </row>
    <row r="147" ht="14.25" customHeight="1">
      <c r="A147" s="1136"/>
    </row>
    <row r="148" ht="14.25" customHeight="1">
      <c r="A148" s="1136"/>
    </row>
    <row r="149" ht="14.25" customHeight="1">
      <c r="A149" s="1138"/>
    </row>
    <row r="150" ht="14.25" customHeight="1">
      <c r="A150" s="1136"/>
    </row>
    <row r="151" ht="14.25" customHeight="1">
      <c r="A151" s="1136"/>
    </row>
    <row r="152" ht="14.25" customHeight="1">
      <c r="A152" s="1136"/>
    </row>
    <row r="153" ht="14.25" customHeight="1">
      <c r="A153" s="1136"/>
    </row>
    <row r="154" ht="14.25" customHeight="1">
      <c r="A154" s="1138"/>
    </row>
    <row r="155" ht="14.25" customHeight="1">
      <c r="A155" s="1136"/>
    </row>
    <row r="156" ht="14.25" customHeight="1">
      <c r="A156" s="1136"/>
    </row>
    <row r="157" ht="14.25" customHeight="1">
      <c r="A157" s="1136"/>
    </row>
    <row r="158" ht="14.25" customHeight="1">
      <c r="A158" s="1136"/>
    </row>
    <row r="159" ht="14.25" customHeight="1">
      <c r="A159" s="1138"/>
    </row>
    <row r="160" ht="14.25" customHeight="1">
      <c r="A160" s="1136"/>
    </row>
    <row r="161" ht="14.25" customHeight="1">
      <c r="A161" s="1136"/>
    </row>
    <row r="162" ht="14.25" customHeight="1">
      <c r="A162" s="1136"/>
    </row>
    <row r="163" ht="14.25" customHeight="1">
      <c r="A163" s="1136"/>
    </row>
    <row r="164" ht="14.25" customHeight="1">
      <c r="A164" s="1138"/>
    </row>
    <row r="165" ht="14.25" customHeight="1">
      <c r="A165" s="1136"/>
    </row>
    <row r="166" ht="14.25" customHeight="1">
      <c r="A166" s="1136"/>
    </row>
    <row r="167" ht="14.25" customHeight="1">
      <c r="A167" s="1136"/>
    </row>
    <row r="168" ht="14.25" customHeight="1">
      <c r="A168" s="1136"/>
    </row>
    <row r="169" ht="14.25" customHeight="1">
      <c r="A169" s="1138"/>
    </row>
    <row r="170" ht="14.25" customHeight="1">
      <c r="A170" s="1136"/>
    </row>
    <row r="171" ht="14.25" customHeight="1">
      <c r="A171" s="1136"/>
    </row>
    <row r="172" ht="14.25" customHeight="1">
      <c r="A172" s="1136"/>
    </row>
    <row r="173" ht="14.25" customHeight="1">
      <c r="A173" s="1136"/>
    </row>
    <row r="174" ht="14.25" customHeight="1">
      <c r="A174" s="1138"/>
    </row>
    <row r="175" ht="14.25" customHeight="1">
      <c r="A175" s="1136"/>
    </row>
    <row r="176" ht="14.25" customHeight="1">
      <c r="A176" s="1136"/>
    </row>
    <row r="177" ht="14.25" customHeight="1">
      <c r="A177" s="1136"/>
    </row>
    <row r="178" ht="14.25" customHeight="1">
      <c r="A178" s="1136"/>
    </row>
    <row r="179" ht="14.25" customHeight="1">
      <c r="A179" s="1138"/>
    </row>
    <row r="180" ht="14.25" customHeight="1">
      <c r="A180" s="1136"/>
    </row>
    <row r="181" ht="14.25" customHeight="1">
      <c r="A181" s="1136"/>
    </row>
    <row r="182" ht="14.25" customHeight="1">
      <c r="A182" s="1136"/>
    </row>
    <row r="183" ht="14.25" customHeight="1">
      <c r="A183" s="1136"/>
    </row>
    <row r="184" ht="14.25" customHeight="1">
      <c r="A184" s="1138"/>
    </row>
    <row r="185" ht="14.25" customHeight="1">
      <c r="A185" s="1136"/>
    </row>
    <row r="186" ht="14.25" customHeight="1">
      <c r="A186" s="1136"/>
    </row>
    <row r="187" ht="14.25" customHeight="1">
      <c r="A187" s="1136"/>
    </row>
    <row r="188" ht="14.25" customHeight="1">
      <c r="A188" s="1136"/>
    </row>
    <row r="189" ht="14.25" customHeight="1">
      <c r="A189" s="1138"/>
    </row>
    <row r="190" ht="14.25" customHeight="1">
      <c r="A190" s="1136"/>
    </row>
    <row r="191" ht="14.25" customHeight="1">
      <c r="A191" s="1136"/>
    </row>
    <row r="192" ht="14.25" customHeight="1">
      <c r="A192" s="1136"/>
    </row>
    <row r="193" ht="14.25" customHeight="1">
      <c r="A193" s="1136"/>
    </row>
    <row r="194" ht="14.25" customHeight="1">
      <c r="A194" s="1138"/>
    </row>
    <row r="195" ht="14.25" customHeight="1">
      <c r="A195" s="1136"/>
    </row>
    <row r="196" ht="14.25" customHeight="1">
      <c r="A196" s="1136"/>
    </row>
    <row r="197" ht="14.25" customHeight="1">
      <c r="A197" s="1136"/>
    </row>
    <row r="198" ht="14.25" customHeight="1">
      <c r="A198" s="1136"/>
    </row>
    <row r="199" ht="14.25" customHeight="1">
      <c r="A199" s="1138"/>
    </row>
    <row r="200" ht="14.25" customHeight="1">
      <c r="A200" s="1136"/>
    </row>
    <row r="201" ht="14.25" customHeight="1">
      <c r="A201" s="1136"/>
    </row>
    <row r="202" ht="14.25" customHeight="1">
      <c r="A202" s="1136"/>
    </row>
    <row r="203" ht="14.25" customHeight="1">
      <c r="A203" s="1136"/>
    </row>
    <row r="204" ht="14.25" customHeight="1">
      <c r="A204" s="1138"/>
    </row>
    <row r="205" ht="14.25" customHeight="1">
      <c r="A205" s="1136"/>
    </row>
    <row r="206" ht="14.25" customHeight="1">
      <c r="A206" s="1136"/>
    </row>
    <row r="207" ht="14.25" customHeight="1">
      <c r="A207" s="1136"/>
    </row>
    <row r="208" ht="14.25" customHeight="1">
      <c r="A208" s="1136"/>
    </row>
    <row r="209" ht="14.25" customHeight="1">
      <c r="A209" s="1138"/>
    </row>
    <row r="210" ht="14.25" customHeight="1">
      <c r="A210" s="1136"/>
    </row>
    <row r="211" ht="14.25" customHeight="1">
      <c r="A211" s="1136"/>
    </row>
    <row r="212" ht="14.25" customHeight="1">
      <c r="A212" s="1136"/>
    </row>
    <row r="213" ht="14.25" customHeight="1">
      <c r="A213" s="1136"/>
    </row>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paperSize="9" orientation="portrait"/>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ht="15.0" customHeight="1">
      <c r="A1" s="1139" t="s">
        <v>4157</v>
      </c>
    </row>
    <row r="2" ht="15.0" customHeight="1">
      <c r="A2" s="1140" t="s">
        <v>4158</v>
      </c>
    </row>
    <row r="3">
      <c r="A3" s="1141"/>
      <c r="B3" s="301"/>
      <c r="C3" s="301"/>
      <c r="D3" s="301"/>
      <c r="E3" s="301"/>
      <c r="F3" s="301"/>
      <c r="G3" s="301"/>
    </row>
    <row r="4" ht="15.0" customHeight="1">
      <c r="A4" s="1142" t="s">
        <v>4159</v>
      </c>
    </row>
    <row r="5" ht="15.0" customHeight="1">
      <c r="A5" s="52"/>
    </row>
    <row r="6" ht="15.0" customHeight="1">
      <c r="A6" s="1143" t="s">
        <v>4160</v>
      </c>
    </row>
    <row r="7">
      <c r="A7" s="1141"/>
      <c r="B7" s="301"/>
      <c r="C7" s="301"/>
      <c r="D7" s="301"/>
      <c r="E7" s="301"/>
      <c r="F7" s="301"/>
      <c r="G7" s="301"/>
    </row>
    <row r="8">
      <c r="A8" s="1144"/>
      <c r="B8" s="1145"/>
      <c r="C8" s="1146" t="s">
        <v>4161</v>
      </c>
      <c r="D8" s="95"/>
      <c r="E8" s="95"/>
      <c r="F8" s="57"/>
      <c r="G8" s="301"/>
    </row>
    <row r="9">
      <c r="A9" s="1147" t="s">
        <v>4162</v>
      </c>
      <c r="B9" s="1147" t="s">
        <v>4163</v>
      </c>
      <c r="C9" s="1147" t="s">
        <v>4164</v>
      </c>
      <c r="D9" s="1147" t="s">
        <v>4165</v>
      </c>
      <c r="E9" s="1147" t="s">
        <v>4166</v>
      </c>
      <c r="F9" s="1147" t="s">
        <v>4167</v>
      </c>
      <c r="G9" s="301"/>
    </row>
    <row r="10">
      <c r="A10" s="1148">
        <v>44193.0</v>
      </c>
      <c r="B10" s="1149">
        <v>44199.0</v>
      </c>
      <c r="C10" s="1150" t="s">
        <v>4168</v>
      </c>
      <c r="D10" s="1150" t="s">
        <v>4169</v>
      </c>
      <c r="E10" s="1150" t="s">
        <v>4170</v>
      </c>
      <c r="F10" s="1150" t="s">
        <v>4171</v>
      </c>
      <c r="G10" s="301"/>
    </row>
    <row r="11">
      <c r="A11" s="1151">
        <v>44186.0</v>
      </c>
      <c r="B11" s="1151">
        <v>44192.0</v>
      </c>
      <c r="C11" s="1152" t="s">
        <v>4172</v>
      </c>
      <c r="D11" s="1152" t="s">
        <v>4173</v>
      </c>
      <c r="E11" s="1152" t="s">
        <v>4174</v>
      </c>
      <c r="F11" s="1152" t="s">
        <v>4171</v>
      </c>
      <c r="G11" s="301"/>
    </row>
    <row r="12">
      <c r="A12" s="1148">
        <v>44179.0</v>
      </c>
      <c r="B12" s="1148">
        <v>44185.0</v>
      </c>
      <c r="C12" s="1150" t="s">
        <v>4172</v>
      </c>
      <c r="D12" s="1150" t="s">
        <v>3917</v>
      </c>
      <c r="E12" s="1150" t="s">
        <v>3798</v>
      </c>
      <c r="F12" s="1150" t="s">
        <v>4171</v>
      </c>
      <c r="G12" s="301"/>
    </row>
    <row r="13">
      <c r="A13" s="1153">
        <v>44172.0</v>
      </c>
      <c r="B13" s="1151">
        <v>44178.0</v>
      </c>
      <c r="C13" s="1152" t="s">
        <v>4171</v>
      </c>
      <c r="D13" s="1152" t="s">
        <v>4175</v>
      </c>
      <c r="E13" s="1152" t="s">
        <v>4176</v>
      </c>
      <c r="F13" s="1154"/>
      <c r="G13" s="301"/>
    </row>
    <row r="14">
      <c r="A14" s="1148">
        <v>44165.0</v>
      </c>
      <c r="B14" s="1149">
        <v>44171.0</v>
      </c>
      <c r="C14" s="1150" t="s">
        <v>4177</v>
      </c>
      <c r="D14" s="1150" t="s">
        <v>4178</v>
      </c>
      <c r="E14" s="1150" t="s">
        <v>2163</v>
      </c>
      <c r="F14" s="1150" t="s">
        <v>4171</v>
      </c>
      <c r="G14" s="301"/>
    </row>
    <row r="15">
      <c r="A15" s="1151">
        <v>44158.0</v>
      </c>
      <c r="B15" s="1151">
        <v>44164.0</v>
      </c>
      <c r="C15" s="1152" t="s">
        <v>4179</v>
      </c>
      <c r="D15" s="1152" t="s">
        <v>4169</v>
      </c>
      <c r="E15" s="1152" t="s">
        <v>4180</v>
      </c>
      <c r="F15" s="1152" t="s">
        <v>4181</v>
      </c>
      <c r="G15" s="301"/>
    </row>
    <row r="16">
      <c r="A16" s="1148">
        <v>44151.0</v>
      </c>
      <c r="B16" s="1148">
        <v>44157.0</v>
      </c>
      <c r="C16" s="1150" t="s">
        <v>4182</v>
      </c>
      <c r="D16" s="1150" t="s">
        <v>4183</v>
      </c>
      <c r="E16" s="1150" t="s">
        <v>4184</v>
      </c>
      <c r="F16" s="1150" t="s">
        <v>4171</v>
      </c>
      <c r="G16" s="301"/>
    </row>
    <row r="17">
      <c r="A17" s="1153">
        <v>44144.0</v>
      </c>
      <c r="B17" s="1151">
        <v>44150.0</v>
      </c>
      <c r="C17" s="1152" t="s">
        <v>4179</v>
      </c>
      <c r="D17" s="1152" t="s">
        <v>4183</v>
      </c>
      <c r="E17" s="1152" t="s">
        <v>4185</v>
      </c>
      <c r="F17" s="1154"/>
      <c r="G17" s="301"/>
    </row>
    <row r="18">
      <c r="A18" s="1149">
        <v>44137.0</v>
      </c>
      <c r="B18" s="1149">
        <v>44143.0</v>
      </c>
      <c r="C18" s="1150" t="s">
        <v>4186</v>
      </c>
      <c r="D18" s="1150" t="s">
        <v>4187</v>
      </c>
      <c r="E18" s="1150" t="s">
        <v>4188</v>
      </c>
      <c r="F18" s="1150" t="s">
        <v>4189</v>
      </c>
      <c r="G18" s="301"/>
    </row>
    <row r="19">
      <c r="A19" s="1151">
        <v>44130.0</v>
      </c>
      <c r="B19" s="1153">
        <v>44136.0</v>
      </c>
      <c r="C19" s="1152" t="s">
        <v>4182</v>
      </c>
      <c r="D19" s="1152" t="s">
        <v>4190</v>
      </c>
      <c r="E19" s="1152" t="s">
        <v>4191</v>
      </c>
      <c r="F19" s="1152" t="s">
        <v>4192</v>
      </c>
      <c r="G19" s="301"/>
    </row>
    <row r="20">
      <c r="A20" s="1148">
        <v>44123.0</v>
      </c>
      <c r="B20" s="1148">
        <v>44129.0</v>
      </c>
      <c r="C20" s="1150" t="s">
        <v>4193</v>
      </c>
      <c r="D20" s="1150" t="s">
        <v>4194</v>
      </c>
      <c r="E20" s="1150" t="s">
        <v>4195</v>
      </c>
      <c r="F20" s="1155"/>
      <c r="G20" s="301"/>
    </row>
    <row r="21">
      <c r="A21" s="1151">
        <v>44116.0</v>
      </c>
      <c r="B21" s="1151">
        <v>44122.0</v>
      </c>
      <c r="C21" s="1152" t="s">
        <v>4196</v>
      </c>
      <c r="D21" s="1152" t="s">
        <v>3624</v>
      </c>
      <c r="E21" s="1152" t="s">
        <v>4197</v>
      </c>
      <c r="F21" s="1152" t="s">
        <v>4189</v>
      </c>
      <c r="G21" s="301"/>
    </row>
    <row r="22">
      <c r="A22" s="1149">
        <v>44109.0</v>
      </c>
      <c r="B22" s="1148">
        <v>44115.0</v>
      </c>
      <c r="C22" s="1150" t="s">
        <v>4198</v>
      </c>
      <c r="D22" s="1150" t="s">
        <v>4174</v>
      </c>
      <c r="E22" s="1150" t="s">
        <v>4199</v>
      </c>
      <c r="F22" s="1155"/>
      <c r="G22" s="301"/>
    </row>
    <row r="23">
      <c r="A23" s="1153">
        <v>44102.0</v>
      </c>
      <c r="B23" s="1153">
        <v>44108.0</v>
      </c>
      <c r="C23" s="1152" t="s">
        <v>2576</v>
      </c>
      <c r="D23" s="1152" t="s">
        <v>4200</v>
      </c>
      <c r="E23" s="1152" t="s">
        <v>4201</v>
      </c>
      <c r="F23" s="1152" t="s">
        <v>4192</v>
      </c>
      <c r="G23" s="301"/>
    </row>
    <row r="24">
      <c r="A24" s="1149">
        <v>44095.0</v>
      </c>
      <c r="B24" s="1149">
        <v>44101.0</v>
      </c>
      <c r="C24" s="1150" t="s">
        <v>4202</v>
      </c>
      <c r="D24" s="1150" t="s">
        <v>4203</v>
      </c>
      <c r="E24" s="1150" t="s">
        <v>4204</v>
      </c>
      <c r="F24" s="1150" t="s">
        <v>4192</v>
      </c>
      <c r="G24" s="301"/>
    </row>
    <row r="25">
      <c r="A25" s="1153">
        <v>44088.0</v>
      </c>
      <c r="B25" s="1153">
        <v>44094.0</v>
      </c>
      <c r="C25" s="1152" t="s">
        <v>4205</v>
      </c>
      <c r="D25" s="1152" t="s">
        <v>4206</v>
      </c>
      <c r="E25" s="1152" t="s">
        <v>4207</v>
      </c>
      <c r="F25" s="1152" t="s">
        <v>4192</v>
      </c>
      <c r="G25" s="301"/>
    </row>
    <row r="26">
      <c r="A26" s="1149">
        <v>44081.0</v>
      </c>
      <c r="B26" s="1149">
        <v>44087.0</v>
      </c>
      <c r="C26" s="1150" t="s">
        <v>4208</v>
      </c>
      <c r="D26" s="1150" t="s">
        <v>4170</v>
      </c>
      <c r="E26" s="1150" t="s">
        <v>4209</v>
      </c>
      <c r="F26" s="1150" t="s">
        <v>4192</v>
      </c>
      <c r="G26" s="301"/>
    </row>
    <row r="27">
      <c r="A27" s="1153">
        <v>44074.0</v>
      </c>
      <c r="B27" s="1153">
        <v>44080.0</v>
      </c>
      <c r="C27" s="1152" t="s">
        <v>4210</v>
      </c>
      <c r="D27" s="1152" t="s">
        <v>4211</v>
      </c>
      <c r="E27" s="1152" t="s">
        <v>4212</v>
      </c>
      <c r="F27" s="1152" t="s">
        <v>2629</v>
      </c>
      <c r="G27" s="301"/>
    </row>
    <row r="28">
      <c r="A28" s="1149">
        <v>44067.0</v>
      </c>
      <c r="B28" s="1149">
        <v>44073.0</v>
      </c>
      <c r="C28" s="1150" t="s">
        <v>4213</v>
      </c>
      <c r="D28" s="1150" t="s">
        <v>4204</v>
      </c>
      <c r="E28" s="1150" t="s">
        <v>4214</v>
      </c>
      <c r="F28" s="1155"/>
      <c r="G28" s="301"/>
    </row>
    <row r="29">
      <c r="A29" s="1153">
        <v>44060.0</v>
      </c>
      <c r="B29" s="1153">
        <v>44066.0</v>
      </c>
      <c r="C29" s="1152" t="s">
        <v>4201</v>
      </c>
      <c r="D29" s="1152" t="s">
        <v>4215</v>
      </c>
      <c r="E29" s="1152" t="s">
        <v>4216</v>
      </c>
      <c r="F29" s="1152" t="s">
        <v>4217</v>
      </c>
      <c r="G29" s="301"/>
    </row>
    <row r="30">
      <c r="A30" s="1149">
        <v>44053.0</v>
      </c>
      <c r="B30" s="1149">
        <v>44059.0</v>
      </c>
      <c r="C30" s="1150" t="s">
        <v>4218</v>
      </c>
      <c r="D30" s="1150" t="s">
        <v>4219</v>
      </c>
      <c r="E30" s="1150" t="s">
        <v>4220</v>
      </c>
      <c r="F30" s="1150" t="s">
        <v>4221</v>
      </c>
      <c r="G30" s="301"/>
    </row>
    <row r="31">
      <c r="A31" s="1153">
        <v>44046.0</v>
      </c>
      <c r="B31" s="1153">
        <v>44052.0</v>
      </c>
      <c r="C31" s="1152" t="s">
        <v>4211</v>
      </c>
      <c r="D31" s="1152" t="s">
        <v>4222</v>
      </c>
      <c r="E31" s="1152" t="s">
        <v>4223</v>
      </c>
      <c r="F31" s="1152" t="s">
        <v>4170</v>
      </c>
      <c r="G31" s="301"/>
    </row>
    <row r="32">
      <c r="A32" s="1149">
        <v>44039.0</v>
      </c>
      <c r="B32" s="1149">
        <v>44045.0</v>
      </c>
      <c r="C32" s="1150" t="s">
        <v>4224</v>
      </c>
      <c r="D32" s="1150" t="s">
        <v>4225</v>
      </c>
      <c r="E32" s="1150" t="s">
        <v>4223</v>
      </c>
      <c r="F32" s="1150" t="s">
        <v>4204</v>
      </c>
      <c r="G32" s="301"/>
    </row>
    <row r="33">
      <c r="A33" s="1153">
        <v>44032.0</v>
      </c>
      <c r="B33" s="1153">
        <v>44038.0</v>
      </c>
      <c r="C33" s="1152" t="s">
        <v>4226</v>
      </c>
      <c r="D33" s="1152" t="s">
        <v>4227</v>
      </c>
      <c r="E33" s="1152" t="s">
        <v>3644</v>
      </c>
      <c r="F33" s="1152" t="s">
        <v>4228</v>
      </c>
      <c r="G33" s="301"/>
    </row>
    <row r="34">
      <c r="A34" s="1149">
        <v>44025.0</v>
      </c>
      <c r="B34" s="1149">
        <v>44031.0</v>
      </c>
      <c r="C34" s="1150" t="s">
        <v>4229</v>
      </c>
      <c r="D34" s="1150" t="s">
        <v>4230</v>
      </c>
      <c r="E34" s="1150" t="s">
        <v>4231</v>
      </c>
      <c r="F34" s="1150" t="s">
        <v>4232</v>
      </c>
      <c r="G34" s="301"/>
    </row>
    <row r="35">
      <c r="A35" s="1153">
        <v>44018.0</v>
      </c>
      <c r="B35" s="1153">
        <v>44024.0</v>
      </c>
      <c r="C35" s="1152" t="s">
        <v>4233</v>
      </c>
      <c r="D35" s="1152" t="s">
        <v>4223</v>
      </c>
      <c r="E35" s="1152" t="s">
        <v>4234</v>
      </c>
      <c r="F35" s="1152" t="s">
        <v>4235</v>
      </c>
      <c r="G35" s="301"/>
    </row>
    <row r="36">
      <c r="A36" s="1149">
        <v>44011.0</v>
      </c>
      <c r="B36" s="1149">
        <v>44017.0</v>
      </c>
      <c r="C36" s="1150" t="s">
        <v>4236</v>
      </c>
      <c r="D36" s="1150" t="s">
        <v>4237</v>
      </c>
      <c r="E36" s="1150" t="s">
        <v>4238</v>
      </c>
      <c r="F36" s="1150" t="s">
        <v>4235</v>
      </c>
      <c r="G36" s="301"/>
    </row>
    <row r="37">
      <c r="A37" s="1153">
        <v>44004.0</v>
      </c>
      <c r="B37" s="1153">
        <v>44010.0</v>
      </c>
      <c r="C37" s="1152" t="s">
        <v>4239</v>
      </c>
      <c r="D37" s="1152" t="s">
        <v>4240</v>
      </c>
      <c r="E37" s="1152" t="s">
        <v>4241</v>
      </c>
      <c r="F37" s="1152" t="s">
        <v>4220</v>
      </c>
      <c r="G37" s="301"/>
    </row>
    <row r="38">
      <c r="A38" s="1149">
        <v>43997.0</v>
      </c>
      <c r="B38" s="1149">
        <v>44003.0</v>
      </c>
      <c r="C38" s="1150" t="s">
        <v>4242</v>
      </c>
      <c r="D38" s="1150" t="s">
        <v>4243</v>
      </c>
      <c r="E38" s="1150" t="s">
        <v>4235</v>
      </c>
      <c r="F38" s="1150" t="s">
        <v>4235</v>
      </c>
      <c r="G38" s="301"/>
    </row>
    <row r="39">
      <c r="A39" s="1153">
        <v>43990.0</v>
      </c>
      <c r="B39" s="1153">
        <v>43996.0</v>
      </c>
      <c r="C39" s="1152" t="s">
        <v>4244</v>
      </c>
      <c r="D39" s="1152" t="s">
        <v>4245</v>
      </c>
      <c r="E39" s="1152" t="s">
        <v>4246</v>
      </c>
      <c r="F39" s="1152" t="s">
        <v>4247</v>
      </c>
      <c r="G39" s="301"/>
    </row>
    <row r="40">
      <c r="A40" s="1149">
        <v>43983.0</v>
      </c>
      <c r="B40" s="1149">
        <v>43989.0</v>
      </c>
      <c r="C40" s="1150" t="s">
        <v>4248</v>
      </c>
      <c r="D40" s="1150" t="s">
        <v>4249</v>
      </c>
      <c r="E40" s="1150" t="s">
        <v>4250</v>
      </c>
      <c r="F40" s="1150" t="s">
        <v>4245</v>
      </c>
      <c r="G40" s="301"/>
    </row>
    <row r="41">
      <c r="A41" s="1153">
        <v>43976.0</v>
      </c>
      <c r="B41" s="1153">
        <v>43982.0</v>
      </c>
      <c r="C41" s="1152" t="s">
        <v>4251</v>
      </c>
      <c r="D41" s="1152" t="s">
        <v>4252</v>
      </c>
      <c r="E41" s="1152" t="s">
        <v>3259</v>
      </c>
      <c r="F41" s="1152" t="s">
        <v>4253</v>
      </c>
      <c r="G41" s="301"/>
    </row>
    <row r="42">
      <c r="A42" s="1149">
        <v>43969.0</v>
      </c>
      <c r="B42" s="1149">
        <v>43975.0</v>
      </c>
      <c r="C42" s="1150" t="s">
        <v>4254</v>
      </c>
      <c r="D42" s="1150" t="s">
        <v>4255</v>
      </c>
      <c r="E42" s="1150" t="s">
        <v>4256</v>
      </c>
      <c r="F42" s="1150" t="s">
        <v>4253</v>
      </c>
      <c r="G42" s="301"/>
    </row>
    <row r="43">
      <c r="A43" s="1153">
        <v>43962.0</v>
      </c>
      <c r="B43" s="1153">
        <v>43968.0</v>
      </c>
      <c r="C43" s="1152" t="s">
        <v>4257</v>
      </c>
      <c r="D43" s="1152" t="s">
        <v>4258</v>
      </c>
      <c r="E43" s="1152" t="s">
        <v>4259</v>
      </c>
      <c r="F43" s="1152" t="s">
        <v>4258</v>
      </c>
      <c r="G43" s="301"/>
    </row>
    <row r="44">
      <c r="A44" s="1149">
        <v>43955.0</v>
      </c>
      <c r="B44" s="1149">
        <v>43961.0</v>
      </c>
      <c r="C44" s="1150" t="s">
        <v>4260</v>
      </c>
      <c r="D44" s="1150" t="s">
        <v>4258</v>
      </c>
      <c r="E44" s="1150" t="s">
        <v>4261</v>
      </c>
      <c r="F44" s="1150" t="s">
        <v>4262</v>
      </c>
      <c r="G44" s="301"/>
    </row>
    <row r="45">
      <c r="A45" s="1153">
        <v>43948.0</v>
      </c>
      <c r="B45" s="1153">
        <v>43954.0</v>
      </c>
      <c r="C45" s="1152" t="s">
        <v>4263</v>
      </c>
      <c r="D45" s="1152" t="s">
        <v>4264</v>
      </c>
      <c r="E45" s="1152" t="s">
        <v>4265</v>
      </c>
      <c r="F45" s="1152" t="s">
        <v>2639</v>
      </c>
      <c r="G45" s="301"/>
    </row>
    <row r="46">
      <c r="A46" s="1149">
        <v>43941.0</v>
      </c>
      <c r="B46" s="1149">
        <v>43947.0</v>
      </c>
      <c r="C46" s="1150" t="s">
        <v>4249</v>
      </c>
      <c r="D46" s="1150" t="s">
        <v>4266</v>
      </c>
      <c r="E46" s="1150" t="s">
        <v>2526</v>
      </c>
      <c r="F46" s="1150" t="s">
        <v>4267</v>
      </c>
      <c r="G46" s="301"/>
    </row>
    <row r="47">
      <c r="A47" s="1153">
        <v>43934.0</v>
      </c>
      <c r="B47" s="1153">
        <v>43940.0</v>
      </c>
      <c r="C47" s="1152" t="s">
        <v>4268</v>
      </c>
      <c r="D47" s="1152" t="s">
        <v>3876</v>
      </c>
      <c r="E47" s="1152" t="s">
        <v>4269</v>
      </c>
      <c r="F47" s="1152" t="s">
        <v>4244</v>
      </c>
      <c r="G47" s="301"/>
    </row>
    <row r="48">
      <c r="A48" s="1149">
        <v>43927.0</v>
      </c>
      <c r="B48" s="1149">
        <v>43933.0</v>
      </c>
      <c r="C48" s="1150" t="s">
        <v>4270</v>
      </c>
      <c r="D48" s="1150" t="s">
        <v>4271</v>
      </c>
      <c r="E48" s="1150" t="s">
        <v>4272</v>
      </c>
      <c r="F48" s="1150" t="s">
        <v>4244</v>
      </c>
      <c r="G48" s="301"/>
    </row>
    <row r="49">
      <c r="A49" s="1153">
        <v>43920.0</v>
      </c>
      <c r="B49" s="1153">
        <v>43926.0</v>
      </c>
      <c r="C49" s="1152" t="s">
        <v>4273</v>
      </c>
      <c r="D49" s="1152" t="s">
        <v>4274</v>
      </c>
      <c r="E49" s="1152" t="s">
        <v>3143</v>
      </c>
      <c r="F49" s="1152" t="s">
        <v>4244</v>
      </c>
      <c r="G49" s="301"/>
    </row>
    <row r="50">
      <c r="A50" s="1149">
        <v>43913.0</v>
      </c>
      <c r="B50" s="1149">
        <v>43919.0</v>
      </c>
      <c r="C50" s="1150" t="s">
        <v>4275</v>
      </c>
      <c r="D50" s="1150" t="s">
        <v>4276</v>
      </c>
      <c r="E50" s="1150" t="s">
        <v>4277</v>
      </c>
      <c r="F50" s="1150" t="s">
        <v>4278</v>
      </c>
      <c r="G50" s="301"/>
    </row>
    <row r="51">
      <c r="A51" s="1153">
        <v>43906.0</v>
      </c>
      <c r="B51" s="1153">
        <v>43912.0</v>
      </c>
      <c r="C51" s="1152" t="s">
        <v>4279</v>
      </c>
      <c r="D51" s="1152" t="s">
        <v>4258</v>
      </c>
      <c r="E51" s="1152" t="s">
        <v>4280</v>
      </c>
      <c r="F51" s="1152" t="s">
        <v>4244</v>
      </c>
      <c r="G51" s="301"/>
    </row>
    <row r="52">
      <c r="A52" s="1149">
        <v>43899.0</v>
      </c>
      <c r="B52" s="1149">
        <v>43905.0</v>
      </c>
      <c r="C52" s="1150" t="s">
        <v>4281</v>
      </c>
      <c r="D52" s="1150" t="s">
        <v>4282</v>
      </c>
      <c r="E52" s="1150" t="s">
        <v>4283</v>
      </c>
      <c r="F52" s="1150" t="s">
        <v>4244</v>
      </c>
      <c r="G52" s="301"/>
    </row>
    <row r="53">
      <c r="A53" s="1153">
        <v>43892.0</v>
      </c>
      <c r="B53" s="1153">
        <v>43898.0</v>
      </c>
      <c r="C53" s="1152" t="s">
        <v>4268</v>
      </c>
      <c r="D53" s="1152" t="s">
        <v>4284</v>
      </c>
      <c r="E53" s="1152" t="s">
        <v>4280</v>
      </c>
      <c r="F53" s="1152" t="s">
        <v>4244</v>
      </c>
      <c r="G53" s="301"/>
    </row>
    <row r="54">
      <c r="A54" s="1149">
        <v>43885.0</v>
      </c>
      <c r="B54" s="1149">
        <v>43891.0</v>
      </c>
      <c r="C54" s="1150" t="s">
        <v>4285</v>
      </c>
      <c r="D54" s="1150" t="s">
        <v>4286</v>
      </c>
      <c r="E54" s="1150" t="s">
        <v>4287</v>
      </c>
      <c r="F54" s="1150" t="s">
        <v>4244</v>
      </c>
      <c r="G54" s="301"/>
    </row>
    <row r="55">
      <c r="A55" s="1153">
        <v>43878.0</v>
      </c>
      <c r="B55" s="1153">
        <v>43884.0</v>
      </c>
      <c r="C55" s="1152" t="s">
        <v>4288</v>
      </c>
      <c r="D55" s="1152" t="s">
        <v>4267</v>
      </c>
      <c r="E55" s="1152" t="s">
        <v>4272</v>
      </c>
      <c r="F55" s="1152" t="s">
        <v>4244</v>
      </c>
      <c r="G55" s="301"/>
    </row>
    <row r="56">
      <c r="A56" s="1149">
        <v>43871.0</v>
      </c>
      <c r="B56" s="1149">
        <v>43877.0</v>
      </c>
      <c r="C56" s="1150" t="s">
        <v>4268</v>
      </c>
      <c r="D56" s="1150" t="s">
        <v>4267</v>
      </c>
      <c r="E56" s="1150" t="s">
        <v>4289</v>
      </c>
      <c r="F56" s="1150" t="s">
        <v>4244</v>
      </c>
      <c r="G56" s="301"/>
    </row>
    <row r="57">
      <c r="A57" s="1153">
        <v>43864.0</v>
      </c>
      <c r="B57" s="1153">
        <v>43870.0</v>
      </c>
      <c r="C57" s="1152" t="s">
        <v>4290</v>
      </c>
      <c r="D57" s="1152" t="s">
        <v>4282</v>
      </c>
      <c r="E57" s="1152" t="s">
        <v>4291</v>
      </c>
      <c r="F57" s="1152" t="s">
        <v>4292</v>
      </c>
      <c r="G57" s="301"/>
    </row>
    <row r="58">
      <c r="A58" s="1149">
        <v>43857.0</v>
      </c>
      <c r="B58" s="1149">
        <v>43863.0</v>
      </c>
      <c r="C58" s="1150" t="s">
        <v>4284</v>
      </c>
      <c r="D58" s="1150" t="s">
        <v>3430</v>
      </c>
      <c r="E58" s="1150" t="s">
        <v>3864</v>
      </c>
      <c r="F58" s="1150" t="s">
        <v>4244</v>
      </c>
      <c r="G58" s="301"/>
    </row>
    <row r="59">
      <c r="A59" s="1153">
        <v>43850.0</v>
      </c>
      <c r="B59" s="1153">
        <v>43856.0</v>
      </c>
      <c r="C59" s="1152" t="s">
        <v>4268</v>
      </c>
      <c r="D59" s="1152" t="s">
        <v>4264</v>
      </c>
      <c r="E59" s="1152" t="s">
        <v>4291</v>
      </c>
      <c r="F59" s="1152" t="s">
        <v>4244</v>
      </c>
      <c r="G59" s="301"/>
    </row>
    <row r="60">
      <c r="A60" s="1149">
        <v>43843.0</v>
      </c>
      <c r="B60" s="1149">
        <v>43849.0</v>
      </c>
      <c r="C60" s="1150" t="s">
        <v>4275</v>
      </c>
      <c r="D60" s="1150" t="s">
        <v>3430</v>
      </c>
      <c r="E60" s="1150" t="s">
        <v>3704</v>
      </c>
      <c r="F60" s="1150" t="s">
        <v>4244</v>
      </c>
      <c r="G60" s="301"/>
    </row>
    <row r="61">
      <c r="A61" s="1153">
        <v>43836.0</v>
      </c>
      <c r="B61" s="1153">
        <v>43842.0</v>
      </c>
      <c r="C61" s="1152" t="s">
        <v>4288</v>
      </c>
      <c r="D61" s="1152" t="s">
        <v>4276</v>
      </c>
      <c r="E61" s="1152" t="s">
        <v>4291</v>
      </c>
      <c r="F61" s="1152" t="s">
        <v>4244</v>
      </c>
      <c r="G61" s="301"/>
    </row>
    <row r="62">
      <c r="A62" s="1148">
        <v>43829.0</v>
      </c>
      <c r="B62" s="1149">
        <v>43835.0</v>
      </c>
      <c r="C62" s="1150" t="s">
        <v>4293</v>
      </c>
      <c r="D62" s="1150" t="s">
        <v>4274</v>
      </c>
      <c r="E62" s="1150" t="s">
        <v>4294</v>
      </c>
      <c r="F62" s="1150" t="s">
        <v>4244</v>
      </c>
      <c r="G62" s="301"/>
    </row>
    <row r="63">
      <c r="A63" s="1151">
        <v>43822.0</v>
      </c>
      <c r="B63" s="1151">
        <v>43828.0</v>
      </c>
      <c r="C63" s="1152" t="s">
        <v>4279</v>
      </c>
      <c r="D63" s="1152" t="s">
        <v>4271</v>
      </c>
      <c r="E63" s="1152" t="s">
        <v>3544</v>
      </c>
      <c r="F63" s="1152" t="s">
        <v>4295</v>
      </c>
      <c r="G63" s="301"/>
    </row>
    <row r="64">
      <c r="A64" s="1148">
        <v>43815.0</v>
      </c>
      <c r="B64" s="1148">
        <v>43821.0</v>
      </c>
      <c r="C64" s="1150" t="s">
        <v>4279</v>
      </c>
      <c r="D64" s="1150" t="s">
        <v>4264</v>
      </c>
      <c r="E64" s="1150" t="s">
        <v>3272</v>
      </c>
      <c r="F64" s="1150" t="s">
        <v>4244</v>
      </c>
      <c r="G64" s="301"/>
    </row>
    <row r="65">
      <c r="A65" s="1153">
        <v>43808.0</v>
      </c>
      <c r="B65" s="1151">
        <v>43814.0</v>
      </c>
      <c r="C65" s="1152" t="s">
        <v>4296</v>
      </c>
      <c r="D65" s="1152" t="s">
        <v>3876</v>
      </c>
      <c r="E65" s="1152" t="s">
        <v>4291</v>
      </c>
      <c r="F65" s="1152" t="s">
        <v>4244</v>
      </c>
      <c r="G65" s="301"/>
    </row>
    <row r="66">
      <c r="A66" s="1149">
        <v>43801.0</v>
      </c>
      <c r="B66" s="1149">
        <v>43807.0</v>
      </c>
      <c r="C66" s="1150" t="s">
        <v>4279</v>
      </c>
      <c r="D66" s="1150" t="s">
        <v>4297</v>
      </c>
      <c r="E66" s="1150" t="s">
        <v>4277</v>
      </c>
      <c r="F66" s="1150" t="s">
        <v>4244</v>
      </c>
      <c r="G66" s="301"/>
    </row>
    <row r="67">
      <c r="A67" s="1151">
        <v>43794.0</v>
      </c>
      <c r="B67" s="1153">
        <v>43800.0</v>
      </c>
      <c r="C67" s="1152" t="s">
        <v>4288</v>
      </c>
      <c r="D67" s="1152" t="s">
        <v>4267</v>
      </c>
      <c r="E67" s="1152" t="s">
        <v>3544</v>
      </c>
      <c r="F67" s="1152" t="s">
        <v>4244</v>
      </c>
      <c r="G67" s="301"/>
    </row>
    <row r="68">
      <c r="A68" s="1148">
        <v>43787.0</v>
      </c>
      <c r="B68" s="1148">
        <v>43793.0</v>
      </c>
      <c r="C68" s="1150" t="s">
        <v>4268</v>
      </c>
      <c r="D68" s="1150" t="s">
        <v>3430</v>
      </c>
      <c r="E68" s="1150" t="s">
        <v>3751</v>
      </c>
      <c r="F68" s="1150" t="s">
        <v>4244</v>
      </c>
      <c r="G68" s="301"/>
    </row>
    <row r="69">
      <c r="A69" s="1151">
        <v>43780.0</v>
      </c>
      <c r="B69" s="1151">
        <v>43786.0</v>
      </c>
      <c r="C69" s="1152" t="s">
        <v>4298</v>
      </c>
      <c r="D69" s="1152" t="s">
        <v>4276</v>
      </c>
      <c r="E69" s="1152" t="s">
        <v>3544</v>
      </c>
      <c r="F69" s="1152" t="s">
        <v>4244</v>
      </c>
      <c r="G69" s="301"/>
    </row>
    <row r="70">
      <c r="A70" s="1149">
        <v>43773.0</v>
      </c>
      <c r="B70" s="1148">
        <v>43779.0</v>
      </c>
      <c r="C70" s="1150" t="s">
        <v>4238</v>
      </c>
      <c r="D70" s="1150" t="s">
        <v>4274</v>
      </c>
      <c r="E70" s="1150" t="s">
        <v>4277</v>
      </c>
      <c r="F70" s="1150" t="s">
        <v>3644</v>
      </c>
      <c r="G70" s="301"/>
    </row>
    <row r="71">
      <c r="A71" s="1151">
        <v>43766.0</v>
      </c>
      <c r="B71" s="1153">
        <v>43772.0</v>
      </c>
      <c r="C71" s="1152" t="s">
        <v>4279</v>
      </c>
      <c r="D71" s="1152" t="s">
        <v>4297</v>
      </c>
      <c r="E71" s="1152" t="s">
        <v>4287</v>
      </c>
      <c r="F71" s="1152" t="s">
        <v>4244</v>
      </c>
      <c r="G71" s="301"/>
    </row>
    <row r="72">
      <c r="A72" s="1148">
        <v>43759.0</v>
      </c>
      <c r="B72" s="1148">
        <v>43765.0</v>
      </c>
      <c r="C72" s="1150" t="s">
        <v>4234</v>
      </c>
      <c r="D72" s="1150" t="s">
        <v>4266</v>
      </c>
      <c r="E72" s="1150" t="s">
        <v>4299</v>
      </c>
      <c r="F72" s="1150" t="s">
        <v>4244</v>
      </c>
      <c r="G72" s="301"/>
    </row>
    <row r="73">
      <c r="A73" s="1151">
        <v>43752.0</v>
      </c>
      <c r="B73" s="1151">
        <v>43758.0</v>
      </c>
      <c r="C73" s="1152" t="s">
        <v>4300</v>
      </c>
      <c r="D73" s="1152" t="s">
        <v>3137</v>
      </c>
      <c r="E73" s="1152" t="s">
        <v>4280</v>
      </c>
      <c r="F73" s="1152" t="s">
        <v>4301</v>
      </c>
      <c r="G73" s="301"/>
    </row>
    <row r="74">
      <c r="A74" s="1149">
        <v>43745.0</v>
      </c>
      <c r="B74" s="1148">
        <v>43751.0</v>
      </c>
      <c r="C74" s="1150" t="s">
        <v>4257</v>
      </c>
      <c r="D74" s="1150" t="s">
        <v>4258</v>
      </c>
      <c r="E74" s="1150" t="s">
        <v>3926</v>
      </c>
      <c r="F74" s="1150" t="s">
        <v>4244</v>
      </c>
      <c r="G74" s="301"/>
    </row>
    <row r="75">
      <c r="A75" s="1153">
        <v>43738.0</v>
      </c>
      <c r="B75" s="1153">
        <v>43744.0</v>
      </c>
      <c r="C75" s="1152" t="s">
        <v>4241</v>
      </c>
      <c r="D75" s="1152" t="s">
        <v>4276</v>
      </c>
      <c r="E75" s="1152" t="s">
        <v>4278</v>
      </c>
      <c r="F75" s="1152" t="s">
        <v>4244</v>
      </c>
      <c r="G75" s="301"/>
    </row>
    <row r="76">
      <c r="A76" s="1149">
        <v>43731.0</v>
      </c>
      <c r="B76" s="1149">
        <v>43737.0</v>
      </c>
      <c r="C76" s="1150" t="s">
        <v>4302</v>
      </c>
      <c r="D76" s="1150" t="s">
        <v>4276</v>
      </c>
      <c r="E76" s="1150" t="s">
        <v>4303</v>
      </c>
      <c r="F76" s="1150" t="s">
        <v>4304</v>
      </c>
      <c r="G76" s="301"/>
    </row>
    <row r="77">
      <c r="A77" s="1153">
        <v>43724.0</v>
      </c>
      <c r="B77" s="1153">
        <v>43730.0</v>
      </c>
      <c r="C77" s="1152" t="s">
        <v>4241</v>
      </c>
      <c r="D77" s="1152" t="s">
        <v>3876</v>
      </c>
      <c r="E77" s="1152" t="s">
        <v>4272</v>
      </c>
      <c r="F77" s="1152" t="s">
        <v>4244</v>
      </c>
      <c r="G77" s="301"/>
    </row>
    <row r="78">
      <c r="A78" s="1149">
        <v>43717.0</v>
      </c>
      <c r="B78" s="1149">
        <v>43723.0</v>
      </c>
      <c r="C78" s="1150" t="s">
        <v>4241</v>
      </c>
      <c r="D78" s="1150" t="s">
        <v>4304</v>
      </c>
      <c r="E78" s="1150" t="s">
        <v>4272</v>
      </c>
      <c r="F78" s="1150" t="s">
        <v>4244</v>
      </c>
      <c r="G78" s="301"/>
    </row>
    <row r="79">
      <c r="A79" s="1153">
        <v>43710.0</v>
      </c>
      <c r="B79" s="1153">
        <v>43716.0</v>
      </c>
      <c r="C79" s="1152" t="s">
        <v>4285</v>
      </c>
      <c r="D79" s="1152" t="s">
        <v>4258</v>
      </c>
      <c r="E79" s="1152" t="s">
        <v>3544</v>
      </c>
      <c r="F79" s="1152" t="s">
        <v>4244</v>
      </c>
      <c r="G79" s="301"/>
    </row>
    <row r="80">
      <c r="A80" s="1149">
        <v>43703.0</v>
      </c>
      <c r="B80" s="1149">
        <v>43709.0</v>
      </c>
      <c r="C80" s="1150" t="s">
        <v>4302</v>
      </c>
      <c r="D80" s="1150" t="s">
        <v>4267</v>
      </c>
      <c r="E80" s="1150" t="s">
        <v>2639</v>
      </c>
      <c r="F80" s="1150" t="s">
        <v>4275</v>
      </c>
      <c r="G80" s="301"/>
    </row>
    <row r="81">
      <c r="A81" s="1153">
        <v>43696.0</v>
      </c>
      <c r="B81" s="1153">
        <v>43702.0</v>
      </c>
      <c r="C81" s="1152" t="s">
        <v>4257</v>
      </c>
      <c r="D81" s="1152" t="s">
        <v>4274</v>
      </c>
      <c r="E81" s="1152" t="s">
        <v>4287</v>
      </c>
      <c r="F81" s="1152" t="s">
        <v>4244</v>
      </c>
      <c r="G81" s="301"/>
    </row>
    <row r="82">
      <c r="A82" s="1149">
        <v>43689.0</v>
      </c>
      <c r="B82" s="1149">
        <v>43695.0</v>
      </c>
      <c r="C82" s="1150" t="s">
        <v>4285</v>
      </c>
      <c r="D82" s="1150" t="s">
        <v>4304</v>
      </c>
      <c r="E82" s="1150" t="s">
        <v>4269</v>
      </c>
      <c r="F82" s="1150" t="s">
        <v>4244</v>
      </c>
      <c r="G82" s="301"/>
    </row>
    <row r="83">
      <c r="A83" s="1153">
        <v>43682.0</v>
      </c>
      <c r="B83" s="1153">
        <v>43688.0</v>
      </c>
      <c r="C83" s="1152" t="s">
        <v>4249</v>
      </c>
      <c r="D83" s="1152" t="s">
        <v>4286</v>
      </c>
      <c r="E83" s="1152" t="s">
        <v>4305</v>
      </c>
      <c r="F83" s="1152" t="s">
        <v>4306</v>
      </c>
      <c r="G83" s="301"/>
    </row>
    <row r="84">
      <c r="A84" s="1149">
        <v>43675.0</v>
      </c>
      <c r="B84" s="1149">
        <v>43681.0</v>
      </c>
      <c r="C84" s="1150" t="s">
        <v>4241</v>
      </c>
      <c r="D84" s="1150" t="s">
        <v>4276</v>
      </c>
      <c r="E84" s="1150" t="s">
        <v>4287</v>
      </c>
      <c r="F84" s="1150" t="s">
        <v>4244</v>
      </c>
      <c r="G84" s="301"/>
    </row>
    <row r="85">
      <c r="A85" s="1153">
        <v>43668.0</v>
      </c>
      <c r="B85" s="1153">
        <v>43674.0</v>
      </c>
      <c r="C85" s="1152" t="s">
        <v>4268</v>
      </c>
      <c r="D85" s="1152" t="s">
        <v>4274</v>
      </c>
      <c r="E85" s="1152" t="s">
        <v>2639</v>
      </c>
      <c r="F85" s="1152" t="s">
        <v>4244</v>
      </c>
      <c r="G85" s="301"/>
    </row>
    <row r="86">
      <c r="A86" s="1149">
        <v>43661.0</v>
      </c>
      <c r="B86" s="1149">
        <v>43667.0</v>
      </c>
      <c r="C86" s="1150" t="s">
        <v>4302</v>
      </c>
      <c r="D86" s="1150" t="s">
        <v>4263</v>
      </c>
      <c r="E86" s="1150" t="s">
        <v>2639</v>
      </c>
      <c r="F86" s="1150" t="s">
        <v>4301</v>
      </c>
      <c r="G86" s="301"/>
    </row>
    <row r="87">
      <c r="A87" s="1153">
        <v>43654.0</v>
      </c>
      <c r="B87" s="1153">
        <v>43660.0</v>
      </c>
      <c r="C87" s="1152" t="s">
        <v>4257</v>
      </c>
      <c r="D87" s="1152" t="s">
        <v>4297</v>
      </c>
      <c r="E87" s="1152" t="s">
        <v>4277</v>
      </c>
      <c r="F87" s="1152" t="s">
        <v>4307</v>
      </c>
      <c r="G87" s="301"/>
    </row>
    <row r="88">
      <c r="A88" s="1149">
        <v>43647.0</v>
      </c>
      <c r="B88" s="1149">
        <v>43653.0</v>
      </c>
      <c r="C88" s="1150" t="s">
        <v>4260</v>
      </c>
      <c r="D88" s="1150" t="s">
        <v>4304</v>
      </c>
      <c r="E88" s="1150" t="s">
        <v>4283</v>
      </c>
      <c r="F88" s="1150" t="s">
        <v>4308</v>
      </c>
      <c r="G88" s="301"/>
    </row>
    <row r="89">
      <c r="A89" s="1153">
        <v>43640.0</v>
      </c>
      <c r="B89" s="1153">
        <v>43646.0</v>
      </c>
      <c r="C89" s="1152" t="s">
        <v>4302</v>
      </c>
      <c r="D89" s="1152" t="s">
        <v>4264</v>
      </c>
      <c r="E89" s="1152" t="s">
        <v>3751</v>
      </c>
      <c r="F89" s="1152" t="s">
        <v>4244</v>
      </c>
      <c r="G89" s="301"/>
    </row>
    <row r="90">
      <c r="A90" s="1149">
        <v>43633.0</v>
      </c>
      <c r="B90" s="1149">
        <v>43639.0</v>
      </c>
      <c r="C90" s="1150" t="s">
        <v>4288</v>
      </c>
      <c r="D90" s="1150" t="s">
        <v>4306</v>
      </c>
      <c r="E90" s="1150" t="s">
        <v>4291</v>
      </c>
      <c r="F90" s="1150" t="s">
        <v>4309</v>
      </c>
      <c r="G90" s="301"/>
    </row>
    <row r="91">
      <c r="A91" s="1153">
        <v>43626.0</v>
      </c>
      <c r="B91" s="1153">
        <v>43632.0</v>
      </c>
      <c r="C91" s="1152" t="s">
        <v>4253</v>
      </c>
      <c r="D91" s="1152" t="s">
        <v>4255</v>
      </c>
      <c r="E91" s="1152" t="s">
        <v>4310</v>
      </c>
      <c r="F91" s="1152" t="s">
        <v>4244</v>
      </c>
      <c r="G91" s="301"/>
    </row>
    <row r="92">
      <c r="A92" s="1149">
        <v>43619.0</v>
      </c>
      <c r="B92" s="1149">
        <v>43625.0</v>
      </c>
      <c r="C92" s="1150" t="s">
        <v>4275</v>
      </c>
      <c r="D92" s="1150" t="s">
        <v>4250</v>
      </c>
      <c r="E92" s="1150" t="s">
        <v>4311</v>
      </c>
      <c r="F92" s="1150" t="s">
        <v>4244</v>
      </c>
      <c r="G92" s="301"/>
    </row>
    <row r="93">
      <c r="A93" s="1153">
        <v>43612.0</v>
      </c>
      <c r="B93" s="1153">
        <v>43618.0</v>
      </c>
      <c r="C93" s="1152" t="s">
        <v>4312</v>
      </c>
      <c r="D93" s="1152" t="s">
        <v>4313</v>
      </c>
      <c r="E93" s="1152" t="s">
        <v>4291</v>
      </c>
      <c r="F93" s="1154"/>
      <c r="G93" s="301"/>
    </row>
    <row r="94">
      <c r="A94" s="1149">
        <v>43605.0</v>
      </c>
      <c r="B94" s="1149">
        <v>43611.0</v>
      </c>
      <c r="C94" s="1150" t="s">
        <v>4249</v>
      </c>
      <c r="D94" s="1150" t="s">
        <v>4306</v>
      </c>
      <c r="E94" s="1150" t="s">
        <v>3864</v>
      </c>
      <c r="F94" s="1150" t="s">
        <v>4244</v>
      </c>
      <c r="G94" s="301"/>
    </row>
    <row r="95">
      <c r="A95" s="1153">
        <v>43598.0</v>
      </c>
      <c r="B95" s="1153">
        <v>43604.0</v>
      </c>
      <c r="C95" s="1152" t="s">
        <v>4249</v>
      </c>
      <c r="D95" s="1152" t="s">
        <v>4264</v>
      </c>
      <c r="E95" s="1152" t="s">
        <v>4289</v>
      </c>
      <c r="F95" s="1152" t="s">
        <v>4244</v>
      </c>
      <c r="G95" s="301"/>
    </row>
    <row r="96">
      <c r="A96" s="1149">
        <v>43591.0</v>
      </c>
      <c r="B96" s="1149">
        <v>43597.0</v>
      </c>
      <c r="C96" s="1150" t="s">
        <v>4293</v>
      </c>
      <c r="D96" s="1150" t="s">
        <v>4306</v>
      </c>
      <c r="E96" s="1150" t="s">
        <v>3864</v>
      </c>
      <c r="F96" s="1150" t="s">
        <v>4245</v>
      </c>
      <c r="G96" s="301"/>
    </row>
    <row r="97">
      <c r="A97" s="1153">
        <v>43584.0</v>
      </c>
      <c r="B97" s="1153">
        <v>43590.0</v>
      </c>
      <c r="C97" s="1152" t="s">
        <v>4252</v>
      </c>
      <c r="D97" s="1152" t="s">
        <v>4314</v>
      </c>
      <c r="E97" s="1152" t="s">
        <v>4294</v>
      </c>
      <c r="F97" s="1152" t="s">
        <v>4315</v>
      </c>
      <c r="G97" s="301"/>
    </row>
    <row r="98">
      <c r="A98" s="1149">
        <v>43577.0</v>
      </c>
      <c r="B98" s="1149">
        <v>43583.0</v>
      </c>
      <c r="C98" s="1150" t="s">
        <v>2336</v>
      </c>
      <c r="D98" s="1150" t="s">
        <v>4264</v>
      </c>
      <c r="E98" s="1150" t="s">
        <v>4289</v>
      </c>
      <c r="F98" s="1150" t="s">
        <v>4315</v>
      </c>
      <c r="G98" s="301"/>
    </row>
    <row r="99">
      <c r="A99" s="1153">
        <v>43570.0</v>
      </c>
      <c r="B99" s="1153">
        <v>43576.0</v>
      </c>
      <c r="C99" s="1152" t="s">
        <v>4249</v>
      </c>
      <c r="D99" s="1152" t="s">
        <v>4306</v>
      </c>
      <c r="E99" s="1152" t="s">
        <v>3864</v>
      </c>
      <c r="F99" s="1152" t="s">
        <v>4316</v>
      </c>
      <c r="G99" s="301"/>
    </row>
    <row r="100">
      <c r="A100" s="1149">
        <v>43563.0</v>
      </c>
      <c r="B100" s="1149">
        <v>43569.0</v>
      </c>
      <c r="C100" s="1150" t="s">
        <v>4288</v>
      </c>
      <c r="D100" s="1150" t="s">
        <v>4314</v>
      </c>
      <c r="E100" s="1150" t="s">
        <v>3143</v>
      </c>
      <c r="F100" s="1150" t="s">
        <v>4315</v>
      </c>
      <c r="G100" s="301"/>
    </row>
    <row r="101">
      <c r="A101" s="1153">
        <v>43556.0</v>
      </c>
      <c r="B101" s="1153">
        <v>43562.0</v>
      </c>
      <c r="C101" s="1152" t="s">
        <v>4273</v>
      </c>
      <c r="D101" s="1152" t="s">
        <v>4295</v>
      </c>
      <c r="E101" s="1152" t="s">
        <v>4317</v>
      </c>
      <c r="F101" s="1152" t="s">
        <v>4315</v>
      </c>
      <c r="G101" s="301"/>
    </row>
    <row r="102">
      <c r="A102" s="1149">
        <v>43549.0</v>
      </c>
      <c r="B102" s="1149">
        <v>43555.0</v>
      </c>
      <c r="C102" s="1150" t="s">
        <v>4241</v>
      </c>
      <c r="D102" s="1150" t="s">
        <v>4318</v>
      </c>
      <c r="E102" s="1150" t="s">
        <v>4319</v>
      </c>
      <c r="F102" s="1150" t="s">
        <v>4315</v>
      </c>
      <c r="G102" s="301"/>
    </row>
    <row r="103">
      <c r="A103" s="1153">
        <v>43542.0</v>
      </c>
      <c r="B103" s="1153">
        <v>43548.0</v>
      </c>
      <c r="C103" s="1152" t="s">
        <v>4288</v>
      </c>
      <c r="D103" s="1152" t="s">
        <v>4320</v>
      </c>
      <c r="E103" s="1152" t="s">
        <v>4321</v>
      </c>
      <c r="F103" s="1152" t="s">
        <v>4315</v>
      </c>
      <c r="G103" s="301"/>
    </row>
    <row r="104">
      <c r="A104" s="1149">
        <v>43535.0</v>
      </c>
      <c r="B104" s="1149">
        <v>43541.0</v>
      </c>
      <c r="C104" s="1150" t="s">
        <v>4296</v>
      </c>
      <c r="D104" s="1150" t="s">
        <v>4322</v>
      </c>
      <c r="E104" s="1150" t="s">
        <v>4321</v>
      </c>
      <c r="F104" s="1150" t="s">
        <v>3259</v>
      </c>
      <c r="G104" s="301"/>
    </row>
    <row r="105">
      <c r="A105" s="1153">
        <v>43528.0</v>
      </c>
      <c r="B105" s="1153">
        <v>43534.0</v>
      </c>
      <c r="C105" s="1152" t="s">
        <v>3137</v>
      </c>
      <c r="D105" s="1152" t="s">
        <v>3477</v>
      </c>
      <c r="E105" s="1152" t="s">
        <v>4323</v>
      </c>
      <c r="F105" s="1152" t="s">
        <v>4315</v>
      </c>
      <c r="G105" s="301"/>
    </row>
    <row r="106">
      <c r="A106" s="1149">
        <v>43521.0</v>
      </c>
      <c r="B106" s="1149">
        <v>43527.0</v>
      </c>
      <c r="C106" s="1150" t="s">
        <v>4307</v>
      </c>
      <c r="D106" s="1150" t="s">
        <v>4313</v>
      </c>
      <c r="E106" s="1150" t="s">
        <v>4324</v>
      </c>
      <c r="F106" s="1150" t="s">
        <v>4315</v>
      </c>
      <c r="G106" s="301"/>
    </row>
    <row r="107">
      <c r="A107" s="1153">
        <v>43514.0</v>
      </c>
      <c r="B107" s="1153">
        <v>43520.0</v>
      </c>
      <c r="C107" s="1152" t="s">
        <v>4252</v>
      </c>
      <c r="D107" s="1152" t="s">
        <v>4325</v>
      </c>
      <c r="E107" s="1152" t="s">
        <v>4326</v>
      </c>
      <c r="F107" s="1152" t="s">
        <v>4315</v>
      </c>
      <c r="G107" s="301"/>
    </row>
    <row r="108">
      <c r="A108" s="1149">
        <v>43507.0</v>
      </c>
      <c r="B108" s="1149">
        <v>43513.0</v>
      </c>
      <c r="C108" s="1150" t="s">
        <v>4275</v>
      </c>
      <c r="D108" s="1150" t="s">
        <v>4282</v>
      </c>
      <c r="E108" s="1150" t="s">
        <v>4321</v>
      </c>
      <c r="F108" s="1150" t="s">
        <v>4327</v>
      </c>
      <c r="G108" s="301"/>
    </row>
    <row r="109">
      <c r="A109" s="1153">
        <v>43500.0</v>
      </c>
      <c r="B109" s="1153">
        <v>43506.0</v>
      </c>
      <c r="C109" s="1152" t="s">
        <v>4252</v>
      </c>
      <c r="D109" s="1152" t="s">
        <v>4250</v>
      </c>
      <c r="E109" s="1152" t="s">
        <v>4328</v>
      </c>
      <c r="F109" s="1152" t="s">
        <v>4329</v>
      </c>
      <c r="G109" s="301"/>
    </row>
    <row r="110">
      <c r="A110" s="1149">
        <v>43493.0</v>
      </c>
      <c r="B110" s="1149">
        <v>43499.0</v>
      </c>
      <c r="C110" s="1150" t="s">
        <v>4284</v>
      </c>
      <c r="D110" s="1150" t="s">
        <v>4250</v>
      </c>
      <c r="E110" s="1150" t="s">
        <v>4330</v>
      </c>
      <c r="F110" s="1150" t="s">
        <v>4315</v>
      </c>
      <c r="G110" s="301"/>
    </row>
    <row r="111">
      <c r="A111" s="1153">
        <v>43486.0</v>
      </c>
      <c r="B111" s="1153">
        <v>43492.0</v>
      </c>
      <c r="C111" s="1152" t="s">
        <v>4281</v>
      </c>
      <c r="D111" s="1152" t="s">
        <v>4306</v>
      </c>
      <c r="E111" s="1152" t="s">
        <v>4331</v>
      </c>
      <c r="F111" s="1152" t="s">
        <v>4315</v>
      </c>
      <c r="G111" s="301"/>
    </row>
    <row r="112">
      <c r="A112" s="1149">
        <v>43479.0</v>
      </c>
      <c r="B112" s="1149">
        <v>43485.0</v>
      </c>
      <c r="C112" s="1150" t="s">
        <v>4241</v>
      </c>
      <c r="D112" s="1150" t="s">
        <v>4314</v>
      </c>
      <c r="E112" s="1150" t="s">
        <v>3544</v>
      </c>
      <c r="F112" s="1150" t="s">
        <v>4332</v>
      </c>
      <c r="G112" s="301"/>
    </row>
    <row r="113">
      <c r="A113" s="1153">
        <v>43472.0</v>
      </c>
      <c r="B113" s="1153">
        <v>43478.0</v>
      </c>
      <c r="C113" s="1152" t="s">
        <v>4281</v>
      </c>
      <c r="D113" s="1152" t="s">
        <v>4322</v>
      </c>
      <c r="E113" s="1152" t="s">
        <v>3143</v>
      </c>
      <c r="F113" s="1152" t="s">
        <v>4315</v>
      </c>
      <c r="G113" s="301"/>
    </row>
    <row r="114">
      <c r="A114" s="1148">
        <v>43465.0</v>
      </c>
      <c r="B114" s="1149">
        <v>43471.0</v>
      </c>
      <c r="C114" s="1150" t="s">
        <v>4252</v>
      </c>
      <c r="D114" s="1150" t="s">
        <v>4250</v>
      </c>
      <c r="E114" s="1150" t="s">
        <v>4256</v>
      </c>
      <c r="F114" s="1150" t="s">
        <v>4333</v>
      </c>
      <c r="G114" s="301"/>
    </row>
    <row r="115">
      <c r="A115" s="1156"/>
      <c r="B115" s="1156"/>
      <c r="C115" s="1150"/>
      <c r="D115" s="1150"/>
      <c r="E115" s="1150" t="s">
        <v>4255</v>
      </c>
      <c r="F115" s="1150"/>
      <c r="G115" s="301"/>
    </row>
    <row r="116">
      <c r="A116" s="1141"/>
      <c r="B116" s="301"/>
      <c r="C116" s="301"/>
      <c r="D116" s="301"/>
      <c r="E116" s="301"/>
      <c r="F116" s="301"/>
      <c r="G116" s="301"/>
    </row>
    <row r="117">
      <c r="A117" s="1157" t="s">
        <v>4334</v>
      </c>
    </row>
    <row r="118" ht="15.0" customHeight="1">
      <c r="A118" s="52"/>
    </row>
    <row r="119">
      <c r="A119" s="1158" t="s">
        <v>4335</v>
      </c>
    </row>
    <row r="120">
      <c r="A120" s="1143" t="s">
        <v>4336</v>
      </c>
    </row>
    <row r="121">
      <c r="A121" s="1142" t="s">
        <v>4337</v>
      </c>
    </row>
    <row r="122" ht="15.0" customHeight="1">
      <c r="A122" s="52"/>
    </row>
    <row r="123">
      <c r="A123" s="1142" t="s">
        <v>4338</v>
      </c>
    </row>
    <row r="124">
      <c r="A124" s="1159" t="s">
        <v>4339</v>
      </c>
    </row>
    <row r="125" ht="15.0" customHeight="1">
      <c r="A125" s="52"/>
    </row>
    <row r="126">
      <c r="A126" s="1142" t="s">
        <v>4340</v>
      </c>
    </row>
  </sheetData>
  <mergeCells count="16">
    <mergeCell ref="A1:G1"/>
    <mergeCell ref="A2:G2"/>
    <mergeCell ref="A4:G4"/>
    <mergeCell ref="A5:G5"/>
    <mergeCell ref="A6:G6"/>
    <mergeCell ref="C8:F8"/>
    <mergeCell ref="A117:G117"/>
    <mergeCell ref="A125:G125"/>
    <mergeCell ref="A126:G126"/>
    <mergeCell ref="A118:G118"/>
    <mergeCell ref="A119:G119"/>
    <mergeCell ref="A120:G120"/>
    <mergeCell ref="A121:G121"/>
    <mergeCell ref="A122:G122"/>
    <mergeCell ref="A123:G123"/>
    <mergeCell ref="A124:G124"/>
  </mergeCells>
  <hyperlinks>
    <hyperlink r:id="rId1" ref="A6"/>
    <hyperlink r:id="rId2" ref="A117"/>
    <hyperlink r:id="rId3" ref="A120"/>
  </hyperlinks>
  <printOptions/>
  <pageMargins bottom="0.75" footer="0.0" header="0.0" left="0.7" right="0.7" top="0.75"/>
  <pageSetup orientation="landscape"/>
  <drawing r:id="rId4"/>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9.0"/>
    <col customWidth="1" min="2" max="2" width="8.88"/>
    <col customWidth="1" min="3" max="3" width="16.38"/>
    <col customWidth="1" min="4" max="4" width="18.88"/>
    <col customWidth="1" min="5" max="5" width="23.88"/>
    <col customWidth="1" min="6" max="7" width="0.63"/>
    <col customWidth="1" min="8" max="26" width="8.0"/>
  </cols>
  <sheetData>
    <row r="1">
      <c r="A1" s="1160" t="s">
        <v>4341</v>
      </c>
      <c r="B1" s="50"/>
      <c r="C1" s="50"/>
      <c r="D1" s="50"/>
      <c r="E1" s="50"/>
      <c r="F1" s="50"/>
      <c r="G1" s="50"/>
      <c r="H1" s="50"/>
      <c r="I1" s="50"/>
      <c r="J1" s="50"/>
      <c r="K1" s="50"/>
      <c r="L1" s="50"/>
      <c r="M1" s="50"/>
      <c r="N1" s="50"/>
      <c r="O1" s="50"/>
      <c r="P1" s="50"/>
      <c r="Q1" s="50"/>
      <c r="R1" s="50"/>
      <c r="S1" s="50"/>
      <c r="T1" s="50"/>
      <c r="U1" s="50"/>
      <c r="V1" s="50"/>
      <c r="W1" s="50"/>
      <c r="X1" s="50"/>
      <c r="Y1" s="50"/>
      <c r="Z1" s="50"/>
    </row>
    <row r="2">
      <c r="A2" s="1161" t="s">
        <v>4342</v>
      </c>
      <c r="B2" s="50"/>
      <c r="C2" s="50"/>
      <c r="D2" s="50"/>
      <c r="E2" s="50"/>
      <c r="F2" s="50"/>
      <c r="G2" s="50"/>
      <c r="H2" s="50"/>
      <c r="I2" s="50"/>
      <c r="J2" s="50"/>
      <c r="K2" s="50"/>
      <c r="L2" s="50"/>
      <c r="M2" s="50"/>
      <c r="N2" s="50"/>
      <c r="O2" s="50"/>
      <c r="P2" s="50"/>
      <c r="Q2" s="50"/>
      <c r="R2" s="50"/>
      <c r="S2" s="50"/>
      <c r="T2" s="50"/>
      <c r="U2" s="50"/>
      <c r="V2" s="50"/>
      <c r="W2" s="50"/>
      <c r="X2" s="50"/>
      <c r="Y2" s="50"/>
      <c r="Z2" s="50"/>
    </row>
    <row r="3">
      <c r="A3" s="1162" t="s">
        <v>4343</v>
      </c>
      <c r="B3" s="50"/>
      <c r="C3" s="50"/>
      <c r="D3" s="50"/>
      <c r="E3" s="50"/>
      <c r="F3" s="50"/>
      <c r="G3" s="50"/>
      <c r="H3" s="50"/>
      <c r="I3" s="50"/>
      <c r="J3" s="50"/>
      <c r="K3" s="50"/>
      <c r="L3" s="50"/>
      <c r="M3" s="50"/>
      <c r="N3" s="50"/>
      <c r="O3" s="50"/>
      <c r="P3" s="50"/>
      <c r="Q3" s="50"/>
      <c r="R3" s="50"/>
      <c r="S3" s="50"/>
      <c r="T3" s="50"/>
      <c r="U3" s="50"/>
      <c r="V3" s="50"/>
      <c r="W3" s="50"/>
      <c r="X3" s="50"/>
      <c r="Y3" s="50"/>
      <c r="Z3" s="50"/>
    </row>
    <row r="4">
      <c r="A4" s="1163" t="s">
        <v>4344</v>
      </c>
      <c r="B4" s="50"/>
      <c r="C4" s="50"/>
      <c r="D4" s="50"/>
      <c r="E4" s="50"/>
      <c r="F4" s="50"/>
      <c r="G4" s="50"/>
      <c r="H4" s="50"/>
      <c r="I4" s="50"/>
      <c r="J4" s="50"/>
      <c r="K4" s="50"/>
      <c r="L4" s="50"/>
      <c r="M4" s="50"/>
      <c r="N4" s="50"/>
      <c r="O4" s="50"/>
      <c r="P4" s="50"/>
      <c r="Q4" s="50"/>
      <c r="R4" s="50"/>
      <c r="S4" s="50"/>
      <c r="T4" s="50"/>
      <c r="U4" s="50"/>
      <c r="V4" s="50"/>
      <c r="W4" s="50"/>
      <c r="X4" s="50"/>
      <c r="Y4" s="50"/>
      <c r="Z4" s="50"/>
    </row>
    <row r="5">
      <c r="A5" s="1163" t="s">
        <v>4133</v>
      </c>
      <c r="B5" s="50"/>
      <c r="C5" s="50"/>
      <c r="D5" s="50"/>
      <c r="E5" s="50"/>
      <c r="F5" s="50"/>
      <c r="G5" s="50"/>
      <c r="H5" s="50"/>
      <c r="I5" s="50"/>
      <c r="J5" s="50"/>
      <c r="K5" s="50"/>
      <c r="L5" s="50"/>
      <c r="M5" s="50"/>
      <c r="N5" s="50"/>
      <c r="O5" s="50"/>
      <c r="P5" s="50"/>
      <c r="Q5" s="50"/>
      <c r="R5" s="50"/>
      <c r="S5" s="50"/>
      <c r="T5" s="50"/>
      <c r="U5" s="50"/>
      <c r="V5" s="50"/>
      <c r="W5" s="50"/>
      <c r="X5" s="50"/>
      <c r="Y5" s="50"/>
      <c r="Z5" s="50"/>
    </row>
    <row r="6">
      <c r="A6" s="1163" t="s">
        <v>4343</v>
      </c>
      <c r="B6" s="50"/>
      <c r="C6" s="50"/>
      <c r="D6" s="50"/>
      <c r="E6" s="50"/>
      <c r="F6" s="50"/>
      <c r="G6" s="50"/>
      <c r="H6" s="50"/>
      <c r="I6" s="50"/>
      <c r="J6" s="50"/>
      <c r="K6" s="50"/>
      <c r="L6" s="50"/>
      <c r="M6" s="50"/>
      <c r="N6" s="50"/>
      <c r="O6" s="50"/>
      <c r="P6" s="50"/>
      <c r="Q6" s="50"/>
      <c r="R6" s="50"/>
      <c r="S6" s="50"/>
      <c r="T6" s="50"/>
      <c r="U6" s="50"/>
      <c r="V6" s="50"/>
      <c r="W6" s="50"/>
      <c r="X6" s="50"/>
      <c r="Y6" s="50"/>
      <c r="Z6" s="50"/>
    </row>
    <row r="7">
      <c r="A7" s="1163" t="s">
        <v>4133</v>
      </c>
      <c r="B7" s="50"/>
      <c r="C7" s="50"/>
      <c r="D7" s="50"/>
      <c r="E7" s="50"/>
      <c r="F7" s="50"/>
      <c r="G7" s="50"/>
      <c r="H7" s="50"/>
      <c r="I7" s="50"/>
      <c r="J7" s="50"/>
      <c r="K7" s="50"/>
      <c r="L7" s="50"/>
      <c r="M7" s="50"/>
      <c r="N7" s="50"/>
      <c r="O7" s="50"/>
      <c r="P7" s="50"/>
      <c r="Q7" s="50"/>
      <c r="R7" s="50"/>
      <c r="S7" s="50"/>
      <c r="T7" s="50"/>
      <c r="U7" s="50"/>
      <c r="V7" s="50"/>
      <c r="W7" s="50"/>
      <c r="X7" s="50"/>
      <c r="Y7" s="50"/>
      <c r="Z7" s="50"/>
    </row>
    <row r="8">
      <c r="A8" s="1162" t="s">
        <v>4343</v>
      </c>
      <c r="B8" s="50"/>
      <c r="C8" s="50"/>
      <c r="D8" s="50"/>
      <c r="E8" s="50"/>
      <c r="F8" s="50"/>
      <c r="G8" s="50"/>
      <c r="H8" s="50"/>
      <c r="I8" s="50"/>
      <c r="J8" s="50"/>
      <c r="K8" s="50"/>
      <c r="L8" s="50"/>
      <c r="M8" s="50"/>
      <c r="N8" s="50"/>
      <c r="O8" s="50"/>
      <c r="P8" s="50"/>
      <c r="Q8" s="50"/>
      <c r="R8" s="50"/>
      <c r="S8" s="50"/>
      <c r="T8" s="50"/>
      <c r="U8" s="50"/>
      <c r="V8" s="50"/>
      <c r="W8" s="50"/>
      <c r="X8" s="50"/>
      <c r="Y8" s="50"/>
      <c r="Z8" s="50"/>
    </row>
    <row r="9">
      <c r="A9" s="1164" t="s">
        <v>4345</v>
      </c>
      <c r="B9" s="50"/>
      <c r="C9" s="50"/>
      <c r="D9" s="50"/>
      <c r="E9" s="50"/>
      <c r="F9" s="50"/>
      <c r="G9" s="50"/>
      <c r="H9" s="50"/>
      <c r="I9" s="50"/>
      <c r="J9" s="50"/>
      <c r="K9" s="50"/>
      <c r="L9" s="50"/>
      <c r="M9" s="50"/>
      <c r="N9" s="50"/>
      <c r="O9" s="50"/>
      <c r="P9" s="50"/>
      <c r="Q9" s="50"/>
      <c r="R9" s="50"/>
      <c r="S9" s="50"/>
      <c r="T9" s="50"/>
      <c r="U9" s="50"/>
      <c r="V9" s="50"/>
      <c r="W9" s="50"/>
      <c r="X9" s="50"/>
      <c r="Y9" s="50"/>
      <c r="Z9" s="50"/>
    </row>
    <row r="10">
      <c r="A10" s="1163" t="s">
        <v>4133</v>
      </c>
      <c r="B10" s="50"/>
      <c r="C10" s="50"/>
      <c r="D10" s="50"/>
      <c r="E10" s="50"/>
      <c r="F10" s="50"/>
      <c r="G10" s="50"/>
      <c r="H10" s="50"/>
      <c r="I10" s="50"/>
      <c r="J10" s="50"/>
      <c r="K10" s="50"/>
      <c r="L10" s="50"/>
      <c r="M10" s="50"/>
      <c r="N10" s="50"/>
      <c r="O10" s="50"/>
      <c r="P10" s="50"/>
      <c r="Q10" s="50"/>
      <c r="R10" s="50"/>
      <c r="S10" s="50"/>
      <c r="T10" s="50"/>
      <c r="U10" s="50"/>
      <c r="V10" s="50"/>
      <c r="W10" s="50"/>
      <c r="X10" s="50"/>
      <c r="Y10" s="50"/>
      <c r="Z10" s="50"/>
    </row>
    <row r="11">
      <c r="A11" s="1165" t="s">
        <v>4346</v>
      </c>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c r="A12" s="1162" t="s">
        <v>4343</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ht="48.0" customHeight="1">
      <c r="A13" s="1166" t="s">
        <v>4347</v>
      </c>
      <c r="B13" s="1167" t="s">
        <v>4348</v>
      </c>
      <c r="C13" s="1168" t="s">
        <v>4349</v>
      </c>
      <c r="D13" s="1168" t="s">
        <v>4350</v>
      </c>
      <c r="E13" s="1169" t="s">
        <v>4351</v>
      </c>
      <c r="F13" s="50"/>
      <c r="G13" s="50"/>
      <c r="H13" s="50"/>
      <c r="I13" s="50"/>
      <c r="J13" s="50"/>
      <c r="K13" s="50"/>
      <c r="L13" s="50"/>
      <c r="M13" s="50"/>
      <c r="N13" s="50"/>
      <c r="O13" s="50"/>
      <c r="P13" s="50"/>
      <c r="Q13" s="50"/>
      <c r="R13" s="50"/>
      <c r="S13" s="50"/>
      <c r="T13" s="50"/>
      <c r="U13" s="50"/>
      <c r="V13" s="50"/>
      <c r="W13" s="50"/>
      <c r="X13" s="50"/>
      <c r="Y13" s="50"/>
      <c r="Z13" s="50"/>
    </row>
    <row r="14" ht="15.0" customHeight="1">
      <c r="A14" s="1170">
        <v>195407.0</v>
      </c>
      <c r="B14" s="1171">
        <v>0.03</v>
      </c>
      <c r="C14" s="1172"/>
      <c r="D14" s="1172"/>
      <c r="E14" s="1173"/>
      <c r="F14" s="50"/>
      <c r="G14" s="50"/>
      <c r="H14" s="50"/>
      <c r="I14" s="50"/>
      <c r="J14" s="50"/>
      <c r="K14" s="50"/>
      <c r="L14" s="50"/>
      <c r="M14" s="50"/>
      <c r="N14" s="50"/>
      <c r="O14" s="50"/>
      <c r="P14" s="50"/>
      <c r="Q14" s="50"/>
      <c r="R14" s="50"/>
      <c r="S14" s="50"/>
      <c r="T14" s="50"/>
      <c r="U14" s="50"/>
      <c r="V14" s="50"/>
      <c r="W14" s="50"/>
      <c r="X14" s="50"/>
      <c r="Y14" s="50"/>
      <c r="Z14" s="50"/>
    </row>
    <row r="15" ht="15.0" customHeight="1">
      <c r="A15" s="1174">
        <v>195408.0</v>
      </c>
      <c r="B15" s="1175">
        <v>0.03</v>
      </c>
      <c r="C15" s="1176"/>
      <c r="D15" s="1175">
        <v>-0.76</v>
      </c>
      <c r="E15" s="1177">
        <v>-0.76</v>
      </c>
      <c r="F15" s="50"/>
      <c r="G15" s="50"/>
      <c r="H15" s="50"/>
      <c r="I15" s="50"/>
      <c r="J15" s="50"/>
      <c r="K15" s="50"/>
      <c r="L15" s="50"/>
      <c r="M15" s="50"/>
      <c r="N15" s="50"/>
      <c r="O15" s="50"/>
      <c r="P15" s="50"/>
      <c r="Q15" s="50"/>
      <c r="R15" s="50"/>
      <c r="S15" s="50"/>
      <c r="T15" s="50"/>
      <c r="U15" s="50"/>
      <c r="V15" s="50"/>
      <c r="W15" s="50"/>
      <c r="X15" s="50"/>
      <c r="Y15" s="50"/>
      <c r="Z15" s="50"/>
    </row>
    <row r="16" ht="15.0" customHeight="1">
      <c r="A16" s="1170">
        <v>195409.0</v>
      </c>
      <c r="B16" s="1171">
        <v>0.03</v>
      </c>
      <c r="C16" s="1172"/>
      <c r="D16" s="1171">
        <v>-1.37</v>
      </c>
      <c r="E16" s="1178">
        <v>-2.12</v>
      </c>
      <c r="F16" s="50"/>
      <c r="G16" s="50"/>
      <c r="H16" s="50"/>
      <c r="I16" s="50"/>
      <c r="J16" s="50"/>
      <c r="K16" s="50"/>
      <c r="L16" s="50"/>
      <c r="M16" s="50"/>
      <c r="N16" s="50"/>
      <c r="O16" s="50"/>
      <c r="P16" s="50"/>
      <c r="Q16" s="50"/>
      <c r="R16" s="50"/>
      <c r="S16" s="50"/>
      <c r="T16" s="50"/>
      <c r="U16" s="50"/>
      <c r="V16" s="50"/>
      <c r="W16" s="50"/>
      <c r="X16" s="50"/>
      <c r="Y16" s="50"/>
      <c r="Z16" s="50"/>
    </row>
    <row r="17" ht="15.0" customHeight="1">
      <c r="A17" s="1174">
        <v>195410.0</v>
      </c>
      <c r="B17" s="1175">
        <v>0.03</v>
      </c>
      <c r="C17" s="1176"/>
      <c r="D17" s="1175">
        <v>0.34</v>
      </c>
      <c r="E17" s="1177">
        <v>-1.79</v>
      </c>
      <c r="F17" s="50"/>
      <c r="G17" s="50"/>
      <c r="H17" s="50"/>
      <c r="I17" s="50"/>
      <c r="J17" s="50"/>
      <c r="K17" s="50"/>
      <c r="L17" s="50"/>
      <c r="M17" s="50"/>
      <c r="N17" s="50"/>
      <c r="O17" s="50"/>
      <c r="P17" s="50"/>
      <c r="Q17" s="50"/>
      <c r="R17" s="50"/>
      <c r="S17" s="50"/>
      <c r="T17" s="50"/>
      <c r="U17" s="50"/>
      <c r="V17" s="50"/>
      <c r="W17" s="50"/>
      <c r="X17" s="50"/>
      <c r="Y17" s="50"/>
      <c r="Z17" s="50"/>
    </row>
    <row r="18" ht="15.0" customHeight="1">
      <c r="A18" s="1170">
        <v>195411.0</v>
      </c>
      <c r="B18" s="1171">
        <v>0.03</v>
      </c>
      <c r="C18" s="1172"/>
      <c r="D18" s="1171">
        <v>0.27</v>
      </c>
      <c r="E18" s="1178">
        <v>-1.52</v>
      </c>
      <c r="F18" s="50"/>
      <c r="G18" s="50"/>
      <c r="H18" s="50"/>
      <c r="I18" s="50"/>
      <c r="J18" s="50"/>
      <c r="K18" s="50"/>
      <c r="L18" s="50"/>
      <c r="M18" s="50"/>
      <c r="N18" s="50"/>
      <c r="O18" s="50"/>
      <c r="P18" s="50"/>
      <c r="Q18" s="50"/>
      <c r="R18" s="50"/>
      <c r="S18" s="50"/>
      <c r="T18" s="50"/>
      <c r="U18" s="50"/>
      <c r="V18" s="50"/>
      <c r="W18" s="50"/>
      <c r="X18" s="50"/>
      <c r="Y18" s="50"/>
      <c r="Z18" s="50"/>
    </row>
    <row r="19" ht="15.0" customHeight="1">
      <c r="A19" s="1174">
        <v>195412.0</v>
      </c>
      <c r="B19" s="1175">
        <v>0.03</v>
      </c>
      <c r="C19" s="1176"/>
      <c r="D19" s="1175">
        <v>0.54</v>
      </c>
      <c r="E19" s="1177">
        <v>-1.0</v>
      </c>
      <c r="F19" s="50"/>
      <c r="G19" s="50"/>
      <c r="H19" s="50"/>
      <c r="I19" s="50"/>
      <c r="J19" s="50"/>
      <c r="K19" s="50"/>
      <c r="L19" s="50"/>
      <c r="M19" s="50"/>
      <c r="N19" s="50"/>
      <c r="O19" s="50"/>
      <c r="P19" s="50"/>
      <c r="Q19" s="50"/>
      <c r="R19" s="50"/>
      <c r="S19" s="50"/>
      <c r="T19" s="50"/>
      <c r="U19" s="50"/>
      <c r="V19" s="50"/>
      <c r="W19" s="50"/>
      <c r="X19" s="50"/>
      <c r="Y19" s="50"/>
      <c r="Z19" s="50"/>
    </row>
    <row r="20" ht="15.0" customHeight="1">
      <c r="A20" s="1170">
        <v>195501.0</v>
      </c>
      <c r="B20" s="1171">
        <v>0.03</v>
      </c>
      <c r="C20" s="1172"/>
      <c r="D20" s="1171">
        <v>-0.17</v>
      </c>
      <c r="E20" s="1178">
        <v>-0.17</v>
      </c>
      <c r="F20" s="50"/>
      <c r="G20" s="50"/>
      <c r="H20" s="50"/>
      <c r="I20" s="50"/>
      <c r="J20" s="50"/>
      <c r="K20" s="50"/>
      <c r="L20" s="50"/>
      <c r="M20" s="50"/>
      <c r="N20" s="50"/>
      <c r="O20" s="50"/>
      <c r="P20" s="50"/>
      <c r="Q20" s="50"/>
      <c r="R20" s="50"/>
      <c r="S20" s="50"/>
      <c r="T20" s="50"/>
      <c r="U20" s="50"/>
      <c r="V20" s="50"/>
      <c r="W20" s="50"/>
      <c r="X20" s="50"/>
      <c r="Y20" s="50"/>
      <c r="Z20" s="50"/>
    </row>
    <row r="21" ht="15.0" customHeight="1">
      <c r="A21" s="1174">
        <v>195502.0</v>
      </c>
      <c r="B21" s="1175">
        <v>0.03</v>
      </c>
      <c r="C21" s="1176"/>
      <c r="D21" s="1175">
        <v>-0.07</v>
      </c>
      <c r="E21" s="1177">
        <v>-0.23</v>
      </c>
      <c r="F21" s="50"/>
      <c r="G21" s="50"/>
      <c r="H21" s="50"/>
      <c r="I21" s="50"/>
      <c r="J21" s="50"/>
      <c r="K21" s="50"/>
      <c r="L21" s="50"/>
      <c r="M21" s="50"/>
      <c r="N21" s="50"/>
      <c r="O21" s="50"/>
      <c r="P21" s="50"/>
      <c r="Q21" s="50"/>
      <c r="R21" s="50"/>
      <c r="S21" s="50"/>
      <c r="T21" s="50"/>
      <c r="U21" s="50"/>
      <c r="V21" s="50"/>
      <c r="W21" s="50"/>
      <c r="X21" s="50"/>
      <c r="Y21" s="50"/>
      <c r="Z21" s="50"/>
    </row>
    <row r="22" ht="15.0" customHeight="1">
      <c r="A22" s="1170">
        <v>195503.0</v>
      </c>
      <c r="B22" s="1171">
        <v>0.03</v>
      </c>
      <c r="C22" s="1172"/>
      <c r="D22" s="1171">
        <v>0.4</v>
      </c>
      <c r="E22" s="1178">
        <v>0.17</v>
      </c>
      <c r="F22" s="50"/>
      <c r="G22" s="50"/>
      <c r="H22" s="50"/>
      <c r="I22" s="50"/>
      <c r="J22" s="50"/>
      <c r="K22" s="50"/>
      <c r="L22" s="50"/>
      <c r="M22" s="50"/>
      <c r="N22" s="50"/>
      <c r="O22" s="50"/>
      <c r="P22" s="50"/>
      <c r="Q22" s="50"/>
      <c r="R22" s="50"/>
      <c r="S22" s="50"/>
      <c r="T22" s="50"/>
      <c r="U22" s="50"/>
      <c r="V22" s="50"/>
      <c r="W22" s="50"/>
      <c r="X22" s="50"/>
      <c r="Y22" s="50"/>
      <c r="Z22" s="50"/>
    </row>
    <row r="23" ht="15.0" customHeight="1">
      <c r="A23" s="1174">
        <v>195504.0</v>
      </c>
      <c r="B23" s="1175">
        <v>0.03</v>
      </c>
      <c r="C23" s="1176"/>
      <c r="D23" s="1175">
        <v>0.7</v>
      </c>
      <c r="E23" s="1177">
        <v>0.87</v>
      </c>
      <c r="F23" s="50"/>
      <c r="G23" s="50"/>
      <c r="H23" s="50"/>
      <c r="I23" s="50"/>
      <c r="J23" s="50"/>
      <c r="K23" s="50"/>
      <c r="L23" s="50"/>
      <c r="M23" s="50"/>
      <c r="N23" s="50"/>
      <c r="O23" s="50"/>
      <c r="P23" s="50"/>
      <c r="Q23" s="50"/>
      <c r="R23" s="50"/>
      <c r="S23" s="50"/>
      <c r="T23" s="50"/>
      <c r="U23" s="50"/>
      <c r="V23" s="50"/>
      <c r="W23" s="50"/>
      <c r="X23" s="50"/>
      <c r="Y23" s="50"/>
      <c r="Z23" s="50"/>
    </row>
    <row r="24" ht="15.0" customHeight="1">
      <c r="A24" s="1170">
        <v>195505.0</v>
      </c>
      <c r="B24" s="1171">
        <v>0.03</v>
      </c>
      <c r="C24" s="1172"/>
      <c r="D24" s="1171">
        <v>-0.43</v>
      </c>
      <c r="E24" s="1178">
        <v>0.43</v>
      </c>
      <c r="F24" s="50"/>
      <c r="G24" s="50"/>
      <c r="H24" s="50"/>
      <c r="I24" s="50"/>
      <c r="J24" s="50"/>
      <c r="K24" s="50"/>
      <c r="L24" s="50"/>
      <c r="M24" s="50"/>
      <c r="N24" s="50"/>
      <c r="O24" s="50"/>
      <c r="P24" s="50"/>
      <c r="Q24" s="50"/>
      <c r="R24" s="50"/>
      <c r="S24" s="50"/>
      <c r="T24" s="50"/>
      <c r="U24" s="50"/>
      <c r="V24" s="50"/>
      <c r="W24" s="50"/>
      <c r="X24" s="50"/>
      <c r="Y24" s="50"/>
      <c r="Z24" s="50"/>
    </row>
    <row r="25" ht="15.0" customHeight="1">
      <c r="A25" s="1174">
        <v>195506.0</v>
      </c>
      <c r="B25" s="1175">
        <v>0.03</v>
      </c>
      <c r="C25" s="1176"/>
      <c r="D25" s="1175">
        <v>-0.07</v>
      </c>
      <c r="E25" s="1177">
        <v>0.37</v>
      </c>
      <c r="F25" s="50"/>
      <c r="G25" s="50"/>
      <c r="H25" s="50"/>
      <c r="I25" s="50"/>
      <c r="J25" s="50"/>
      <c r="K25" s="50"/>
      <c r="L25" s="50"/>
      <c r="M25" s="50"/>
      <c r="N25" s="50"/>
      <c r="O25" s="50"/>
      <c r="P25" s="50"/>
      <c r="Q25" s="50"/>
      <c r="R25" s="50"/>
      <c r="S25" s="50"/>
      <c r="T25" s="50"/>
      <c r="U25" s="50"/>
      <c r="V25" s="50"/>
      <c r="W25" s="50"/>
      <c r="X25" s="50"/>
      <c r="Y25" s="50"/>
      <c r="Z25" s="50"/>
    </row>
    <row r="26" ht="15.0" customHeight="1">
      <c r="A26" s="1170">
        <v>195507.0</v>
      </c>
      <c r="B26" s="1171">
        <v>0.03</v>
      </c>
      <c r="C26" s="1171">
        <v>-0.87</v>
      </c>
      <c r="D26" s="1171">
        <v>-0.23</v>
      </c>
      <c r="E26" s="1178">
        <v>0.13</v>
      </c>
      <c r="F26" s="50"/>
      <c r="G26" s="50"/>
      <c r="H26" s="50"/>
      <c r="I26" s="50"/>
      <c r="J26" s="50"/>
      <c r="K26" s="50"/>
      <c r="L26" s="50"/>
      <c r="M26" s="50"/>
      <c r="N26" s="50"/>
      <c r="O26" s="50"/>
      <c r="P26" s="50"/>
      <c r="Q26" s="50"/>
      <c r="R26" s="50"/>
      <c r="S26" s="50"/>
      <c r="T26" s="50"/>
      <c r="U26" s="50"/>
      <c r="V26" s="50"/>
      <c r="W26" s="50"/>
      <c r="X26" s="50"/>
      <c r="Y26" s="50"/>
      <c r="Z26" s="50"/>
    </row>
    <row r="27" ht="15.0" customHeight="1">
      <c r="A27" s="1174">
        <v>195508.0</v>
      </c>
      <c r="B27" s="1175">
        <v>0.03</v>
      </c>
      <c r="C27" s="1175">
        <v>-0.01</v>
      </c>
      <c r="D27" s="1175">
        <v>0.1</v>
      </c>
      <c r="E27" s="1177">
        <v>0.23</v>
      </c>
      <c r="F27" s="50"/>
      <c r="G27" s="50"/>
      <c r="H27" s="50"/>
      <c r="I27" s="50"/>
      <c r="J27" s="50"/>
      <c r="K27" s="50"/>
      <c r="L27" s="50"/>
      <c r="M27" s="50"/>
      <c r="N27" s="50"/>
      <c r="O27" s="50"/>
      <c r="P27" s="50"/>
      <c r="Q27" s="50"/>
      <c r="R27" s="50"/>
      <c r="S27" s="50"/>
      <c r="T27" s="50"/>
      <c r="U27" s="50"/>
      <c r="V27" s="50"/>
      <c r="W27" s="50"/>
      <c r="X27" s="50"/>
      <c r="Y27" s="50"/>
      <c r="Z27" s="50"/>
    </row>
    <row r="28" ht="15.0" customHeight="1">
      <c r="A28" s="1170">
        <v>195509.0</v>
      </c>
      <c r="B28" s="1171">
        <v>0.03</v>
      </c>
      <c r="C28" s="1171">
        <v>0.84</v>
      </c>
      <c r="D28" s="1171">
        <v>-0.53</v>
      </c>
      <c r="E28" s="1178">
        <v>-0.3</v>
      </c>
      <c r="F28" s="50"/>
      <c r="G28" s="50"/>
      <c r="H28" s="50"/>
      <c r="I28" s="50"/>
      <c r="J28" s="50"/>
      <c r="K28" s="50"/>
      <c r="L28" s="50"/>
      <c r="M28" s="50"/>
      <c r="N28" s="50"/>
      <c r="O28" s="50"/>
      <c r="P28" s="50"/>
      <c r="Q28" s="50"/>
      <c r="R28" s="50"/>
      <c r="S28" s="50"/>
      <c r="T28" s="50"/>
      <c r="U28" s="50"/>
      <c r="V28" s="50"/>
      <c r="W28" s="50"/>
      <c r="X28" s="50"/>
      <c r="Y28" s="50"/>
      <c r="Z28" s="50"/>
    </row>
    <row r="29" ht="15.0" customHeight="1">
      <c r="A29" s="1174">
        <v>195510.0</v>
      </c>
      <c r="B29" s="1175">
        <v>0.03</v>
      </c>
      <c r="C29" s="1175">
        <v>0.77</v>
      </c>
      <c r="D29" s="1175">
        <v>0.27</v>
      </c>
      <c r="E29" s="1177">
        <v>-0.04</v>
      </c>
      <c r="F29" s="50"/>
      <c r="G29" s="50"/>
      <c r="H29" s="50"/>
      <c r="I29" s="50"/>
      <c r="J29" s="50"/>
      <c r="K29" s="50"/>
      <c r="L29" s="50"/>
      <c r="M29" s="50"/>
      <c r="N29" s="50"/>
      <c r="O29" s="50"/>
      <c r="P29" s="50"/>
      <c r="Q29" s="50"/>
      <c r="R29" s="50"/>
      <c r="S29" s="50"/>
      <c r="T29" s="50"/>
      <c r="U29" s="50"/>
      <c r="V29" s="50"/>
      <c r="W29" s="50"/>
      <c r="X29" s="50"/>
      <c r="Y29" s="50"/>
      <c r="Z29" s="50"/>
    </row>
    <row r="30" ht="15.0" customHeight="1">
      <c r="A30" s="1170">
        <v>195511.0</v>
      </c>
      <c r="B30" s="1171">
        <v>0.03</v>
      </c>
      <c r="C30" s="1171">
        <v>1.44</v>
      </c>
      <c r="D30" s="1171">
        <v>0.94</v>
      </c>
      <c r="E30" s="1178">
        <v>0.9</v>
      </c>
      <c r="F30" s="50"/>
      <c r="G30" s="50"/>
      <c r="H30" s="50"/>
      <c r="I30" s="50"/>
      <c r="J30" s="50"/>
      <c r="K30" s="50"/>
      <c r="L30" s="50"/>
      <c r="M30" s="50"/>
      <c r="N30" s="50"/>
      <c r="O30" s="50"/>
      <c r="P30" s="50"/>
      <c r="Q30" s="50"/>
      <c r="R30" s="50"/>
      <c r="S30" s="50"/>
      <c r="T30" s="50"/>
      <c r="U30" s="50"/>
      <c r="V30" s="50"/>
      <c r="W30" s="50"/>
      <c r="X30" s="50"/>
      <c r="Y30" s="50"/>
      <c r="Z30" s="50"/>
    </row>
    <row r="31" ht="15.0" customHeight="1">
      <c r="A31" s="1174">
        <v>195512.0</v>
      </c>
      <c r="B31" s="1175">
        <v>0.03</v>
      </c>
      <c r="C31" s="1175">
        <v>2.03</v>
      </c>
      <c r="D31" s="1175">
        <v>1.12</v>
      </c>
      <c r="E31" s="1177">
        <v>2.03</v>
      </c>
      <c r="F31" s="50"/>
      <c r="G31" s="50"/>
      <c r="H31" s="50"/>
      <c r="I31" s="50"/>
      <c r="J31" s="50"/>
      <c r="K31" s="50"/>
      <c r="L31" s="50"/>
      <c r="M31" s="50"/>
      <c r="N31" s="50"/>
      <c r="O31" s="50"/>
      <c r="P31" s="50"/>
      <c r="Q31" s="50"/>
      <c r="R31" s="50"/>
      <c r="S31" s="50"/>
      <c r="T31" s="50"/>
      <c r="U31" s="50"/>
      <c r="V31" s="50"/>
      <c r="W31" s="50"/>
      <c r="X31" s="50"/>
      <c r="Y31" s="50"/>
      <c r="Z31" s="50"/>
    </row>
    <row r="32" ht="15.0" customHeight="1">
      <c r="A32" s="1170">
        <v>195601.0</v>
      </c>
      <c r="B32" s="1171">
        <v>0.03</v>
      </c>
      <c r="C32" s="1171">
        <v>2.1</v>
      </c>
      <c r="D32" s="1171">
        <v>-0.1</v>
      </c>
      <c r="E32" s="1178">
        <v>-0.1</v>
      </c>
      <c r="F32" s="50"/>
      <c r="G32" s="50"/>
      <c r="H32" s="50"/>
      <c r="I32" s="50"/>
      <c r="J32" s="50"/>
      <c r="K32" s="50"/>
      <c r="L32" s="50"/>
      <c r="M32" s="50"/>
      <c r="N32" s="50"/>
      <c r="O32" s="50"/>
      <c r="P32" s="50"/>
      <c r="Q32" s="50"/>
      <c r="R32" s="50"/>
      <c r="S32" s="50"/>
      <c r="T32" s="50"/>
      <c r="U32" s="50"/>
      <c r="V32" s="50"/>
      <c r="W32" s="50"/>
      <c r="X32" s="50"/>
      <c r="Y32" s="50"/>
      <c r="Z32" s="50"/>
    </row>
    <row r="33" ht="15.0" customHeight="1">
      <c r="A33" s="1174">
        <v>195602.0</v>
      </c>
      <c r="B33" s="1175">
        <v>0.03</v>
      </c>
      <c r="C33" s="1175">
        <v>2.57</v>
      </c>
      <c r="D33" s="1175">
        <v>0.39</v>
      </c>
      <c r="E33" s="1177">
        <v>0.29</v>
      </c>
      <c r="F33" s="50"/>
      <c r="G33" s="50"/>
      <c r="H33" s="50"/>
      <c r="I33" s="50"/>
      <c r="J33" s="50"/>
      <c r="K33" s="50"/>
      <c r="L33" s="50"/>
      <c r="M33" s="50"/>
      <c r="N33" s="50"/>
      <c r="O33" s="50"/>
      <c r="P33" s="50"/>
      <c r="Q33" s="50"/>
      <c r="R33" s="50"/>
      <c r="S33" s="50"/>
      <c r="T33" s="50"/>
      <c r="U33" s="50"/>
      <c r="V33" s="50"/>
      <c r="W33" s="50"/>
      <c r="X33" s="50"/>
      <c r="Y33" s="50"/>
      <c r="Z33" s="50"/>
    </row>
    <row r="34" ht="15.0" customHeight="1">
      <c r="A34" s="1170">
        <v>195603.0</v>
      </c>
      <c r="B34" s="1171">
        <v>0.03</v>
      </c>
      <c r="C34" s="1171">
        <v>3.1</v>
      </c>
      <c r="D34" s="1171">
        <v>0.91</v>
      </c>
      <c r="E34" s="1178">
        <v>1.21</v>
      </c>
      <c r="F34" s="50"/>
      <c r="G34" s="50"/>
      <c r="H34" s="50"/>
      <c r="I34" s="50"/>
      <c r="J34" s="50"/>
      <c r="K34" s="50"/>
      <c r="L34" s="50"/>
      <c r="M34" s="50"/>
      <c r="N34" s="50"/>
      <c r="O34" s="50"/>
      <c r="P34" s="50"/>
      <c r="Q34" s="50"/>
      <c r="R34" s="50"/>
      <c r="S34" s="50"/>
      <c r="T34" s="50"/>
      <c r="U34" s="50"/>
      <c r="V34" s="50"/>
      <c r="W34" s="50"/>
      <c r="X34" s="50"/>
      <c r="Y34" s="50"/>
      <c r="Z34" s="50"/>
    </row>
    <row r="35" ht="15.0" customHeight="1">
      <c r="A35" s="1174">
        <v>195604.0</v>
      </c>
      <c r="B35" s="1175">
        <v>0.03</v>
      </c>
      <c r="C35" s="1175">
        <v>3.04</v>
      </c>
      <c r="D35" s="1175">
        <v>0.65</v>
      </c>
      <c r="E35" s="1177">
        <v>1.86</v>
      </c>
      <c r="F35" s="50"/>
      <c r="G35" s="50"/>
      <c r="H35" s="50"/>
      <c r="I35" s="50"/>
      <c r="J35" s="50"/>
      <c r="K35" s="50"/>
      <c r="L35" s="50"/>
      <c r="M35" s="50"/>
      <c r="N35" s="50"/>
      <c r="O35" s="50"/>
      <c r="P35" s="50"/>
      <c r="Q35" s="50"/>
      <c r="R35" s="50"/>
      <c r="S35" s="50"/>
      <c r="T35" s="50"/>
      <c r="U35" s="50"/>
      <c r="V35" s="50"/>
      <c r="W35" s="50"/>
      <c r="X35" s="50"/>
      <c r="Y35" s="50"/>
      <c r="Z35" s="50"/>
    </row>
    <row r="36" ht="15.0" customHeight="1">
      <c r="A36" s="1170">
        <v>195605.0</v>
      </c>
      <c r="B36" s="1171">
        <v>0.03</v>
      </c>
      <c r="C36" s="1171">
        <v>4.25</v>
      </c>
      <c r="D36" s="1171">
        <v>0.74</v>
      </c>
      <c r="E36" s="1178">
        <v>2.62</v>
      </c>
      <c r="F36" s="50"/>
      <c r="G36" s="50"/>
      <c r="H36" s="50"/>
      <c r="I36" s="50"/>
      <c r="J36" s="50"/>
      <c r="K36" s="50"/>
      <c r="L36" s="50"/>
      <c r="M36" s="50"/>
      <c r="N36" s="50"/>
      <c r="O36" s="50"/>
      <c r="P36" s="50"/>
      <c r="Q36" s="50"/>
      <c r="R36" s="50"/>
      <c r="S36" s="50"/>
      <c r="T36" s="50"/>
      <c r="U36" s="50"/>
      <c r="V36" s="50"/>
      <c r="W36" s="50"/>
      <c r="X36" s="50"/>
      <c r="Y36" s="50"/>
      <c r="Z36" s="50"/>
    </row>
    <row r="37" ht="15.0" customHeight="1">
      <c r="A37" s="1174">
        <v>195606.0</v>
      </c>
      <c r="B37" s="1175">
        <v>0.03</v>
      </c>
      <c r="C37" s="1175">
        <v>5.28</v>
      </c>
      <c r="D37" s="1175">
        <v>0.92</v>
      </c>
      <c r="E37" s="1177">
        <v>3.56</v>
      </c>
      <c r="F37" s="50"/>
      <c r="G37" s="50"/>
      <c r="H37" s="50"/>
      <c r="I37" s="50"/>
      <c r="J37" s="50"/>
      <c r="K37" s="50"/>
      <c r="L37" s="50"/>
      <c r="M37" s="50"/>
      <c r="N37" s="50"/>
      <c r="O37" s="50"/>
      <c r="P37" s="50"/>
      <c r="Q37" s="50"/>
      <c r="R37" s="50"/>
      <c r="S37" s="50"/>
      <c r="T37" s="50"/>
      <c r="U37" s="50"/>
      <c r="V37" s="50"/>
      <c r="W37" s="50"/>
      <c r="X37" s="50"/>
      <c r="Y37" s="50"/>
      <c r="Z37" s="50"/>
    </row>
    <row r="38" ht="15.0" customHeight="1">
      <c r="A38" s="1170">
        <v>195607.0</v>
      </c>
      <c r="B38" s="1171">
        <v>0.03</v>
      </c>
      <c r="C38" s="1171">
        <v>6.36</v>
      </c>
      <c r="D38" s="1171">
        <v>0.79</v>
      </c>
      <c r="E38" s="1178">
        <v>4.38</v>
      </c>
      <c r="F38" s="50"/>
      <c r="G38" s="50"/>
      <c r="H38" s="50"/>
      <c r="I38" s="50"/>
      <c r="J38" s="50"/>
      <c r="K38" s="50"/>
      <c r="L38" s="50"/>
      <c r="M38" s="50"/>
      <c r="N38" s="50"/>
      <c r="O38" s="50"/>
      <c r="P38" s="50"/>
      <c r="Q38" s="50"/>
      <c r="R38" s="50"/>
      <c r="S38" s="50"/>
      <c r="T38" s="50"/>
      <c r="U38" s="50"/>
      <c r="V38" s="50"/>
      <c r="W38" s="50"/>
      <c r="X38" s="50"/>
      <c r="Y38" s="50"/>
      <c r="Z38" s="50"/>
    </row>
    <row r="39" ht="15.0" customHeight="1">
      <c r="A39" s="1174">
        <v>195608.0</v>
      </c>
      <c r="B39" s="1175">
        <v>0.03</v>
      </c>
      <c r="C39" s="1175">
        <v>5.76</v>
      </c>
      <c r="D39" s="1175">
        <v>-0.47</v>
      </c>
      <c r="E39" s="1177">
        <v>3.89</v>
      </c>
      <c r="F39" s="50"/>
      <c r="G39" s="50"/>
      <c r="H39" s="50"/>
      <c r="I39" s="50"/>
      <c r="J39" s="50"/>
      <c r="K39" s="50"/>
      <c r="L39" s="50"/>
      <c r="M39" s="50"/>
      <c r="N39" s="50"/>
      <c r="O39" s="50"/>
      <c r="P39" s="50"/>
      <c r="Q39" s="50"/>
      <c r="R39" s="50"/>
      <c r="S39" s="50"/>
      <c r="T39" s="50"/>
      <c r="U39" s="50"/>
      <c r="V39" s="50"/>
      <c r="W39" s="50"/>
      <c r="X39" s="50"/>
      <c r="Y39" s="50"/>
      <c r="Z39" s="50"/>
    </row>
    <row r="40" ht="15.0" customHeight="1">
      <c r="A40" s="1170">
        <v>195609.0</v>
      </c>
      <c r="B40" s="1171">
        <v>0.03</v>
      </c>
      <c r="C40" s="1171">
        <v>7.26</v>
      </c>
      <c r="D40" s="1171">
        <v>0.88</v>
      </c>
      <c r="E40" s="1178">
        <v>4.81</v>
      </c>
      <c r="F40" s="50"/>
      <c r="G40" s="50"/>
      <c r="H40" s="50"/>
      <c r="I40" s="50"/>
      <c r="J40" s="50"/>
      <c r="K40" s="50"/>
      <c r="L40" s="50"/>
      <c r="M40" s="50"/>
      <c r="N40" s="50"/>
      <c r="O40" s="50"/>
      <c r="P40" s="50"/>
      <c r="Q40" s="50"/>
      <c r="R40" s="50"/>
      <c r="S40" s="50"/>
      <c r="T40" s="50"/>
      <c r="U40" s="50"/>
      <c r="V40" s="50"/>
      <c r="W40" s="50"/>
      <c r="X40" s="50"/>
      <c r="Y40" s="50"/>
      <c r="Z40" s="50"/>
    </row>
    <row r="41" ht="15.0" customHeight="1">
      <c r="A41" s="1174">
        <v>195610.0</v>
      </c>
      <c r="B41" s="1175">
        <v>0.03</v>
      </c>
      <c r="C41" s="1175">
        <v>8.31</v>
      </c>
      <c r="D41" s="1175">
        <v>1.25</v>
      </c>
      <c r="E41" s="1177">
        <v>6.11</v>
      </c>
      <c r="F41" s="50"/>
      <c r="G41" s="50"/>
      <c r="H41" s="50"/>
      <c r="I41" s="50"/>
      <c r="J41" s="50"/>
      <c r="K41" s="50"/>
      <c r="L41" s="50"/>
      <c r="M41" s="50"/>
      <c r="N41" s="50"/>
      <c r="O41" s="50"/>
      <c r="P41" s="50"/>
      <c r="Q41" s="50"/>
      <c r="R41" s="50"/>
      <c r="S41" s="50"/>
      <c r="T41" s="50"/>
      <c r="U41" s="50"/>
      <c r="V41" s="50"/>
      <c r="W41" s="50"/>
      <c r="X41" s="50"/>
      <c r="Y41" s="50"/>
      <c r="Z41" s="50"/>
    </row>
    <row r="42" ht="15.0" customHeight="1">
      <c r="A42" s="1170">
        <v>195611.0</v>
      </c>
      <c r="B42" s="1171">
        <v>0.03</v>
      </c>
      <c r="C42" s="1171">
        <v>8.83</v>
      </c>
      <c r="D42" s="1171">
        <v>1.42</v>
      </c>
      <c r="E42" s="1178">
        <v>7.62</v>
      </c>
      <c r="F42" s="50"/>
      <c r="G42" s="50"/>
      <c r="H42" s="50"/>
      <c r="I42" s="50"/>
      <c r="J42" s="50"/>
      <c r="K42" s="50"/>
      <c r="L42" s="50"/>
      <c r="M42" s="50"/>
      <c r="N42" s="50"/>
      <c r="O42" s="50"/>
      <c r="P42" s="50"/>
      <c r="Q42" s="50"/>
      <c r="R42" s="50"/>
      <c r="S42" s="50"/>
      <c r="T42" s="50"/>
      <c r="U42" s="50"/>
      <c r="V42" s="50"/>
      <c r="W42" s="50"/>
      <c r="X42" s="50"/>
      <c r="Y42" s="50"/>
      <c r="Z42" s="50"/>
    </row>
    <row r="43" ht="15.0" customHeight="1">
      <c r="A43" s="1174">
        <v>195612.0</v>
      </c>
      <c r="B43" s="1175">
        <v>0.03</v>
      </c>
      <c r="C43" s="1175">
        <v>7.91</v>
      </c>
      <c r="D43" s="1175">
        <v>0.27</v>
      </c>
      <c r="E43" s="1177">
        <v>7.91</v>
      </c>
      <c r="F43" s="50"/>
      <c r="G43" s="50"/>
      <c r="H43" s="50"/>
      <c r="I43" s="50"/>
      <c r="J43" s="50"/>
      <c r="K43" s="50"/>
      <c r="L43" s="50"/>
      <c r="M43" s="50"/>
      <c r="N43" s="50"/>
      <c r="O43" s="50"/>
      <c r="P43" s="50"/>
      <c r="Q43" s="50"/>
      <c r="R43" s="50"/>
      <c r="S43" s="50"/>
      <c r="T43" s="50"/>
      <c r="U43" s="50"/>
      <c r="V43" s="50"/>
      <c r="W43" s="50"/>
      <c r="X43" s="50"/>
      <c r="Y43" s="50"/>
      <c r="Z43" s="50"/>
    </row>
    <row r="44" ht="15.0" customHeight="1">
      <c r="A44" s="1170">
        <v>195701.0</v>
      </c>
      <c r="B44" s="1171">
        <v>0.03</v>
      </c>
      <c r="C44" s="1171">
        <v>9.3</v>
      </c>
      <c r="D44" s="1171">
        <v>1.18</v>
      </c>
      <c r="E44" s="1178">
        <v>1.18</v>
      </c>
      <c r="F44" s="50"/>
      <c r="G44" s="50"/>
      <c r="H44" s="50"/>
      <c r="I44" s="50"/>
      <c r="J44" s="50"/>
      <c r="K44" s="50"/>
      <c r="L44" s="50"/>
      <c r="M44" s="50"/>
      <c r="N44" s="50"/>
      <c r="O44" s="50"/>
      <c r="P44" s="50"/>
      <c r="Q44" s="50"/>
      <c r="R44" s="50"/>
      <c r="S44" s="50"/>
      <c r="T44" s="50"/>
      <c r="U44" s="50"/>
      <c r="V44" s="50"/>
      <c r="W44" s="50"/>
      <c r="X44" s="50"/>
      <c r="Y44" s="50"/>
      <c r="Z44" s="50"/>
    </row>
    <row r="45" ht="15.0" customHeight="1">
      <c r="A45" s="1174">
        <v>195702.0</v>
      </c>
      <c r="B45" s="1175">
        <v>0.03</v>
      </c>
      <c r="C45" s="1175">
        <v>10.3</v>
      </c>
      <c r="D45" s="1175">
        <v>1.32</v>
      </c>
      <c r="E45" s="1177">
        <v>2.52</v>
      </c>
      <c r="F45" s="50"/>
      <c r="G45" s="50"/>
      <c r="H45" s="50"/>
      <c r="I45" s="50"/>
      <c r="J45" s="50"/>
      <c r="K45" s="50"/>
      <c r="L45" s="50"/>
      <c r="M45" s="50"/>
      <c r="N45" s="50"/>
      <c r="O45" s="50"/>
      <c r="P45" s="50"/>
      <c r="Q45" s="50"/>
      <c r="R45" s="50"/>
      <c r="S45" s="50"/>
      <c r="T45" s="50"/>
      <c r="U45" s="50"/>
      <c r="V45" s="50"/>
      <c r="W45" s="50"/>
      <c r="X45" s="50"/>
      <c r="Y45" s="50"/>
      <c r="Z45" s="50"/>
    </row>
    <row r="46" ht="15.0" customHeight="1">
      <c r="A46" s="1170">
        <v>195703.0</v>
      </c>
      <c r="B46" s="1171">
        <v>0.03</v>
      </c>
      <c r="C46" s="1171">
        <v>11.21</v>
      </c>
      <c r="D46" s="1171">
        <v>1.74</v>
      </c>
      <c r="E46" s="1178">
        <v>4.3</v>
      </c>
      <c r="F46" s="50"/>
      <c r="G46" s="50"/>
      <c r="H46" s="50"/>
      <c r="I46" s="50"/>
      <c r="J46" s="50"/>
      <c r="K46" s="50"/>
      <c r="L46" s="50"/>
      <c r="M46" s="50"/>
      <c r="N46" s="50"/>
      <c r="O46" s="50"/>
      <c r="P46" s="50"/>
      <c r="Q46" s="50"/>
      <c r="R46" s="50"/>
      <c r="S46" s="50"/>
      <c r="T46" s="50"/>
      <c r="U46" s="50"/>
      <c r="V46" s="50"/>
      <c r="W46" s="50"/>
      <c r="X46" s="50"/>
      <c r="Y46" s="50"/>
      <c r="Z46" s="50"/>
    </row>
    <row r="47" ht="15.0" customHeight="1">
      <c r="A47" s="1174">
        <v>195704.0</v>
      </c>
      <c r="B47" s="1175">
        <v>0.03</v>
      </c>
      <c r="C47" s="1175">
        <v>12.97</v>
      </c>
      <c r="D47" s="1175">
        <v>2.24</v>
      </c>
      <c r="E47" s="1177">
        <v>6.64</v>
      </c>
      <c r="F47" s="50"/>
      <c r="G47" s="50"/>
      <c r="H47" s="50"/>
      <c r="I47" s="50"/>
      <c r="J47" s="50"/>
      <c r="K47" s="50"/>
      <c r="L47" s="50"/>
      <c r="M47" s="50"/>
      <c r="N47" s="50"/>
      <c r="O47" s="50"/>
      <c r="P47" s="50"/>
      <c r="Q47" s="50"/>
      <c r="R47" s="50"/>
      <c r="S47" s="50"/>
      <c r="T47" s="50"/>
      <c r="U47" s="50"/>
      <c r="V47" s="50"/>
      <c r="W47" s="50"/>
      <c r="X47" s="50"/>
      <c r="Y47" s="50"/>
      <c r="Z47" s="50"/>
    </row>
    <row r="48" ht="15.0" customHeight="1">
      <c r="A48" s="1170">
        <v>195705.0</v>
      </c>
      <c r="B48" s="1171">
        <v>0.03</v>
      </c>
      <c r="C48" s="1171">
        <v>13.58</v>
      </c>
      <c r="D48" s="1171">
        <v>1.28</v>
      </c>
      <c r="E48" s="1178">
        <v>8.0</v>
      </c>
      <c r="F48" s="50"/>
      <c r="G48" s="50"/>
      <c r="H48" s="50"/>
      <c r="I48" s="50"/>
      <c r="J48" s="50"/>
      <c r="K48" s="50"/>
      <c r="L48" s="50"/>
      <c r="M48" s="50"/>
      <c r="N48" s="50"/>
      <c r="O48" s="50"/>
      <c r="P48" s="50"/>
      <c r="Q48" s="50"/>
      <c r="R48" s="50"/>
      <c r="S48" s="50"/>
      <c r="T48" s="50"/>
      <c r="U48" s="50"/>
      <c r="V48" s="50"/>
      <c r="W48" s="50"/>
      <c r="X48" s="50"/>
      <c r="Y48" s="50"/>
      <c r="Z48" s="50"/>
    </row>
    <row r="49" ht="15.0" customHeight="1">
      <c r="A49" s="1174">
        <v>195706.0</v>
      </c>
      <c r="B49" s="1175">
        <v>0.03</v>
      </c>
      <c r="C49" s="1175">
        <v>17.15</v>
      </c>
      <c r="D49" s="1175">
        <v>4.1</v>
      </c>
      <c r="E49" s="1177">
        <v>12.43</v>
      </c>
      <c r="F49" s="50"/>
      <c r="G49" s="50"/>
      <c r="H49" s="50"/>
      <c r="I49" s="50"/>
      <c r="J49" s="50"/>
      <c r="K49" s="50"/>
      <c r="L49" s="50"/>
      <c r="M49" s="50"/>
      <c r="N49" s="50"/>
      <c r="O49" s="50"/>
      <c r="P49" s="50"/>
      <c r="Q49" s="50"/>
      <c r="R49" s="50"/>
      <c r="S49" s="50"/>
      <c r="T49" s="50"/>
      <c r="U49" s="50"/>
      <c r="V49" s="50"/>
      <c r="W49" s="50"/>
      <c r="X49" s="50"/>
      <c r="Y49" s="50"/>
      <c r="Z49" s="50"/>
    </row>
    <row r="50" ht="15.0" customHeight="1">
      <c r="A50" s="1170">
        <v>195707.0</v>
      </c>
      <c r="B50" s="1171">
        <v>0.03</v>
      </c>
      <c r="C50" s="1171">
        <v>19.39</v>
      </c>
      <c r="D50" s="1171">
        <v>2.72</v>
      </c>
      <c r="E50" s="1178">
        <v>15.49</v>
      </c>
      <c r="F50" s="50"/>
      <c r="G50" s="50"/>
      <c r="H50" s="50"/>
      <c r="I50" s="50"/>
      <c r="J50" s="50"/>
      <c r="K50" s="50"/>
      <c r="L50" s="50"/>
      <c r="M50" s="50"/>
      <c r="N50" s="50"/>
      <c r="O50" s="50"/>
      <c r="P50" s="50"/>
      <c r="Q50" s="50"/>
      <c r="R50" s="50"/>
      <c r="S50" s="50"/>
      <c r="T50" s="50"/>
      <c r="U50" s="50"/>
      <c r="V50" s="50"/>
      <c r="W50" s="50"/>
      <c r="X50" s="50"/>
      <c r="Y50" s="50"/>
      <c r="Z50" s="50"/>
    </row>
    <row r="51" ht="15.0" customHeight="1">
      <c r="A51" s="1174">
        <v>195708.0</v>
      </c>
      <c r="B51" s="1175">
        <v>0.03</v>
      </c>
      <c r="C51" s="1175">
        <v>21.43</v>
      </c>
      <c r="D51" s="1175">
        <v>1.23</v>
      </c>
      <c r="E51" s="1177">
        <v>16.91</v>
      </c>
      <c r="F51" s="50"/>
      <c r="G51" s="50"/>
      <c r="H51" s="50"/>
      <c r="I51" s="50"/>
      <c r="J51" s="50"/>
      <c r="K51" s="50"/>
      <c r="L51" s="50"/>
      <c r="M51" s="50"/>
      <c r="N51" s="50"/>
      <c r="O51" s="50"/>
      <c r="P51" s="50"/>
      <c r="Q51" s="50"/>
      <c r="R51" s="50"/>
      <c r="S51" s="50"/>
      <c r="T51" s="50"/>
      <c r="U51" s="50"/>
      <c r="V51" s="50"/>
      <c r="W51" s="50"/>
      <c r="X51" s="50"/>
      <c r="Y51" s="50"/>
      <c r="Z51" s="50"/>
    </row>
    <row r="52" ht="15.0" customHeight="1">
      <c r="A52" s="1170">
        <v>195709.0</v>
      </c>
      <c r="B52" s="1171">
        <v>0.03</v>
      </c>
      <c r="C52" s="1171">
        <v>20.93</v>
      </c>
      <c r="D52" s="1171">
        <v>0.46</v>
      </c>
      <c r="E52" s="1178">
        <v>17.45</v>
      </c>
      <c r="F52" s="50"/>
      <c r="G52" s="50"/>
      <c r="H52" s="50"/>
      <c r="I52" s="50"/>
      <c r="J52" s="50"/>
      <c r="K52" s="50"/>
      <c r="L52" s="50"/>
      <c r="M52" s="50"/>
      <c r="N52" s="50"/>
      <c r="O52" s="50"/>
      <c r="P52" s="50"/>
      <c r="Q52" s="50"/>
      <c r="R52" s="50"/>
      <c r="S52" s="50"/>
      <c r="T52" s="50"/>
      <c r="U52" s="50"/>
      <c r="V52" s="50"/>
      <c r="W52" s="50"/>
      <c r="X52" s="50"/>
      <c r="Y52" s="50"/>
      <c r="Z52" s="50"/>
    </row>
    <row r="53" ht="15.0" customHeight="1">
      <c r="A53" s="1174">
        <v>195710.0</v>
      </c>
      <c r="B53" s="1175">
        <v>0.03</v>
      </c>
      <c r="C53" s="1175">
        <v>21.17</v>
      </c>
      <c r="D53" s="1175">
        <v>1.44</v>
      </c>
      <c r="E53" s="1177">
        <v>19.15</v>
      </c>
      <c r="F53" s="50"/>
      <c r="G53" s="50"/>
      <c r="H53" s="50"/>
      <c r="I53" s="50"/>
      <c r="J53" s="50"/>
      <c r="K53" s="50"/>
      <c r="L53" s="50"/>
      <c r="M53" s="50"/>
      <c r="N53" s="50"/>
      <c r="O53" s="50"/>
      <c r="P53" s="50"/>
      <c r="Q53" s="50"/>
      <c r="R53" s="50"/>
      <c r="S53" s="50"/>
      <c r="T53" s="50"/>
      <c r="U53" s="50"/>
      <c r="V53" s="50"/>
      <c r="W53" s="50"/>
      <c r="X53" s="50"/>
      <c r="Y53" s="50"/>
      <c r="Z53" s="50"/>
    </row>
    <row r="54" ht="15.0" customHeight="1">
      <c r="A54" s="1170">
        <v>195711.0</v>
      </c>
      <c r="B54" s="1171">
        <v>0.03</v>
      </c>
      <c r="C54" s="1171">
        <v>19.84</v>
      </c>
      <c r="D54" s="1171">
        <v>0.31</v>
      </c>
      <c r="E54" s="1178">
        <v>19.51</v>
      </c>
      <c r="F54" s="50"/>
      <c r="G54" s="50"/>
      <c r="H54" s="50"/>
      <c r="I54" s="50"/>
      <c r="J54" s="50"/>
      <c r="K54" s="50"/>
      <c r="L54" s="50"/>
      <c r="M54" s="50"/>
      <c r="N54" s="50"/>
      <c r="O54" s="50"/>
      <c r="P54" s="50"/>
      <c r="Q54" s="50"/>
      <c r="R54" s="50"/>
      <c r="S54" s="50"/>
      <c r="T54" s="50"/>
      <c r="U54" s="50"/>
      <c r="V54" s="50"/>
      <c r="W54" s="50"/>
      <c r="X54" s="50"/>
      <c r="Y54" s="50"/>
      <c r="Z54" s="50"/>
    </row>
    <row r="55" ht="15.0" customHeight="1">
      <c r="A55" s="1174">
        <v>195712.0</v>
      </c>
      <c r="B55" s="1175">
        <v>0.03</v>
      </c>
      <c r="C55" s="1175">
        <v>20.69</v>
      </c>
      <c r="D55" s="1175">
        <v>0.99</v>
      </c>
      <c r="E55" s="1177">
        <v>20.69</v>
      </c>
      <c r="F55" s="50"/>
      <c r="G55" s="50"/>
      <c r="H55" s="50"/>
      <c r="I55" s="50"/>
      <c r="J55" s="50"/>
      <c r="K55" s="50"/>
      <c r="L55" s="50"/>
      <c r="M55" s="50"/>
      <c r="N55" s="50"/>
      <c r="O55" s="50"/>
      <c r="P55" s="50"/>
      <c r="Q55" s="50"/>
      <c r="R55" s="50"/>
      <c r="S55" s="50"/>
      <c r="T55" s="50"/>
      <c r="U55" s="50"/>
      <c r="V55" s="50"/>
      <c r="W55" s="50"/>
      <c r="X55" s="50"/>
      <c r="Y55" s="50"/>
      <c r="Z55" s="50"/>
    </row>
    <row r="56" ht="15.0" customHeight="1">
      <c r="A56" s="1170">
        <v>195801.0</v>
      </c>
      <c r="B56" s="1171">
        <v>0.03</v>
      </c>
      <c r="C56" s="1171">
        <v>19.46</v>
      </c>
      <c r="D56" s="1171">
        <v>0.15</v>
      </c>
      <c r="E56" s="1178">
        <v>0.15</v>
      </c>
      <c r="F56" s="50"/>
      <c r="G56" s="50"/>
      <c r="H56" s="50"/>
      <c r="I56" s="50"/>
      <c r="J56" s="50"/>
      <c r="K56" s="50"/>
      <c r="L56" s="50"/>
      <c r="M56" s="50"/>
      <c r="N56" s="50"/>
      <c r="O56" s="50"/>
      <c r="P56" s="50"/>
      <c r="Q56" s="50"/>
      <c r="R56" s="50"/>
      <c r="S56" s="50"/>
      <c r="T56" s="50"/>
      <c r="U56" s="50"/>
      <c r="V56" s="50"/>
      <c r="W56" s="50"/>
      <c r="X56" s="50"/>
      <c r="Y56" s="50"/>
      <c r="Z56" s="50"/>
    </row>
    <row r="57" ht="15.0" customHeight="1">
      <c r="A57" s="1174">
        <v>195802.0</v>
      </c>
      <c r="B57" s="1175">
        <v>0.03</v>
      </c>
      <c r="C57" s="1175">
        <v>18.05</v>
      </c>
      <c r="D57" s="1175">
        <v>0.12</v>
      </c>
      <c r="E57" s="1177">
        <v>0.28</v>
      </c>
      <c r="F57" s="50"/>
      <c r="G57" s="50"/>
      <c r="H57" s="50"/>
      <c r="I57" s="50"/>
      <c r="J57" s="50"/>
      <c r="K57" s="50"/>
      <c r="L57" s="50"/>
      <c r="M57" s="50"/>
      <c r="N57" s="50"/>
      <c r="O57" s="50"/>
      <c r="P57" s="50"/>
      <c r="Q57" s="50"/>
      <c r="R57" s="50"/>
      <c r="S57" s="50"/>
      <c r="T57" s="50"/>
      <c r="U57" s="50"/>
      <c r="V57" s="50"/>
      <c r="W57" s="50"/>
      <c r="X57" s="50"/>
      <c r="Y57" s="50"/>
      <c r="Z57" s="50"/>
    </row>
    <row r="58" ht="15.0" customHeight="1">
      <c r="A58" s="1170">
        <v>195803.0</v>
      </c>
      <c r="B58" s="1171">
        <v>0.04</v>
      </c>
      <c r="C58" s="1171">
        <v>17.86</v>
      </c>
      <c r="D58" s="1171">
        <v>1.58</v>
      </c>
      <c r="E58" s="1178">
        <v>1.86</v>
      </c>
      <c r="F58" s="50"/>
      <c r="G58" s="50"/>
      <c r="H58" s="50"/>
      <c r="I58" s="50"/>
      <c r="J58" s="50"/>
      <c r="K58" s="50"/>
      <c r="L58" s="50"/>
      <c r="M58" s="50"/>
      <c r="N58" s="50"/>
      <c r="O58" s="50"/>
      <c r="P58" s="50"/>
      <c r="Q58" s="50"/>
      <c r="R58" s="50"/>
      <c r="S58" s="50"/>
      <c r="T58" s="50"/>
      <c r="U58" s="50"/>
      <c r="V58" s="50"/>
      <c r="W58" s="50"/>
      <c r="X58" s="50"/>
      <c r="Y58" s="50"/>
      <c r="Z58" s="50"/>
    </row>
    <row r="59" ht="15.0" customHeight="1">
      <c r="A59" s="1174">
        <v>195804.0</v>
      </c>
      <c r="B59" s="1175">
        <v>0.04</v>
      </c>
      <c r="C59" s="1175">
        <v>17.24</v>
      </c>
      <c r="D59" s="1175">
        <v>1.7</v>
      </c>
      <c r="E59" s="1177">
        <v>3.59</v>
      </c>
      <c r="F59" s="50"/>
      <c r="G59" s="50"/>
      <c r="H59" s="50"/>
      <c r="I59" s="50"/>
      <c r="J59" s="50"/>
      <c r="K59" s="50"/>
      <c r="L59" s="50"/>
      <c r="M59" s="50"/>
      <c r="N59" s="50"/>
      <c r="O59" s="50"/>
      <c r="P59" s="50"/>
      <c r="Q59" s="50"/>
      <c r="R59" s="50"/>
      <c r="S59" s="50"/>
      <c r="T59" s="50"/>
      <c r="U59" s="50"/>
      <c r="V59" s="50"/>
      <c r="W59" s="50"/>
      <c r="X59" s="50"/>
      <c r="Y59" s="50"/>
      <c r="Z59" s="50"/>
    </row>
    <row r="60" ht="15.0" customHeight="1">
      <c r="A60" s="1170">
        <v>195805.0</v>
      </c>
      <c r="B60" s="1171">
        <v>0.04</v>
      </c>
      <c r="C60" s="1171">
        <v>18.06</v>
      </c>
      <c r="D60" s="1171">
        <v>1.99</v>
      </c>
      <c r="E60" s="1178">
        <v>5.65</v>
      </c>
      <c r="F60" s="50"/>
      <c r="G60" s="50"/>
      <c r="H60" s="50"/>
      <c r="I60" s="50"/>
      <c r="J60" s="50"/>
      <c r="K60" s="50"/>
      <c r="L60" s="50"/>
      <c r="M60" s="50"/>
      <c r="N60" s="50"/>
      <c r="O60" s="50"/>
      <c r="P60" s="50"/>
      <c r="Q60" s="50"/>
      <c r="R60" s="50"/>
      <c r="S60" s="50"/>
      <c r="T60" s="50"/>
      <c r="U60" s="50"/>
      <c r="V60" s="50"/>
      <c r="W60" s="50"/>
      <c r="X60" s="50"/>
      <c r="Y60" s="50"/>
      <c r="Z60" s="50"/>
    </row>
    <row r="61" ht="15.0" customHeight="1">
      <c r="A61" s="1174">
        <v>195806.0</v>
      </c>
      <c r="B61" s="1175">
        <v>0.04</v>
      </c>
      <c r="C61" s="1175">
        <v>13.9</v>
      </c>
      <c r="D61" s="1175">
        <v>0.43</v>
      </c>
      <c r="E61" s="1177">
        <v>6.1</v>
      </c>
      <c r="F61" s="50"/>
      <c r="G61" s="50"/>
      <c r="H61" s="50"/>
      <c r="I61" s="50"/>
      <c r="J61" s="50"/>
      <c r="K61" s="50"/>
      <c r="L61" s="50"/>
      <c r="M61" s="50"/>
      <c r="N61" s="50"/>
      <c r="O61" s="50"/>
      <c r="P61" s="50"/>
      <c r="Q61" s="50"/>
      <c r="R61" s="50"/>
      <c r="S61" s="50"/>
      <c r="T61" s="50"/>
      <c r="U61" s="50"/>
      <c r="V61" s="50"/>
      <c r="W61" s="50"/>
      <c r="X61" s="50"/>
      <c r="Y61" s="50"/>
      <c r="Z61" s="50"/>
    </row>
    <row r="62" ht="15.0" customHeight="1">
      <c r="A62" s="1170">
        <v>195807.0</v>
      </c>
      <c r="B62" s="1171">
        <v>0.04</v>
      </c>
      <c r="C62" s="1171">
        <v>10.99</v>
      </c>
      <c r="D62" s="1171">
        <v>0.09</v>
      </c>
      <c r="E62" s="1178">
        <v>6.2</v>
      </c>
      <c r="F62" s="50"/>
      <c r="G62" s="50"/>
      <c r="H62" s="50"/>
      <c r="I62" s="50"/>
      <c r="J62" s="50"/>
      <c r="K62" s="50"/>
      <c r="L62" s="50"/>
      <c r="M62" s="50"/>
      <c r="N62" s="50"/>
      <c r="O62" s="50"/>
      <c r="P62" s="50"/>
      <c r="Q62" s="50"/>
      <c r="R62" s="50"/>
      <c r="S62" s="50"/>
      <c r="T62" s="50"/>
      <c r="U62" s="50"/>
      <c r="V62" s="50"/>
      <c r="W62" s="50"/>
      <c r="X62" s="50"/>
      <c r="Y62" s="50"/>
      <c r="Z62" s="50"/>
    </row>
    <row r="63" ht="15.0" customHeight="1">
      <c r="A63" s="1174">
        <v>195808.0</v>
      </c>
      <c r="B63" s="1175">
        <v>0.04</v>
      </c>
      <c r="C63" s="1175">
        <v>10.47</v>
      </c>
      <c r="D63" s="1175">
        <v>0.76</v>
      </c>
      <c r="E63" s="1177">
        <v>7.0</v>
      </c>
      <c r="F63" s="50"/>
      <c r="G63" s="50"/>
      <c r="H63" s="50"/>
      <c r="I63" s="50"/>
      <c r="J63" s="50"/>
      <c r="K63" s="50"/>
      <c r="L63" s="50"/>
      <c r="M63" s="50"/>
      <c r="N63" s="50"/>
      <c r="O63" s="50"/>
      <c r="P63" s="50"/>
      <c r="Q63" s="50"/>
      <c r="R63" s="50"/>
      <c r="S63" s="50"/>
      <c r="T63" s="50"/>
      <c r="U63" s="50"/>
      <c r="V63" s="50"/>
      <c r="W63" s="50"/>
      <c r="X63" s="50"/>
      <c r="Y63" s="50"/>
      <c r="Z63" s="50"/>
    </row>
    <row r="64" ht="15.0" customHeight="1">
      <c r="A64" s="1170">
        <v>195809.0</v>
      </c>
      <c r="B64" s="1171">
        <v>0.04</v>
      </c>
      <c r="C64" s="1171">
        <v>10.14</v>
      </c>
      <c r="D64" s="1171">
        <v>0.16</v>
      </c>
      <c r="E64" s="1178">
        <v>7.18</v>
      </c>
      <c r="F64" s="50"/>
      <c r="G64" s="50"/>
      <c r="H64" s="50"/>
      <c r="I64" s="50"/>
      <c r="J64" s="50"/>
      <c r="K64" s="50"/>
      <c r="L64" s="50"/>
      <c r="M64" s="50"/>
      <c r="N64" s="50"/>
      <c r="O64" s="50"/>
      <c r="P64" s="50"/>
      <c r="Q64" s="50"/>
      <c r="R64" s="50"/>
      <c r="S64" s="50"/>
      <c r="T64" s="50"/>
      <c r="U64" s="50"/>
      <c r="V64" s="50"/>
      <c r="W64" s="50"/>
      <c r="X64" s="50"/>
      <c r="Y64" s="50"/>
      <c r="Z64" s="50"/>
    </row>
    <row r="65" ht="15.0" customHeight="1">
      <c r="A65" s="1174">
        <v>195810.0</v>
      </c>
      <c r="B65" s="1175">
        <v>0.04</v>
      </c>
      <c r="C65" s="1175">
        <v>8.92</v>
      </c>
      <c r="D65" s="1175">
        <v>0.33</v>
      </c>
      <c r="E65" s="1177">
        <v>7.53</v>
      </c>
      <c r="F65" s="50"/>
      <c r="G65" s="50"/>
      <c r="H65" s="50"/>
      <c r="I65" s="50"/>
      <c r="J65" s="50"/>
      <c r="K65" s="50"/>
      <c r="L65" s="50"/>
      <c r="M65" s="50"/>
      <c r="N65" s="50"/>
      <c r="O65" s="50"/>
      <c r="P65" s="50"/>
      <c r="Q65" s="50"/>
      <c r="R65" s="50"/>
      <c r="S65" s="50"/>
      <c r="T65" s="50"/>
      <c r="U65" s="50"/>
      <c r="V65" s="50"/>
      <c r="W65" s="50"/>
      <c r="X65" s="50"/>
      <c r="Y65" s="50"/>
      <c r="Z65" s="50"/>
    </row>
    <row r="66" ht="15.0" customHeight="1">
      <c r="A66" s="1170">
        <v>195811.0</v>
      </c>
      <c r="B66" s="1171">
        <v>0.04</v>
      </c>
      <c r="C66" s="1171">
        <v>8.54</v>
      </c>
      <c r="D66" s="1171">
        <v>-0.05</v>
      </c>
      <c r="E66" s="1178">
        <v>7.48</v>
      </c>
      <c r="F66" s="50"/>
      <c r="G66" s="50"/>
      <c r="H66" s="50"/>
      <c r="I66" s="50"/>
      <c r="J66" s="50"/>
      <c r="K66" s="50"/>
      <c r="L66" s="50"/>
      <c r="M66" s="50"/>
      <c r="N66" s="50"/>
      <c r="O66" s="50"/>
      <c r="P66" s="50"/>
      <c r="Q66" s="50"/>
      <c r="R66" s="50"/>
      <c r="S66" s="50"/>
      <c r="T66" s="50"/>
      <c r="U66" s="50"/>
      <c r="V66" s="50"/>
      <c r="W66" s="50"/>
      <c r="X66" s="50"/>
      <c r="Y66" s="50"/>
      <c r="Z66" s="50"/>
    </row>
    <row r="67" ht="15.0" customHeight="1">
      <c r="A67" s="1174">
        <v>195812.0</v>
      </c>
      <c r="B67" s="1175">
        <v>0.04</v>
      </c>
      <c r="C67" s="1175">
        <v>7.98</v>
      </c>
      <c r="D67" s="1175">
        <v>0.47</v>
      </c>
      <c r="E67" s="1177">
        <v>7.98</v>
      </c>
      <c r="F67" s="50"/>
      <c r="G67" s="50"/>
      <c r="H67" s="50"/>
      <c r="I67" s="50"/>
      <c r="J67" s="50"/>
      <c r="K67" s="50"/>
      <c r="L67" s="50"/>
      <c r="M67" s="50"/>
      <c r="N67" s="50"/>
      <c r="O67" s="50"/>
      <c r="P67" s="50"/>
      <c r="Q67" s="50"/>
      <c r="R67" s="50"/>
      <c r="S67" s="50"/>
      <c r="T67" s="50"/>
      <c r="U67" s="50"/>
      <c r="V67" s="50"/>
      <c r="W67" s="50"/>
      <c r="X67" s="50"/>
      <c r="Y67" s="50"/>
      <c r="Z67" s="50"/>
    </row>
    <row r="68" ht="15.0" customHeight="1">
      <c r="A68" s="1170">
        <v>195901.0</v>
      </c>
      <c r="B68" s="1171">
        <v>0.04</v>
      </c>
      <c r="C68" s="1171">
        <v>9.47</v>
      </c>
      <c r="D68" s="1171">
        <v>1.54</v>
      </c>
      <c r="E68" s="1178">
        <v>1.54</v>
      </c>
      <c r="F68" s="50"/>
      <c r="G68" s="50"/>
      <c r="H68" s="50"/>
      <c r="I68" s="50"/>
      <c r="J68" s="50"/>
      <c r="K68" s="50"/>
      <c r="L68" s="50"/>
      <c r="M68" s="50"/>
      <c r="N68" s="50"/>
      <c r="O68" s="50"/>
      <c r="P68" s="50"/>
      <c r="Q68" s="50"/>
      <c r="R68" s="50"/>
      <c r="S68" s="50"/>
      <c r="T68" s="50"/>
      <c r="U68" s="50"/>
      <c r="V68" s="50"/>
      <c r="W68" s="50"/>
      <c r="X68" s="50"/>
      <c r="Y68" s="50"/>
      <c r="Z68" s="50"/>
    </row>
    <row r="69" ht="15.0" customHeight="1">
      <c r="A69" s="1174">
        <v>195902.0</v>
      </c>
      <c r="B69" s="1175">
        <v>0.04</v>
      </c>
      <c r="C69" s="1175">
        <v>10.34</v>
      </c>
      <c r="D69" s="1175">
        <v>0.92</v>
      </c>
      <c r="E69" s="1177">
        <v>2.47</v>
      </c>
      <c r="F69" s="50"/>
      <c r="G69" s="50"/>
      <c r="H69" s="50"/>
      <c r="I69" s="50"/>
      <c r="J69" s="50"/>
      <c r="K69" s="50"/>
      <c r="L69" s="50"/>
      <c r="M69" s="50"/>
      <c r="N69" s="50"/>
      <c r="O69" s="50"/>
      <c r="P69" s="50"/>
      <c r="Q69" s="50"/>
      <c r="R69" s="50"/>
      <c r="S69" s="50"/>
      <c r="T69" s="50"/>
      <c r="U69" s="50"/>
      <c r="V69" s="50"/>
      <c r="W69" s="50"/>
      <c r="X69" s="50"/>
      <c r="Y69" s="50"/>
      <c r="Z69" s="50"/>
    </row>
    <row r="70" ht="15.0" customHeight="1">
      <c r="A70" s="1170">
        <v>195903.0</v>
      </c>
      <c r="B70" s="1171">
        <v>0.04</v>
      </c>
      <c r="C70" s="1171">
        <v>9.09</v>
      </c>
      <c r="D70" s="1171">
        <v>0.43</v>
      </c>
      <c r="E70" s="1178">
        <v>2.91</v>
      </c>
      <c r="F70" s="50"/>
      <c r="G70" s="50"/>
      <c r="H70" s="50"/>
      <c r="I70" s="50"/>
      <c r="J70" s="50"/>
      <c r="K70" s="50"/>
      <c r="L70" s="50"/>
      <c r="M70" s="50"/>
      <c r="N70" s="50"/>
      <c r="O70" s="50"/>
      <c r="P70" s="50"/>
      <c r="Q70" s="50"/>
      <c r="R70" s="50"/>
      <c r="S70" s="50"/>
      <c r="T70" s="50"/>
      <c r="U70" s="50"/>
      <c r="V70" s="50"/>
      <c r="W70" s="50"/>
      <c r="X70" s="50"/>
      <c r="Y70" s="50"/>
      <c r="Z70" s="50"/>
    </row>
    <row r="71" ht="15.0" customHeight="1">
      <c r="A71" s="1174">
        <v>195904.0</v>
      </c>
      <c r="B71" s="1175">
        <v>0.04</v>
      </c>
      <c r="C71" s="1175">
        <v>8.96</v>
      </c>
      <c r="D71" s="1175">
        <v>1.58</v>
      </c>
      <c r="E71" s="1177">
        <v>4.54</v>
      </c>
      <c r="F71" s="50"/>
      <c r="G71" s="50"/>
      <c r="H71" s="50"/>
      <c r="I71" s="50"/>
      <c r="J71" s="50"/>
      <c r="K71" s="50"/>
      <c r="L71" s="50"/>
      <c r="M71" s="50"/>
      <c r="N71" s="50"/>
      <c r="O71" s="50"/>
      <c r="P71" s="50"/>
      <c r="Q71" s="50"/>
      <c r="R71" s="50"/>
      <c r="S71" s="50"/>
      <c r="T71" s="50"/>
      <c r="U71" s="50"/>
      <c r="V71" s="50"/>
      <c r="W71" s="50"/>
      <c r="X71" s="50"/>
      <c r="Y71" s="50"/>
      <c r="Z71" s="50"/>
    </row>
    <row r="72" ht="15.0" customHeight="1">
      <c r="A72" s="1170">
        <v>195905.0</v>
      </c>
      <c r="B72" s="1171">
        <v>0.04</v>
      </c>
      <c r="C72" s="1171">
        <v>7.62</v>
      </c>
      <c r="D72" s="1171">
        <v>0.73</v>
      </c>
      <c r="E72" s="1178">
        <v>5.3</v>
      </c>
      <c r="F72" s="50"/>
      <c r="G72" s="50"/>
      <c r="H72" s="50"/>
      <c r="I72" s="50"/>
      <c r="J72" s="50"/>
      <c r="K72" s="50"/>
      <c r="L72" s="50"/>
      <c r="M72" s="50"/>
      <c r="N72" s="50"/>
      <c r="O72" s="50"/>
      <c r="P72" s="50"/>
      <c r="Q72" s="50"/>
      <c r="R72" s="50"/>
      <c r="S72" s="50"/>
      <c r="T72" s="50"/>
      <c r="U72" s="50"/>
      <c r="V72" s="50"/>
      <c r="W72" s="50"/>
      <c r="X72" s="50"/>
      <c r="Y72" s="50"/>
      <c r="Z72" s="50"/>
    </row>
    <row r="73" ht="15.0" customHeight="1">
      <c r="A73" s="1174">
        <v>195906.0</v>
      </c>
      <c r="B73" s="1175">
        <v>0.04</v>
      </c>
      <c r="C73" s="1175">
        <v>7.87</v>
      </c>
      <c r="D73" s="1175">
        <v>0.66</v>
      </c>
      <c r="E73" s="1177">
        <v>6.0</v>
      </c>
      <c r="F73" s="50"/>
      <c r="G73" s="50"/>
      <c r="H73" s="50"/>
      <c r="I73" s="50"/>
      <c r="J73" s="50"/>
      <c r="K73" s="50"/>
      <c r="L73" s="50"/>
      <c r="M73" s="50"/>
      <c r="N73" s="50"/>
      <c r="O73" s="50"/>
      <c r="P73" s="50"/>
      <c r="Q73" s="50"/>
      <c r="R73" s="50"/>
      <c r="S73" s="50"/>
      <c r="T73" s="50"/>
      <c r="U73" s="50"/>
      <c r="V73" s="50"/>
      <c r="W73" s="50"/>
      <c r="X73" s="50"/>
      <c r="Y73" s="50"/>
      <c r="Z73" s="50"/>
    </row>
    <row r="74" ht="15.0" customHeight="1">
      <c r="A74" s="1170">
        <v>195907.0</v>
      </c>
      <c r="B74" s="1171">
        <v>0.04</v>
      </c>
      <c r="C74" s="1171">
        <v>8.41</v>
      </c>
      <c r="D74" s="1171">
        <v>0.59</v>
      </c>
      <c r="E74" s="1178">
        <v>6.63</v>
      </c>
      <c r="F74" s="50"/>
      <c r="G74" s="50"/>
      <c r="H74" s="50"/>
      <c r="I74" s="50"/>
      <c r="J74" s="50"/>
      <c r="K74" s="50"/>
      <c r="L74" s="50"/>
      <c r="M74" s="50"/>
      <c r="N74" s="50"/>
      <c r="O74" s="50"/>
      <c r="P74" s="50"/>
      <c r="Q74" s="50"/>
      <c r="R74" s="50"/>
      <c r="S74" s="50"/>
      <c r="T74" s="50"/>
      <c r="U74" s="50"/>
      <c r="V74" s="50"/>
      <c r="W74" s="50"/>
      <c r="X74" s="50"/>
      <c r="Y74" s="50"/>
      <c r="Z74" s="50"/>
    </row>
    <row r="75" ht="15.0" customHeight="1">
      <c r="A75" s="1174">
        <v>195908.0</v>
      </c>
      <c r="B75" s="1175">
        <v>0.04</v>
      </c>
      <c r="C75" s="1175">
        <v>7.78</v>
      </c>
      <c r="D75" s="1175">
        <v>0.17</v>
      </c>
      <c r="E75" s="1177">
        <v>6.81</v>
      </c>
      <c r="F75" s="50"/>
      <c r="G75" s="50"/>
      <c r="H75" s="50"/>
      <c r="I75" s="50"/>
      <c r="J75" s="50"/>
      <c r="K75" s="50"/>
      <c r="L75" s="50"/>
      <c r="M75" s="50"/>
      <c r="N75" s="50"/>
      <c r="O75" s="50"/>
      <c r="P75" s="50"/>
      <c r="Q75" s="50"/>
      <c r="R75" s="50"/>
      <c r="S75" s="50"/>
      <c r="T75" s="50"/>
      <c r="U75" s="50"/>
      <c r="V75" s="50"/>
      <c r="W75" s="50"/>
      <c r="X75" s="50"/>
      <c r="Y75" s="50"/>
      <c r="Z75" s="50"/>
    </row>
    <row r="76" ht="15.0" customHeight="1">
      <c r="A76" s="1170">
        <v>195909.0</v>
      </c>
      <c r="B76" s="1171">
        <v>0.04</v>
      </c>
      <c r="C76" s="1171">
        <v>7.23</v>
      </c>
      <c r="D76" s="1171">
        <v>-0.35</v>
      </c>
      <c r="E76" s="1178">
        <v>6.44</v>
      </c>
      <c r="F76" s="50"/>
      <c r="G76" s="50"/>
      <c r="H76" s="50"/>
      <c r="I76" s="50"/>
      <c r="J76" s="50"/>
      <c r="K76" s="50"/>
      <c r="L76" s="50"/>
      <c r="M76" s="50"/>
      <c r="N76" s="50"/>
      <c r="O76" s="50"/>
      <c r="P76" s="50"/>
      <c r="Q76" s="50"/>
      <c r="R76" s="50"/>
      <c r="S76" s="50"/>
      <c r="T76" s="50"/>
      <c r="U76" s="50"/>
      <c r="V76" s="50"/>
      <c r="W76" s="50"/>
      <c r="X76" s="50"/>
      <c r="Y76" s="50"/>
      <c r="Z76" s="50"/>
    </row>
    <row r="77" ht="15.0" customHeight="1">
      <c r="A77" s="1174">
        <v>195910.0</v>
      </c>
      <c r="B77" s="1175">
        <v>0.04</v>
      </c>
      <c r="C77" s="1175">
        <v>7.14</v>
      </c>
      <c r="D77" s="1175">
        <v>0.24</v>
      </c>
      <c r="E77" s="1177">
        <v>6.69</v>
      </c>
      <c r="F77" s="50"/>
      <c r="G77" s="50"/>
      <c r="H77" s="50"/>
      <c r="I77" s="50"/>
      <c r="J77" s="50"/>
      <c r="K77" s="50"/>
      <c r="L77" s="50"/>
      <c r="M77" s="50"/>
      <c r="N77" s="50"/>
      <c r="O77" s="50"/>
      <c r="P77" s="50"/>
      <c r="Q77" s="50"/>
      <c r="R77" s="50"/>
      <c r="S77" s="50"/>
      <c r="T77" s="50"/>
      <c r="U77" s="50"/>
      <c r="V77" s="50"/>
      <c r="W77" s="50"/>
      <c r="X77" s="50"/>
      <c r="Y77" s="50"/>
      <c r="Z77" s="50"/>
    </row>
    <row r="78" ht="15.0" customHeight="1">
      <c r="A78" s="1170">
        <v>195911.0</v>
      </c>
      <c r="B78" s="1171">
        <v>0.04</v>
      </c>
      <c r="C78" s="1171">
        <v>7.42</v>
      </c>
      <c r="D78" s="1171">
        <v>0.22</v>
      </c>
      <c r="E78" s="1178">
        <v>6.92</v>
      </c>
      <c r="F78" s="50"/>
      <c r="G78" s="50"/>
      <c r="H78" s="50"/>
      <c r="I78" s="50"/>
      <c r="J78" s="50"/>
      <c r="K78" s="50"/>
      <c r="L78" s="50"/>
      <c r="M78" s="50"/>
      <c r="N78" s="50"/>
      <c r="O78" s="50"/>
      <c r="P78" s="50"/>
      <c r="Q78" s="50"/>
      <c r="R78" s="50"/>
      <c r="S78" s="50"/>
      <c r="T78" s="50"/>
      <c r="U78" s="50"/>
      <c r="V78" s="50"/>
      <c r="W78" s="50"/>
      <c r="X78" s="50"/>
      <c r="Y78" s="50"/>
      <c r="Z78" s="50"/>
    </row>
    <row r="79" ht="15.0" customHeight="1">
      <c r="A79" s="1174">
        <v>195912.0</v>
      </c>
      <c r="B79" s="1175">
        <v>0.04</v>
      </c>
      <c r="C79" s="1175">
        <v>7.81</v>
      </c>
      <c r="D79" s="1175">
        <v>0.83</v>
      </c>
      <c r="E79" s="1177">
        <v>7.81</v>
      </c>
      <c r="F79" s="50"/>
      <c r="G79" s="50"/>
      <c r="H79" s="50"/>
      <c r="I79" s="50"/>
      <c r="J79" s="50"/>
      <c r="K79" s="50"/>
      <c r="L79" s="50"/>
      <c r="M79" s="50"/>
      <c r="N79" s="50"/>
      <c r="O79" s="50"/>
      <c r="P79" s="50"/>
      <c r="Q79" s="50"/>
      <c r="R79" s="50"/>
      <c r="S79" s="50"/>
      <c r="T79" s="50"/>
      <c r="U79" s="50"/>
      <c r="V79" s="50"/>
      <c r="W79" s="50"/>
      <c r="X79" s="50"/>
      <c r="Y79" s="50"/>
      <c r="Z79" s="50"/>
    </row>
    <row r="80" ht="15.0" customHeight="1">
      <c r="A80" s="1170">
        <v>196001.0</v>
      </c>
      <c r="B80" s="1171">
        <v>0.04</v>
      </c>
      <c r="C80" s="1171">
        <v>6.52</v>
      </c>
      <c r="D80" s="1171">
        <v>0.32</v>
      </c>
      <c r="E80" s="1178">
        <v>0.32</v>
      </c>
      <c r="F80" s="50"/>
      <c r="G80" s="50"/>
      <c r="H80" s="50"/>
      <c r="I80" s="50"/>
      <c r="J80" s="50"/>
      <c r="K80" s="50"/>
      <c r="L80" s="50"/>
      <c r="M80" s="50"/>
      <c r="N80" s="50"/>
      <c r="O80" s="50"/>
      <c r="P80" s="50"/>
      <c r="Q80" s="50"/>
      <c r="R80" s="50"/>
      <c r="S80" s="50"/>
      <c r="T80" s="50"/>
      <c r="U80" s="50"/>
      <c r="V80" s="50"/>
      <c r="W80" s="50"/>
      <c r="X80" s="50"/>
      <c r="Y80" s="50"/>
      <c r="Z80" s="50"/>
    </row>
    <row r="81" ht="15.0" customHeight="1">
      <c r="A81" s="1174">
        <v>196002.0</v>
      </c>
      <c r="B81" s="1175">
        <v>0.04</v>
      </c>
      <c r="C81" s="1175">
        <v>5.24</v>
      </c>
      <c r="D81" s="1175">
        <v>-0.3</v>
      </c>
      <c r="E81" s="1177">
        <v>0.02</v>
      </c>
      <c r="F81" s="50"/>
      <c r="G81" s="50"/>
      <c r="H81" s="50"/>
      <c r="I81" s="50"/>
      <c r="J81" s="50"/>
      <c r="K81" s="50"/>
      <c r="L81" s="50"/>
      <c r="M81" s="50"/>
      <c r="N81" s="50"/>
      <c r="O81" s="50"/>
      <c r="P81" s="50"/>
      <c r="Q81" s="50"/>
      <c r="R81" s="50"/>
      <c r="S81" s="50"/>
      <c r="T81" s="50"/>
      <c r="U81" s="50"/>
      <c r="V81" s="50"/>
      <c r="W81" s="50"/>
      <c r="X81" s="50"/>
      <c r="Y81" s="50"/>
      <c r="Z81" s="50"/>
    </row>
    <row r="82" ht="15.0" customHeight="1">
      <c r="A82" s="1170">
        <v>196003.0</v>
      </c>
      <c r="B82" s="1171">
        <v>0.04</v>
      </c>
      <c r="C82" s="1171">
        <v>6.14</v>
      </c>
      <c r="D82" s="1171">
        <v>1.29</v>
      </c>
      <c r="E82" s="1178">
        <v>1.32</v>
      </c>
      <c r="F82" s="50"/>
      <c r="G82" s="50"/>
      <c r="H82" s="50"/>
      <c r="I82" s="50"/>
      <c r="J82" s="50"/>
      <c r="K82" s="50"/>
      <c r="L82" s="50"/>
      <c r="M82" s="50"/>
      <c r="N82" s="50"/>
      <c r="O82" s="50"/>
      <c r="P82" s="50"/>
      <c r="Q82" s="50"/>
      <c r="R82" s="50"/>
      <c r="S82" s="50"/>
      <c r="T82" s="50"/>
      <c r="U82" s="50"/>
      <c r="V82" s="50"/>
      <c r="W82" s="50"/>
      <c r="X82" s="50"/>
      <c r="Y82" s="50"/>
      <c r="Z82" s="50"/>
    </row>
    <row r="83" ht="15.0" customHeight="1">
      <c r="A83" s="1174">
        <v>196004.0</v>
      </c>
      <c r="B83" s="1175">
        <v>0.04</v>
      </c>
      <c r="C83" s="1175">
        <v>5.49</v>
      </c>
      <c r="D83" s="1175">
        <v>0.96</v>
      </c>
      <c r="E83" s="1177">
        <v>2.29</v>
      </c>
      <c r="F83" s="50"/>
      <c r="G83" s="50"/>
      <c r="H83" s="50"/>
      <c r="I83" s="50"/>
      <c r="J83" s="50"/>
      <c r="K83" s="50"/>
      <c r="L83" s="50"/>
      <c r="M83" s="50"/>
      <c r="N83" s="50"/>
      <c r="O83" s="50"/>
      <c r="P83" s="50"/>
      <c r="Q83" s="50"/>
      <c r="R83" s="50"/>
      <c r="S83" s="50"/>
      <c r="T83" s="50"/>
      <c r="U83" s="50"/>
      <c r="V83" s="50"/>
      <c r="W83" s="50"/>
      <c r="X83" s="50"/>
      <c r="Y83" s="50"/>
      <c r="Z83" s="50"/>
    </row>
    <row r="84" ht="15.0" customHeight="1">
      <c r="A84" s="1170">
        <v>196005.0</v>
      </c>
      <c r="B84" s="1171">
        <v>0.04</v>
      </c>
      <c r="C84" s="1171">
        <v>5.52</v>
      </c>
      <c r="D84" s="1171">
        <v>0.76</v>
      </c>
      <c r="E84" s="1178">
        <v>3.06</v>
      </c>
      <c r="F84" s="50"/>
      <c r="G84" s="50"/>
      <c r="H84" s="50"/>
      <c r="I84" s="50"/>
      <c r="J84" s="50"/>
      <c r="K84" s="50"/>
      <c r="L84" s="50"/>
      <c r="M84" s="50"/>
      <c r="N84" s="50"/>
      <c r="O84" s="50"/>
      <c r="P84" s="50"/>
      <c r="Q84" s="50"/>
      <c r="R84" s="50"/>
      <c r="S84" s="50"/>
      <c r="T84" s="50"/>
      <c r="U84" s="50"/>
      <c r="V84" s="50"/>
      <c r="W84" s="50"/>
      <c r="X84" s="50"/>
      <c r="Y84" s="50"/>
      <c r="Z84" s="50"/>
    </row>
    <row r="85" ht="15.0" customHeight="1">
      <c r="A85" s="1174">
        <v>196006.0</v>
      </c>
      <c r="B85" s="1175">
        <v>0.04</v>
      </c>
      <c r="C85" s="1175">
        <v>4.93</v>
      </c>
      <c r="D85" s="1175">
        <v>0.1</v>
      </c>
      <c r="E85" s="1177">
        <v>3.17</v>
      </c>
      <c r="F85" s="50"/>
      <c r="G85" s="50"/>
      <c r="H85" s="50"/>
      <c r="I85" s="50"/>
      <c r="J85" s="50"/>
      <c r="K85" s="50"/>
      <c r="L85" s="50"/>
      <c r="M85" s="50"/>
      <c r="N85" s="50"/>
      <c r="O85" s="50"/>
      <c r="P85" s="50"/>
      <c r="Q85" s="50"/>
      <c r="R85" s="50"/>
      <c r="S85" s="50"/>
      <c r="T85" s="50"/>
      <c r="U85" s="50"/>
      <c r="V85" s="50"/>
      <c r="W85" s="50"/>
      <c r="X85" s="50"/>
      <c r="Y85" s="50"/>
      <c r="Z85" s="50"/>
    </row>
    <row r="86" ht="15.0" customHeight="1">
      <c r="A86" s="1170">
        <v>196007.0</v>
      </c>
      <c r="B86" s="1171">
        <v>0.04</v>
      </c>
      <c r="C86" s="1171">
        <v>4.79</v>
      </c>
      <c r="D86" s="1171">
        <v>0.46</v>
      </c>
      <c r="E86" s="1178">
        <v>3.64</v>
      </c>
      <c r="F86" s="50"/>
      <c r="G86" s="50"/>
      <c r="H86" s="50"/>
      <c r="I86" s="50"/>
      <c r="J86" s="50"/>
      <c r="K86" s="50"/>
      <c r="L86" s="50"/>
      <c r="M86" s="50"/>
      <c r="N86" s="50"/>
      <c r="O86" s="50"/>
      <c r="P86" s="50"/>
      <c r="Q86" s="50"/>
      <c r="R86" s="50"/>
      <c r="S86" s="50"/>
      <c r="T86" s="50"/>
      <c r="U86" s="50"/>
      <c r="V86" s="50"/>
      <c r="W86" s="50"/>
      <c r="X86" s="50"/>
      <c r="Y86" s="50"/>
      <c r="Z86" s="50"/>
    </row>
    <row r="87" ht="15.0" customHeight="1">
      <c r="A87" s="1174">
        <v>196008.0</v>
      </c>
      <c r="B87" s="1175">
        <v>0.04</v>
      </c>
      <c r="C87" s="1175">
        <v>4.96</v>
      </c>
      <c r="D87" s="1175">
        <v>0.33</v>
      </c>
      <c r="E87" s="1177">
        <v>3.99</v>
      </c>
      <c r="F87" s="50"/>
      <c r="G87" s="50"/>
      <c r="H87" s="50"/>
      <c r="I87" s="50"/>
      <c r="J87" s="50"/>
      <c r="K87" s="50"/>
      <c r="L87" s="50"/>
      <c r="M87" s="50"/>
      <c r="N87" s="50"/>
      <c r="O87" s="50"/>
      <c r="P87" s="50"/>
      <c r="Q87" s="50"/>
      <c r="R87" s="50"/>
      <c r="S87" s="50"/>
      <c r="T87" s="50"/>
      <c r="U87" s="50"/>
      <c r="V87" s="50"/>
      <c r="W87" s="50"/>
      <c r="X87" s="50"/>
      <c r="Y87" s="50"/>
      <c r="Z87" s="50"/>
    </row>
    <row r="88" ht="15.0" customHeight="1">
      <c r="A88" s="1170">
        <v>196009.0</v>
      </c>
      <c r="B88" s="1171">
        <v>0.04</v>
      </c>
      <c r="C88" s="1171">
        <v>5.57</v>
      </c>
      <c r="D88" s="1171">
        <v>0.23</v>
      </c>
      <c r="E88" s="1178">
        <v>4.23</v>
      </c>
      <c r="F88" s="50"/>
      <c r="G88" s="50"/>
      <c r="H88" s="50"/>
      <c r="I88" s="50"/>
      <c r="J88" s="50"/>
      <c r="K88" s="50"/>
      <c r="L88" s="50"/>
      <c r="M88" s="50"/>
      <c r="N88" s="50"/>
      <c r="O88" s="50"/>
      <c r="P88" s="50"/>
      <c r="Q88" s="50"/>
      <c r="R88" s="50"/>
      <c r="S88" s="50"/>
      <c r="T88" s="50"/>
      <c r="U88" s="50"/>
      <c r="V88" s="50"/>
      <c r="W88" s="50"/>
      <c r="X88" s="50"/>
      <c r="Y88" s="50"/>
      <c r="Z88" s="50"/>
    </row>
    <row r="89" ht="15.0" customHeight="1">
      <c r="A89" s="1174">
        <v>196010.0</v>
      </c>
      <c r="B89" s="1175">
        <v>0.04</v>
      </c>
      <c r="C89" s="1175">
        <v>6.12</v>
      </c>
      <c r="D89" s="1175">
        <v>0.77</v>
      </c>
      <c r="E89" s="1177">
        <v>5.02</v>
      </c>
      <c r="F89" s="50"/>
      <c r="G89" s="50"/>
      <c r="H89" s="50"/>
      <c r="I89" s="50"/>
      <c r="J89" s="50"/>
      <c r="K89" s="50"/>
      <c r="L89" s="50"/>
      <c r="M89" s="50"/>
      <c r="N89" s="50"/>
      <c r="O89" s="50"/>
      <c r="P89" s="50"/>
      <c r="Q89" s="50"/>
      <c r="R89" s="50"/>
      <c r="S89" s="50"/>
      <c r="T89" s="50"/>
      <c r="U89" s="50"/>
      <c r="V89" s="50"/>
      <c r="W89" s="50"/>
      <c r="X89" s="50"/>
      <c r="Y89" s="50"/>
      <c r="Z89" s="50"/>
    </row>
    <row r="90" ht="15.0" customHeight="1">
      <c r="A90" s="1170">
        <v>196011.0</v>
      </c>
      <c r="B90" s="1171">
        <v>0.04</v>
      </c>
      <c r="C90" s="1171">
        <v>7.13</v>
      </c>
      <c r="D90" s="1171">
        <v>1.17</v>
      </c>
      <c r="E90" s="1178">
        <v>6.25</v>
      </c>
      <c r="F90" s="50"/>
      <c r="G90" s="50"/>
      <c r="H90" s="50"/>
      <c r="I90" s="50"/>
      <c r="J90" s="50"/>
      <c r="K90" s="50"/>
      <c r="L90" s="50"/>
      <c r="M90" s="50"/>
      <c r="N90" s="50"/>
      <c r="O90" s="50"/>
      <c r="P90" s="50"/>
      <c r="Q90" s="50"/>
      <c r="R90" s="50"/>
      <c r="S90" s="50"/>
      <c r="T90" s="50"/>
      <c r="U90" s="50"/>
      <c r="V90" s="50"/>
      <c r="W90" s="50"/>
      <c r="X90" s="50"/>
      <c r="Y90" s="50"/>
      <c r="Z90" s="50"/>
    </row>
    <row r="91" ht="15.0" customHeight="1">
      <c r="A91" s="1174">
        <v>196012.0</v>
      </c>
      <c r="B91" s="1175">
        <v>0.04</v>
      </c>
      <c r="C91" s="1175">
        <v>7.35</v>
      </c>
      <c r="D91" s="1175">
        <v>1.04</v>
      </c>
      <c r="E91" s="1177">
        <v>7.35</v>
      </c>
      <c r="F91" s="50"/>
      <c r="G91" s="50"/>
      <c r="H91" s="50"/>
      <c r="I91" s="50"/>
      <c r="J91" s="50"/>
      <c r="K91" s="50"/>
      <c r="L91" s="50"/>
      <c r="M91" s="50"/>
      <c r="N91" s="50"/>
      <c r="O91" s="50"/>
      <c r="P91" s="50"/>
      <c r="Q91" s="50"/>
      <c r="R91" s="50"/>
      <c r="S91" s="50"/>
      <c r="T91" s="50"/>
      <c r="U91" s="50"/>
      <c r="V91" s="50"/>
      <c r="W91" s="50"/>
      <c r="X91" s="50"/>
      <c r="Y91" s="50"/>
      <c r="Z91" s="50"/>
    </row>
    <row r="92" ht="15.0" customHeight="1">
      <c r="A92" s="1170">
        <v>196101.0</v>
      </c>
      <c r="B92" s="1171">
        <v>0.04</v>
      </c>
      <c r="C92" s="1171">
        <v>7.59</v>
      </c>
      <c r="D92" s="1171">
        <v>0.54</v>
      </c>
      <c r="E92" s="1178">
        <v>0.54</v>
      </c>
      <c r="F92" s="50"/>
      <c r="G92" s="50"/>
      <c r="H92" s="50"/>
      <c r="I92" s="50"/>
      <c r="J92" s="50"/>
      <c r="K92" s="50"/>
      <c r="L92" s="50"/>
      <c r="M92" s="50"/>
      <c r="N92" s="50"/>
      <c r="O92" s="50"/>
      <c r="P92" s="50"/>
      <c r="Q92" s="50"/>
      <c r="R92" s="50"/>
      <c r="S92" s="50"/>
      <c r="T92" s="50"/>
      <c r="U92" s="50"/>
      <c r="V92" s="50"/>
      <c r="W92" s="50"/>
      <c r="X92" s="50"/>
      <c r="Y92" s="50"/>
      <c r="Z92" s="50"/>
    </row>
    <row r="93" ht="15.0" customHeight="1">
      <c r="A93" s="1174">
        <v>196102.0</v>
      </c>
      <c r="B93" s="1175">
        <v>0.04</v>
      </c>
      <c r="C93" s="1175">
        <v>8.36</v>
      </c>
      <c r="D93" s="1175">
        <v>0.42</v>
      </c>
      <c r="E93" s="1177">
        <v>0.96</v>
      </c>
      <c r="F93" s="50"/>
      <c r="G93" s="50"/>
      <c r="H93" s="50"/>
      <c r="I93" s="50"/>
      <c r="J93" s="50"/>
      <c r="K93" s="50"/>
      <c r="L93" s="50"/>
      <c r="M93" s="50"/>
      <c r="N93" s="50"/>
      <c r="O93" s="50"/>
      <c r="P93" s="50"/>
      <c r="Q93" s="50"/>
      <c r="R93" s="50"/>
      <c r="S93" s="50"/>
      <c r="T93" s="50"/>
      <c r="U93" s="50"/>
      <c r="V93" s="50"/>
      <c r="W93" s="50"/>
      <c r="X93" s="50"/>
      <c r="Y93" s="50"/>
      <c r="Z93" s="50"/>
    </row>
    <row r="94" ht="15.0" customHeight="1">
      <c r="A94" s="1170">
        <v>196103.0</v>
      </c>
      <c r="B94" s="1171">
        <v>0.04</v>
      </c>
      <c r="C94" s="1171">
        <v>8.7</v>
      </c>
      <c r="D94" s="1171">
        <v>1.61</v>
      </c>
      <c r="E94" s="1178">
        <v>2.59</v>
      </c>
      <c r="F94" s="50"/>
      <c r="G94" s="50"/>
      <c r="H94" s="50"/>
      <c r="I94" s="50"/>
      <c r="J94" s="50"/>
      <c r="K94" s="50"/>
      <c r="L94" s="50"/>
      <c r="M94" s="50"/>
      <c r="N94" s="50"/>
      <c r="O94" s="50"/>
      <c r="P94" s="50"/>
      <c r="Q94" s="50"/>
      <c r="R94" s="50"/>
      <c r="S94" s="50"/>
      <c r="T94" s="50"/>
      <c r="U94" s="50"/>
      <c r="V94" s="50"/>
      <c r="W94" s="50"/>
      <c r="X94" s="50"/>
      <c r="Y94" s="50"/>
      <c r="Z94" s="50"/>
    </row>
    <row r="95" ht="15.0" customHeight="1">
      <c r="A95" s="1174">
        <v>196104.0</v>
      </c>
      <c r="B95" s="1175">
        <v>0.05</v>
      </c>
      <c r="C95" s="1175">
        <v>9.87</v>
      </c>
      <c r="D95" s="1175">
        <v>2.04</v>
      </c>
      <c r="E95" s="1177">
        <v>4.68</v>
      </c>
      <c r="F95" s="50"/>
      <c r="G95" s="50"/>
      <c r="H95" s="50"/>
      <c r="I95" s="50"/>
      <c r="J95" s="50"/>
      <c r="K95" s="50"/>
      <c r="L95" s="50"/>
      <c r="M95" s="50"/>
      <c r="N95" s="50"/>
      <c r="O95" s="50"/>
      <c r="P95" s="50"/>
      <c r="Q95" s="50"/>
      <c r="R95" s="50"/>
      <c r="S95" s="50"/>
      <c r="T95" s="50"/>
      <c r="U95" s="50"/>
      <c r="V95" s="50"/>
      <c r="W95" s="50"/>
      <c r="X95" s="50"/>
      <c r="Y95" s="50"/>
      <c r="Z95" s="50"/>
    </row>
    <row r="96" ht="15.0" customHeight="1">
      <c r="A96" s="1170">
        <v>196105.0</v>
      </c>
      <c r="B96" s="1171">
        <v>0.05</v>
      </c>
      <c r="C96" s="1171">
        <v>10.23</v>
      </c>
      <c r="D96" s="1171">
        <v>1.1</v>
      </c>
      <c r="E96" s="1178">
        <v>5.83</v>
      </c>
      <c r="F96" s="50"/>
      <c r="G96" s="50"/>
      <c r="H96" s="50"/>
      <c r="I96" s="50"/>
      <c r="J96" s="50"/>
      <c r="K96" s="50"/>
      <c r="L96" s="50"/>
      <c r="M96" s="50"/>
      <c r="N96" s="50"/>
      <c r="O96" s="50"/>
      <c r="P96" s="50"/>
      <c r="Q96" s="50"/>
      <c r="R96" s="50"/>
      <c r="S96" s="50"/>
      <c r="T96" s="50"/>
      <c r="U96" s="50"/>
      <c r="V96" s="50"/>
      <c r="W96" s="50"/>
      <c r="X96" s="50"/>
      <c r="Y96" s="50"/>
      <c r="Z96" s="50"/>
    </row>
    <row r="97" ht="15.0" customHeight="1">
      <c r="A97" s="1174">
        <v>196106.0</v>
      </c>
      <c r="B97" s="1175">
        <v>0.05</v>
      </c>
      <c r="C97" s="1175">
        <v>10.27</v>
      </c>
      <c r="D97" s="1175">
        <v>0.13</v>
      </c>
      <c r="E97" s="1177">
        <v>5.97</v>
      </c>
      <c r="F97" s="50"/>
      <c r="G97" s="50"/>
      <c r="H97" s="50"/>
      <c r="I97" s="50"/>
      <c r="J97" s="50"/>
      <c r="K97" s="50"/>
      <c r="L97" s="50"/>
      <c r="M97" s="50"/>
      <c r="N97" s="50"/>
      <c r="O97" s="50"/>
      <c r="P97" s="50"/>
      <c r="Q97" s="50"/>
      <c r="R97" s="50"/>
      <c r="S97" s="50"/>
      <c r="T97" s="50"/>
      <c r="U97" s="50"/>
      <c r="V97" s="50"/>
      <c r="W97" s="50"/>
      <c r="X97" s="50"/>
      <c r="Y97" s="50"/>
      <c r="Z97" s="50"/>
    </row>
    <row r="98" ht="15.0" customHeight="1">
      <c r="A98" s="1170">
        <v>196107.0</v>
      </c>
      <c r="B98" s="1171">
        <v>0.05</v>
      </c>
      <c r="C98" s="1171">
        <v>10.03</v>
      </c>
      <c r="D98" s="1171">
        <v>0.24</v>
      </c>
      <c r="E98" s="1178">
        <v>6.23</v>
      </c>
      <c r="F98" s="50"/>
      <c r="G98" s="50"/>
      <c r="H98" s="50"/>
      <c r="I98" s="50"/>
      <c r="J98" s="50"/>
      <c r="K98" s="50"/>
      <c r="L98" s="50"/>
      <c r="M98" s="50"/>
      <c r="N98" s="50"/>
      <c r="O98" s="50"/>
      <c r="P98" s="50"/>
      <c r="Q98" s="50"/>
      <c r="R98" s="50"/>
      <c r="S98" s="50"/>
      <c r="T98" s="50"/>
      <c r="U98" s="50"/>
      <c r="V98" s="50"/>
      <c r="W98" s="50"/>
      <c r="X98" s="50"/>
      <c r="Y98" s="50"/>
      <c r="Z98" s="50"/>
    </row>
    <row r="99" ht="15.0" customHeight="1">
      <c r="A99" s="1174">
        <v>196108.0</v>
      </c>
      <c r="B99" s="1175">
        <v>0.05</v>
      </c>
      <c r="C99" s="1175">
        <v>8.4</v>
      </c>
      <c r="D99" s="1175">
        <v>-1.16</v>
      </c>
      <c r="E99" s="1177">
        <v>5.0</v>
      </c>
      <c r="F99" s="50"/>
      <c r="G99" s="50"/>
      <c r="H99" s="50"/>
      <c r="I99" s="50"/>
      <c r="J99" s="50"/>
      <c r="K99" s="50"/>
      <c r="L99" s="50"/>
      <c r="M99" s="50"/>
      <c r="N99" s="50"/>
      <c r="O99" s="50"/>
      <c r="P99" s="50"/>
      <c r="Q99" s="50"/>
      <c r="R99" s="50"/>
      <c r="S99" s="50"/>
      <c r="T99" s="50"/>
      <c r="U99" s="50"/>
      <c r="V99" s="50"/>
      <c r="W99" s="50"/>
      <c r="X99" s="50"/>
      <c r="Y99" s="50"/>
      <c r="Z99" s="50"/>
    </row>
    <row r="100" ht="15.0" customHeight="1">
      <c r="A100" s="1170">
        <v>196109.0</v>
      </c>
      <c r="B100" s="1171">
        <v>0.05</v>
      </c>
      <c r="C100" s="1171">
        <v>7.47</v>
      </c>
      <c r="D100" s="1171">
        <v>-0.63</v>
      </c>
      <c r="E100" s="1178">
        <v>4.34</v>
      </c>
      <c r="F100" s="50"/>
      <c r="G100" s="50"/>
      <c r="H100" s="50"/>
      <c r="I100" s="50"/>
      <c r="J100" s="50"/>
      <c r="K100" s="50"/>
      <c r="L100" s="50"/>
      <c r="M100" s="50"/>
      <c r="N100" s="50"/>
      <c r="O100" s="50"/>
      <c r="P100" s="50"/>
      <c r="Q100" s="50"/>
      <c r="R100" s="50"/>
      <c r="S100" s="50"/>
      <c r="T100" s="50"/>
      <c r="U100" s="50"/>
      <c r="V100" s="50"/>
      <c r="W100" s="50"/>
      <c r="X100" s="50"/>
      <c r="Y100" s="50"/>
      <c r="Z100" s="50"/>
    </row>
    <row r="101" ht="15.0" customHeight="1">
      <c r="A101" s="1174">
        <v>196110.0</v>
      </c>
      <c r="B101" s="1175">
        <v>0.05</v>
      </c>
      <c r="C101" s="1175">
        <v>6.81</v>
      </c>
      <c r="D101" s="1175">
        <v>0.15</v>
      </c>
      <c r="E101" s="1177">
        <v>4.5</v>
      </c>
      <c r="F101" s="50"/>
      <c r="G101" s="50"/>
      <c r="H101" s="50"/>
      <c r="I101" s="50"/>
      <c r="J101" s="50"/>
      <c r="K101" s="50"/>
      <c r="L101" s="50"/>
      <c r="M101" s="50"/>
      <c r="N101" s="50"/>
      <c r="O101" s="50"/>
      <c r="P101" s="50"/>
      <c r="Q101" s="50"/>
      <c r="R101" s="50"/>
      <c r="S101" s="50"/>
      <c r="T101" s="50"/>
      <c r="U101" s="50"/>
      <c r="V101" s="50"/>
      <c r="W101" s="50"/>
      <c r="X101" s="50"/>
      <c r="Y101" s="50"/>
      <c r="Z101" s="50"/>
    </row>
    <row r="102" ht="15.0" customHeight="1">
      <c r="A102" s="1170">
        <v>196111.0</v>
      </c>
      <c r="B102" s="1171">
        <v>0.05</v>
      </c>
      <c r="C102" s="1171">
        <v>6.13</v>
      </c>
      <c r="D102" s="1171">
        <v>0.52</v>
      </c>
      <c r="E102" s="1178">
        <v>5.04</v>
      </c>
      <c r="F102" s="50"/>
      <c r="G102" s="50"/>
      <c r="H102" s="50"/>
      <c r="I102" s="50"/>
      <c r="J102" s="50"/>
      <c r="K102" s="50"/>
      <c r="L102" s="50"/>
      <c r="M102" s="50"/>
      <c r="N102" s="50"/>
      <c r="O102" s="50"/>
      <c r="P102" s="50"/>
      <c r="Q102" s="50"/>
      <c r="R102" s="50"/>
      <c r="S102" s="50"/>
      <c r="T102" s="50"/>
      <c r="U102" s="50"/>
      <c r="V102" s="50"/>
      <c r="W102" s="50"/>
      <c r="X102" s="50"/>
      <c r="Y102" s="50"/>
      <c r="Z102" s="50"/>
    </row>
    <row r="103" ht="15.0" customHeight="1">
      <c r="A103" s="1174">
        <v>196112.0</v>
      </c>
      <c r="B103" s="1175">
        <v>0.05</v>
      </c>
      <c r="C103" s="1175">
        <v>5.74</v>
      </c>
      <c r="D103" s="1175">
        <v>0.67</v>
      </c>
      <c r="E103" s="1177">
        <v>5.74</v>
      </c>
      <c r="F103" s="50"/>
      <c r="G103" s="50"/>
      <c r="H103" s="50"/>
      <c r="I103" s="50"/>
      <c r="J103" s="50"/>
      <c r="K103" s="50"/>
      <c r="L103" s="50"/>
      <c r="M103" s="50"/>
      <c r="N103" s="50"/>
      <c r="O103" s="50"/>
      <c r="P103" s="50"/>
      <c r="Q103" s="50"/>
      <c r="R103" s="50"/>
      <c r="S103" s="50"/>
      <c r="T103" s="50"/>
      <c r="U103" s="50"/>
      <c r="V103" s="50"/>
      <c r="W103" s="50"/>
      <c r="X103" s="50"/>
      <c r="Y103" s="50"/>
      <c r="Z103" s="50"/>
    </row>
    <row r="104" ht="15.0" customHeight="1">
      <c r="A104" s="1170">
        <v>196201.0</v>
      </c>
      <c r="B104" s="1171">
        <v>0.05</v>
      </c>
      <c r="C104" s="1171">
        <v>5.63</v>
      </c>
      <c r="D104" s="1171">
        <v>0.44</v>
      </c>
      <c r="E104" s="1178">
        <v>0.44</v>
      </c>
      <c r="F104" s="50"/>
      <c r="G104" s="50"/>
      <c r="H104" s="50"/>
      <c r="I104" s="50"/>
      <c r="J104" s="50"/>
      <c r="K104" s="50"/>
      <c r="L104" s="50"/>
      <c r="M104" s="50"/>
      <c r="N104" s="50"/>
      <c r="O104" s="50"/>
      <c r="P104" s="50"/>
      <c r="Q104" s="50"/>
      <c r="R104" s="50"/>
      <c r="S104" s="50"/>
      <c r="T104" s="50"/>
      <c r="U104" s="50"/>
      <c r="V104" s="50"/>
      <c r="W104" s="50"/>
      <c r="X104" s="50"/>
      <c r="Y104" s="50"/>
      <c r="Z104" s="50"/>
    </row>
    <row r="105" ht="15.0" customHeight="1">
      <c r="A105" s="1174">
        <v>196202.0</v>
      </c>
      <c r="B105" s="1175">
        <v>0.05</v>
      </c>
      <c r="C105" s="1175">
        <v>5.29</v>
      </c>
      <c r="D105" s="1175">
        <v>0.09</v>
      </c>
      <c r="E105" s="1177">
        <v>0.53</v>
      </c>
      <c r="F105" s="50"/>
      <c r="G105" s="50"/>
      <c r="H105" s="50"/>
      <c r="I105" s="50"/>
      <c r="J105" s="50"/>
      <c r="K105" s="50"/>
      <c r="L105" s="50"/>
      <c r="M105" s="50"/>
      <c r="N105" s="50"/>
      <c r="O105" s="50"/>
      <c r="P105" s="50"/>
      <c r="Q105" s="50"/>
      <c r="R105" s="50"/>
      <c r="S105" s="50"/>
      <c r="T105" s="50"/>
      <c r="U105" s="50"/>
      <c r="V105" s="50"/>
      <c r="W105" s="50"/>
      <c r="X105" s="50"/>
      <c r="Y105" s="50"/>
      <c r="Z105" s="50"/>
    </row>
    <row r="106" ht="15.0" customHeight="1">
      <c r="A106" s="1170">
        <v>196203.0</v>
      </c>
      <c r="B106" s="1171">
        <v>0.05</v>
      </c>
      <c r="C106" s="1171">
        <v>4.54</v>
      </c>
      <c r="D106" s="1171">
        <v>0.89</v>
      </c>
      <c r="E106" s="1178">
        <v>1.42</v>
      </c>
      <c r="F106" s="50"/>
      <c r="G106" s="50"/>
      <c r="H106" s="50"/>
      <c r="I106" s="50"/>
      <c r="J106" s="50"/>
      <c r="K106" s="50"/>
      <c r="L106" s="50"/>
      <c r="M106" s="50"/>
      <c r="N106" s="50"/>
      <c r="O106" s="50"/>
      <c r="P106" s="50"/>
      <c r="Q106" s="50"/>
      <c r="R106" s="50"/>
      <c r="S106" s="50"/>
      <c r="T106" s="50"/>
      <c r="U106" s="50"/>
      <c r="V106" s="50"/>
      <c r="W106" s="50"/>
      <c r="X106" s="50"/>
      <c r="Y106" s="50"/>
      <c r="Z106" s="50"/>
    </row>
    <row r="107" ht="15.0" customHeight="1">
      <c r="A107" s="1174">
        <v>196204.0</v>
      </c>
      <c r="B107" s="1175">
        <v>0.05</v>
      </c>
      <c r="C107" s="1175">
        <v>3.66</v>
      </c>
      <c r="D107" s="1175">
        <v>1.18</v>
      </c>
      <c r="E107" s="1177">
        <v>2.62</v>
      </c>
      <c r="F107" s="50"/>
      <c r="G107" s="50"/>
      <c r="H107" s="50"/>
      <c r="I107" s="50"/>
      <c r="J107" s="50"/>
      <c r="K107" s="50"/>
      <c r="L107" s="50"/>
      <c r="M107" s="50"/>
      <c r="N107" s="50"/>
      <c r="O107" s="50"/>
      <c r="P107" s="50"/>
      <c r="Q107" s="50"/>
      <c r="R107" s="50"/>
      <c r="S107" s="50"/>
      <c r="T107" s="50"/>
      <c r="U107" s="50"/>
      <c r="V107" s="50"/>
      <c r="W107" s="50"/>
      <c r="X107" s="50"/>
      <c r="Y107" s="50"/>
      <c r="Z107" s="50"/>
    </row>
    <row r="108" ht="15.0" customHeight="1">
      <c r="A108" s="1170">
        <v>196205.0</v>
      </c>
      <c r="B108" s="1171">
        <v>0.05</v>
      </c>
      <c r="C108" s="1171">
        <v>2.63</v>
      </c>
      <c r="D108" s="1171">
        <v>0.09</v>
      </c>
      <c r="E108" s="1178">
        <v>2.72</v>
      </c>
      <c r="F108" s="50"/>
      <c r="G108" s="50"/>
      <c r="H108" s="50"/>
      <c r="I108" s="50"/>
      <c r="J108" s="50"/>
      <c r="K108" s="50"/>
      <c r="L108" s="50"/>
      <c r="M108" s="50"/>
      <c r="N108" s="50"/>
      <c r="O108" s="50"/>
      <c r="P108" s="50"/>
      <c r="Q108" s="50"/>
      <c r="R108" s="50"/>
      <c r="S108" s="50"/>
      <c r="T108" s="50"/>
      <c r="U108" s="50"/>
      <c r="V108" s="50"/>
      <c r="W108" s="50"/>
      <c r="X108" s="50"/>
      <c r="Y108" s="50"/>
      <c r="Z108" s="50"/>
    </row>
    <row r="109" ht="15.0" customHeight="1">
      <c r="A109" s="1174">
        <v>196206.0</v>
      </c>
      <c r="B109" s="1175">
        <v>0.05</v>
      </c>
      <c r="C109" s="1175">
        <v>2.57</v>
      </c>
      <c r="D109" s="1175">
        <v>0.07</v>
      </c>
      <c r="E109" s="1177">
        <v>2.79</v>
      </c>
      <c r="F109" s="50"/>
      <c r="G109" s="50"/>
      <c r="H109" s="50"/>
      <c r="I109" s="50"/>
      <c r="J109" s="50"/>
      <c r="K109" s="50"/>
      <c r="L109" s="50"/>
      <c r="M109" s="50"/>
      <c r="N109" s="50"/>
      <c r="O109" s="50"/>
      <c r="P109" s="50"/>
      <c r="Q109" s="50"/>
      <c r="R109" s="50"/>
      <c r="S109" s="50"/>
      <c r="T109" s="50"/>
      <c r="U109" s="50"/>
      <c r="V109" s="50"/>
      <c r="W109" s="50"/>
      <c r="X109" s="50"/>
      <c r="Y109" s="50"/>
      <c r="Z109" s="50"/>
    </row>
    <row r="110" ht="15.0" customHeight="1">
      <c r="A110" s="1170">
        <v>196207.0</v>
      </c>
      <c r="B110" s="1171">
        <v>0.05</v>
      </c>
      <c r="C110" s="1171">
        <v>3.3</v>
      </c>
      <c r="D110" s="1171">
        <v>0.96</v>
      </c>
      <c r="E110" s="1178">
        <v>3.78</v>
      </c>
      <c r="F110" s="50"/>
      <c r="G110" s="50"/>
      <c r="H110" s="50"/>
      <c r="I110" s="50"/>
      <c r="J110" s="50"/>
      <c r="K110" s="50"/>
      <c r="L110" s="50"/>
      <c r="M110" s="50"/>
      <c r="N110" s="50"/>
      <c r="O110" s="50"/>
      <c r="P110" s="50"/>
      <c r="Q110" s="50"/>
      <c r="R110" s="50"/>
      <c r="S110" s="50"/>
      <c r="T110" s="50"/>
      <c r="U110" s="50"/>
      <c r="V110" s="50"/>
      <c r="W110" s="50"/>
      <c r="X110" s="50"/>
      <c r="Y110" s="50"/>
      <c r="Z110" s="50"/>
    </row>
    <row r="111" ht="15.0" customHeight="1">
      <c r="A111" s="1174">
        <v>196208.0</v>
      </c>
      <c r="B111" s="1175">
        <v>0.05</v>
      </c>
      <c r="C111" s="1175">
        <v>4.55</v>
      </c>
      <c r="D111" s="1175">
        <v>0.04</v>
      </c>
      <c r="E111" s="1177">
        <v>3.82</v>
      </c>
      <c r="F111" s="50"/>
      <c r="G111" s="50"/>
      <c r="H111" s="50"/>
      <c r="I111" s="50"/>
      <c r="J111" s="50"/>
      <c r="K111" s="50"/>
      <c r="L111" s="50"/>
      <c r="M111" s="50"/>
      <c r="N111" s="50"/>
      <c r="O111" s="50"/>
      <c r="P111" s="50"/>
      <c r="Q111" s="50"/>
      <c r="R111" s="50"/>
      <c r="S111" s="50"/>
      <c r="T111" s="50"/>
      <c r="U111" s="50"/>
      <c r="V111" s="50"/>
      <c r="W111" s="50"/>
      <c r="X111" s="50"/>
      <c r="Y111" s="50"/>
      <c r="Z111" s="50"/>
    </row>
    <row r="112" ht="15.0" customHeight="1">
      <c r="A112" s="1170">
        <v>196209.0</v>
      </c>
      <c r="B112" s="1171">
        <v>0.05</v>
      </c>
      <c r="C112" s="1171">
        <v>5.85</v>
      </c>
      <c r="D112" s="1171">
        <v>0.6</v>
      </c>
      <c r="E112" s="1178">
        <v>4.44</v>
      </c>
      <c r="F112" s="50"/>
      <c r="G112" s="50"/>
      <c r="H112" s="50"/>
      <c r="I112" s="50"/>
      <c r="J112" s="50"/>
      <c r="K112" s="50"/>
      <c r="L112" s="50"/>
      <c r="M112" s="50"/>
      <c r="N112" s="50"/>
      <c r="O112" s="50"/>
      <c r="P112" s="50"/>
      <c r="Q112" s="50"/>
      <c r="R112" s="50"/>
      <c r="S112" s="50"/>
      <c r="T112" s="50"/>
      <c r="U112" s="50"/>
      <c r="V112" s="50"/>
      <c r="W112" s="50"/>
      <c r="X112" s="50"/>
      <c r="Y112" s="50"/>
      <c r="Z112" s="50"/>
    </row>
    <row r="113" ht="15.0" customHeight="1">
      <c r="A113" s="1174">
        <v>196210.0</v>
      </c>
      <c r="B113" s="1175">
        <v>0.05</v>
      </c>
      <c r="C113" s="1175">
        <v>6.01</v>
      </c>
      <c r="D113" s="1175">
        <v>0.31</v>
      </c>
      <c r="E113" s="1177">
        <v>4.76</v>
      </c>
      <c r="F113" s="50"/>
      <c r="G113" s="50"/>
      <c r="H113" s="50"/>
      <c r="I113" s="50"/>
      <c r="J113" s="50"/>
      <c r="K113" s="50"/>
      <c r="L113" s="50"/>
      <c r="M113" s="50"/>
      <c r="N113" s="50"/>
      <c r="O113" s="50"/>
      <c r="P113" s="50"/>
      <c r="Q113" s="50"/>
      <c r="R113" s="50"/>
      <c r="S113" s="50"/>
      <c r="T113" s="50"/>
      <c r="U113" s="50"/>
      <c r="V113" s="50"/>
      <c r="W113" s="50"/>
      <c r="X113" s="50"/>
      <c r="Y113" s="50"/>
      <c r="Z113" s="50"/>
    </row>
    <row r="114" ht="15.0" customHeight="1">
      <c r="A114" s="1170">
        <v>196211.0</v>
      </c>
      <c r="B114" s="1171">
        <v>0.05</v>
      </c>
      <c r="C114" s="1171">
        <v>6.15</v>
      </c>
      <c r="D114" s="1171">
        <v>0.65</v>
      </c>
      <c r="E114" s="1178">
        <v>5.45</v>
      </c>
      <c r="F114" s="50"/>
      <c r="G114" s="50"/>
      <c r="H114" s="50"/>
      <c r="I114" s="50"/>
      <c r="J114" s="50"/>
      <c r="K114" s="50"/>
      <c r="L114" s="50"/>
      <c r="M114" s="50"/>
      <c r="N114" s="50"/>
      <c r="O114" s="50"/>
      <c r="P114" s="50"/>
      <c r="Q114" s="50"/>
      <c r="R114" s="50"/>
      <c r="S114" s="50"/>
      <c r="T114" s="50"/>
      <c r="U114" s="50"/>
      <c r="V114" s="50"/>
      <c r="W114" s="50"/>
      <c r="X114" s="50"/>
      <c r="Y114" s="50"/>
      <c r="Z114" s="50"/>
    </row>
    <row r="115" ht="15.0" customHeight="1">
      <c r="A115" s="1174">
        <v>196212.0</v>
      </c>
      <c r="B115" s="1175">
        <v>0.05</v>
      </c>
      <c r="C115" s="1175">
        <v>6.3</v>
      </c>
      <c r="D115" s="1175">
        <v>0.81</v>
      </c>
      <c r="E115" s="1177">
        <v>6.3</v>
      </c>
      <c r="F115" s="50"/>
      <c r="G115" s="50"/>
      <c r="H115" s="50"/>
      <c r="I115" s="50"/>
      <c r="J115" s="50"/>
      <c r="K115" s="50"/>
      <c r="L115" s="50"/>
      <c r="M115" s="50"/>
      <c r="N115" s="50"/>
      <c r="O115" s="50"/>
      <c r="P115" s="50"/>
      <c r="Q115" s="50"/>
      <c r="R115" s="50"/>
      <c r="S115" s="50"/>
      <c r="T115" s="50"/>
      <c r="U115" s="50"/>
      <c r="V115" s="50"/>
      <c r="W115" s="50"/>
      <c r="X115" s="50"/>
      <c r="Y115" s="50"/>
      <c r="Z115" s="50"/>
    </row>
    <row r="116" ht="15.0" customHeight="1">
      <c r="A116" s="1170">
        <v>196301.0</v>
      </c>
      <c r="B116" s="1171">
        <v>0.05</v>
      </c>
      <c r="C116" s="1171">
        <v>9.79</v>
      </c>
      <c r="D116" s="1171">
        <v>3.74</v>
      </c>
      <c r="E116" s="1178">
        <v>3.74</v>
      </c>
      <c r="F116" s="50"/>
      <c r="G116" s="50"/>
      <c r="H116" s="50"/>
      <c r="I116" s="50"/>
      <c r="J116" s="50"/>
      <c r="K116" s="50"/>
      <c r="L116" s="50"/>
      <c r="M116" s="50"/>
      <c r="N116" s="50"/>
      <c r="O116" s="50"/>
      <c r="P116" s="50"/>
      <c r="Q116" s="50"/>
      <c r="R116" s="50"/>
      <c r="S116" s="50"/>
      <c r="T116" s="50"/>
      <c r="U116" s="50"/>
      <c r="V116" s="50"/>
      <c r="W116" s="50"/>
      <c r="X116" s="50"/>
      <c r="Y116" s="50"/>
      <c r="Z116" s="50"/>
    </row>
    <row r="117" ht="15.0" customHeight="1">
      <c r="A117" s="1174">
        <v>196302.0</v>
      </c>
      <c r="B117" s="1175">
        <v>0.05</v>
      </c>
      <c r="C117" s="1175">
        <v>16.34</v>
      </c>
      <c r="D117" s="1175">
        <v>6.06</v>
      </c>
      <c r="E117" s="1177">
        <v>10.03</v>
      </c>
      <c r="F117" s="50"/>
      <c r="G117" s="50"/>
      <c r="H117" s="50"/>
      <c r="I117" s="50"/>
      <c r="J117" s="50"/>
      <c r="K117" s="50"/>
      <c r="L117" s="50"/>
      <c r="M117" s="50"/>
      <c r="N117" s="50"/>
      <c r="O117" s="50"/>
      <c r="P117" s="50"/>
      <c r="Q117" s="50"/>
      <c r="R117" s="50"/>
      <c r="S117" s="50"/>
      <c r="T117" s="50"/>
      <c r="U117" s="50"/>
      <c r="V117" s="50"/>
      <c r="W117" s="50"/>
      <c r="X117" s="50"/>
      <c r="Y117" s="50"/>
      <c r="Z117" s="50"/>
    </row>
    <row r="118" ht="15.0" customHeight="1">
      <c r="A118" s="1170">
        <v>196303.0</v>
      </c>
      <c r="B118" s="1171">
        <v>0.06</v>
      </c>
      <c r="C118" s="1171">
        <v>21.29</v>
      </c>
      <c r="D118" s="1171">
        <v>5.18</v>
      </c>
      <c r="E118" s="1178">
        <v>15.73</v>
      </c>
      <c r="F118" s="50"/>
      <c r="G118" s="50"/>
      <c r="H118" s="50"/>
      <c r="I118" s="50"/>
      <c r="J118" s="50"/>
      <c r="K118" s="50"/>
      <c r="L118" s="50"/>
      <c r="M118" s="50"/>
      <c r="N118" s="50"/>
      <c r="O118" s="50"/>
      <c r="P118" s="50"/>
      <c r="Q118" s="50"/>
      <c r="R118" s="50"/>
      <c r="S118" s="50"/>
      <c r="T118" s="50"/>
      <c r="U118" s="50"/>
      <c r="V118" s="50"/>
      <c r="W118" s="50"/>
      <c r="X118" s="50"/>
      <c r="Y118" s="50"/>
      <c r="Z118" s="50"/>
    </row>
    <row r="119" ht="15.0" customHeight="1">
      <c r="A119" s="1174">
        <v>196304.0</v>
      </c>
      <c r="B119" s="1175">
        <v>0.06</v>
      </c>
      <c r="C119" s="1175">
        <v>25.08</v>
      </c>
      <c r="D119" s="1175">
        <v>4.34</v>
      </c>
      <c r="E119" s="1177">
        <v>20.75</v>
      </c>
      <c r="F119" s="50"/>
      <c r="G119" s="50"/>
      <c r="H119" s="50"/>
      <c r="I119" s="50"/>
      <c r="J119" s="50"/>
      <c r="K119" s="50"/>
      <c r="L119" s="50"/>
      <c r="M119" s="50"/>
      <c r="N119" s="50"/>
      <c r="O119" s="50"/>
      <c r="P119" s="50"/>
      <c r="Q119" s="50"/>
      <c r="R119" s="50"/>
      <c r="S119" s="50"/>
      <c r="T119" s="50"/>
      <c r="U119" s="50"/>
      <c r="V119" s="50"/>
      <c r="W119" s="50"/>
      <c r="X119" s="50"/>
      <c r="Y119" s="50"/>
      <c r="Z119" s="50"/>
    </row>
    <row r="120" ht="15.0" customHeight="1">
      <c r="A120" s="1170">
        <v>196305.0</v>
      </c>
      <c r="B120" s="1171">
        <v>0.06</v>
      </c>
      <c r="C120" s="1171">
        <v>26.52</v>
      </c>
      <c r="D120" s="1171">
        <v>1.24</v>
      </c>
      <c r="E120" s="1178">
        <v>22.25</v>
      </c>
      <c r="F120" s="50"/>
      <c r="G120" s="50"/>
      <c r="H120" s="50"/>
      <c r="I120" s="50"/>
      <c r="J120" s="50"/>
      <c r="K120" s="50"/>
      <c r="L120" s="50"/>
      <c r="M120" s="50"/>
      <c r="N120" s="50"/>
      <c r="O120" s="50"/>
      <c r="P120" s="50"/>
      <c r="Q120" s="50"/>
      <c r="R120" s="50"/>
      <c r="S120" s="50"/>
      <c r="T120" s="50"/>
      <c r="U120" s="50"/>
      <c r="V120" s="50"/>
      <c r="W120" s="50"/>
      <c r="X120" s="50"/>
      <c r="Y120" s="50"/>
      <c r="Z120" s="50"/>
    </row>
    <row r="121" ht="15.0" customHeight="1">
      <c r="A121" s="1174">
        <v>196306.0</v>
      </c>
      <c r="B121" s="1175">
        <v>0.06</v>
      </c>
      <c r="C121" s="1175">
        <v>29.24</v>
      </c>
      <c r="D121" s="1175">
        <v>2.22</v>
      </c>
      <c r="E121" s="1177">
        <v>24.97</v>
      </c>
      <c r="F121" s="50"/>
      <c r="G121" s="50"/>
      <c r="H121" s="50"/>
      <c r="I121" s="50"/>
      <c r="J121" s="50"/>
      <c r="K121" s="50"/>
      <c r="L121" s="50"/>
      <c r="M121" s="50"/>
      <c r="N121" s="50"/>
      <c r="O121" s="50"/>
      <c r="P121" s="50"/>
      <c r="Q121" s="50"/>
      <c r="R121" s="50"/>
      <c r="S121" s="50"/>
      <c r="T121" s="50"/>
      <c r="U121" s="50"/>
      <c r="V121" s="50"/>
      <c r="W121" s="50"/>
      <c r="X121" s="50"/>
      <c r="Y121" s="50"/>
      <c r="Z121" s="50"/>
    </row>
    <row r="122" ht="15.0" customHeight="1">
      <c r="A122" s="1170">
        <v>196307.0</v>
      </c>
      <c r="B122" s="1171">
        <v>0.06</v>
      </c>
      <c r="C122" s="1171">
        <v>28.99</v>
      </c>
      <c r="D122" s="1171">
        <v>0.77</v>
      </c>
      <c r="E122" s="1178">
        <v>25.93</v>
      </c>
      <c r="F122" s="50"/>
      <c r="G122" s="50"/>
      <c r="H122" s="50"/>
      <c r="I122" s="50"/>
      <c r="J122" s="50"/>
      <c r="K122" s="50"/>
      <c r="L122" s="50"/>
      <c r="M122" s="50"/>
      <c r="N122" s="50"/>
      <c r="O122" s="50"/>
      <c r="P122" s="50"/>
      <c r="Q122" s="50"/>
      <c r="R122" s="50"/>
      <c r="S122" s="50"/>
      <c r="T122" s="50"/>
      <c r="U122" s="50"/>
      <c r="V122" s="50"/>
      <c r="W122" s="50"/>
      <c r="X122" s="50"/>
      <c r="Y122" s="50"/>
      <c r="Z122" s="50"/>
    </row>
    <row r="123" ht="15.0" customHeight="1">
      <c r="A123" s="1174">
        <v>196308.0</v>
      </c>
      <c r="B123" s="1175">
        <v>0.06</v>
      </c>
      <c r="C123" s="1175">
        <v>29.28</v>
      </c>
      <c r="D123" s="1175">
        <v>0.26</v>
      </c>
      <c r="E123" s="1177">
        <v>26.25</v>
      </c>
      <c r="F123" s="50"/>
      <c r="G123" s="50"/>
      <c r="H123" s="50"/>
      <c r="I123" s="50"/>
      <c r="J123" s="50"/>
      <c r="K123" s="50"/>
      <c r="L123" s="50"/>
      <c r="M123" s="50"/>
      <c r="N123" s="50"/>
      <c r="O123" s="50"/>
      <c r="P123" s="50"/>
      <c r="Q123" s="50"/>
      <c r="R123" s="50"/>
      <c r="S123" s="50"/>
      <c r="T123" s="50"/>
      <c r="U123" s="50"/>
      <c r="V123" s="50"/>
      <c r="W123" s="50"/>
      <c r="X123" s="50"/>
      <c r="Y123" s="50"/>
      <c r="Z123" s="50"/>
    </row>
    <row r="124" ht="15.0" customHeight="1">
      <c r="A124" s="1170">
        <v>196309.0</v>
      </c>
      <c r="B124" s="1171">
        <v>0.06</v>
      </c>
      <c r="C124" s="1171">
        <v>29.83</v>
      </c>
      <c r="D124" s="1171">
        <v>1.03</v>
      </c>
      <c r="E124" s="1178">
        <v>27.56</v>
      </c>
      <c r="F124" s="50"/>
      <c r="G124" s="50"/>
      <c r="H124" s="50"/>
      <c r="I124" s="50"/>
      <c r="J124" s="50"/>
      <c r="K124" s="50"/>
      <c r="L124" s="50"/>
      <c r="M124" s="50"/>
      <c r="N124" s="50"/>
      <c r="O124" s="50"/>
      <c r="P124" s="50"/>
      <c r="Q124" s="50"/>
      <c r="R124" s="50"/>
      <c r="S124" s="50"/>
      <c r="T124" s="50"/>
      <c r="U124" s="50"/>
      <c r="V124" s="50"/>
      <c r="W124" s="50"/>
      <c r="X124" s="50"/>
      <c r="Y124" s="50"/>
      <c r="Z124" s="50"/>
    </row>
    <row r="125" ht="15.0" customHeight="1">
      <c r="A125" s="1174">
        <v>196310.0</v>
      </c>
      <c r="B125" s="1175">
        <v>0.06</v>
      </c>
      <c r="C125" s="1175">
        <v>31.55</v>
      </c>
      <c r="D125" s="1175">
        <v>1.64</v>
      </c>
      <c r="E125" s="1177">
        <v>29.65</v>
      </c>
      <c r="F125" s="50"/>
      <c r="G125" s="50"/>
      <c r="H125" s="50"/>
      <c r="I125" s="50"/>
      <c r="J125" s="50"/>
      <c r="K125" s="50"/>
      <c r="L125" s="50"/>
      <c r="M125" s="50"/>
      <c r="N125" s="50"/>
      <c r="O125" s="50"/>
      <c r="P125" s="50"/>
      <c r="Q125" s="50"/>
      <c r="R125" s="50"/>
      <c r="S125" s="50"/>
      <c r="T125" s="50"/>
      <c r="U125" s="50"/>
      <c r="V125" s="50"/>
      <c r="W125" s="50"/>
      <c r="X125" s="50"/>
      <c r="Y125" s="50"/>
      <c r="Z125" s="50"/>
    </row>
    <row r="126" ht="15.0" customHeight="1">
      <c r="A126" s="1170">
        <v>196311.0</v>
      </c>
      <c r="B126" s="1171">
        <v>0.06</v>
      </c>
      <c r="C126" s="1171">
        <v>33.44</v>
      </c>
      <c r="D126" s="1171">
        <v>2.1</v>
      </c>
      <c r="E126" s="1178">
        <v>32.37</v>
      </c>
      <c r="F126" s="50"/>
      <c r="G126" s="50"/>
      <c r="H126" s="50"/>
      <c r="I126" s="50"/>
      <c r="J126" s="50"/>
      <c r="K126" s="50"/>
      <c r="L126" s="50"/>
      <c r="M126" s="50"/>
      <c r="N126" s="50"/>
      <c r="O126" s="50"/>
      <c r="P126" s="50"/>
      <c r="Q126" s="50"/>
      <c r="R126" s="50"/>
      <c r="S126" s="50"/>
      <c r="T126" s="50"/>
      <c r="U126" s="50"/>
      <c r="V126" s="50"/>
      <c r="W126" s="50"/>
      <c r="X126" s="50"/>
      <c r="Y126" s="50"/>
      <c r="Z126" s="50"/>
    </row>
    <row r="127" ht="15.0" customHeight="1">
      <c r="A127" s="1174">
        <v>196312.0</v>
      </c>
      <c r="B127" s="1175">
        <v>0.06</v>
      </c>
      <c r="C127" s="1175">
        <v>33.6</v>
      </c>
      <c r="D127" s="1175">
        <v>0.93</v>
      </c>
      <c r="E127" s="1177">
        <v>33.6</v>
      </c>
      <c r="F127" s="50"/>
      <c r="G127" s="50"/>
      <c r="H127" s="50"/>
      <c r="I127" s="50"/>
      <c r="J127" s="50"/>
      <c r="K127" s="50"/>
      <c r="L127" s="50"/>
      <c r="M127" s="50"/>
      <c r="N127" s="50"/>
      <c r="O127" s="50"/>
      <c r="P127" s="50"/>
      <c r="Q127" s="50"/>
      <c r="R127" s="50"/>
      <c r="S127" s="50"/>
      <c r="T127" s="50"/>
      <c r="U127" s="50"/>
      <c r="V127" s="50"/>
      <c r="W127" s="50"/>
      <c r="X127" s="50"/>
      <c r="Y127" s="50"/>
      <c r="Z127" s="50"/>
    </row>
    <row r="128" ht="15.0" customHeight="1">
      <c r="A128" s="1170">
        <v>196401.0</v>
      </c>
      <c r="B128" s="1171">
        <v>0.07</v>
      </c>
      <c r="C128" s="1171">
        <v>30.67</v>
      </c>
      <c r="D128" s="1171">
        <v>1.46</v>
      </c>
      <c r="E128" s="1178">
        <v>1.46</v>
      </c>
      <c r="F128" s="50"/>
      <c r="G128" s="50"/>
      <c r="H128" s="50"/>
      <c r="I128" s="50"/>
      <c r="J128" s="50"/>
      <c r="K128" s="50"/>
      <c r="L128" s="50"/>
      <c r="M128" s="50"/>
      <c r="N128" s="50"/>
      <c r="O128" s="50"/>
      <c r="P128" s="50"/>
      <c r="Q128" s="50"/>
      <c r="R128" s="50"/>
      <c r="S128" s="50"/>
      <c r="T128" s="50"/>
      <c r="U128" s="50"/>
      <c r="V128" s="50"/>
      <c r="W128" s="50"/>
      <c r="X128" s="50"/>
      <c r="Y128" s="50"/>
      <c r="Z128" s="50"/>
    </row>
    <row r="129" ht="15.0" customHeight="1">
      <c r="A129" s="1174">
        <v>196402.0</v>
      </c>
      <c r="B129" s="1175">
        <v>0.07</v>
      </c>
      <c r="C129" s="1175">
        <v>23.88</v>
      </c>
      <c r="D129" s="1175">
        <v>0.55</v>
      </c>
      <c r="E129" s="1177">
        <v>2.02</v>
      </c>
      <c r="F129" s="50"/>
      <c r="G129" s="50"/>
      <c r="H129" s="50"/>
      <c r="I129" s="50"/>
      <c r="J129" s="50"/>
      <c r="K129" s="50"/>
      <c r="L129" s="50"/>
      <c r="M129" s="50"/>
      <c r="N129" s="50"/>
      <c r="O129" s="50"/>
      <c r="P129" s="50"/>
      <c r="Q129" s="50"/>
      <c r="R129" s="50"/>
      <c r="S129" s="50"/>
      <c r="T129" s="50"/>
      <c r="U129" s="50"/>
      <c r="V129" s="50"/>
      <c r="W129" s="50"/>
      <c r="X129" s="50"/>
      <c r="Y129" s="50"/>
      <c r="Z129" s="50"/>
    </row>
    <row r="130" ht="15.0" customHeight="1">
      <c r="A130" s="1170">
        <v>196403.0</v>
      </c>
      <c r="B130" s="1171">
        <v>0.07</v>
      </c>
      <c r="C130" s="1171">
        <v>20.51</v>
      </c>
      <c r="D130" s="1171">
        <v>2.32</v>
      </c>
      <c r="E130" s="1178">
        <v>4.39</v>
      </c>
      <c r="F130" s="50"/>
      <c r="G130" s="50"/>
      <c r="H130" s="50"/>
      <c r="I130" s="50"/>
      <c r="J130" s="50"/>
      <c r="K130" s="50"/>
      <c r="L130" s="50"/>
      <c r="M130" s="50"/>
      <c r="N130" s="50"/>
      <c r="O130" s="50"/>
      <c r="P130" s="50"/>
      <c r="Q130" s="50"/>
      <c r="R130" s="50"/>
      <c r="S130" s="50"/>
      <c r="T130" s="50"/>
      <c r="U130" s="50"/>
      <c r="V130" s="50"/>
      <c r="W130" s="50"/>
      <c r="X130" s="50"/>
      <c r="Y130" s="50"/>
      <c r="Z130" s="50"/>
    </row>
    <row r="131" ht="15.0" customHeight="1">
      <c r="A131" s="1174">
        <v>196404.0</v>
      </c>
      <c r="B131" s="1175">
        <v>0.07</v>
      </c>
      <c r="C131" s="1175">
        <v>18.18</v>
      </c>
      <c r="D131" s="1175">
        <v>2.32</v>
      </c>
      <c r="E131" s="1177">
        <v>6.81</v>
      </c>
      <c r="F131" s="50"/>
      <c r="G131" s="50"/>
      <c r="H131" s="50"/>
      <c r="I131" s="50"/>
      <c r="J131" s="50"/>
      <c r="K131" s="50"/>
      <c r="L131" s="50"/>
      <c r="M131" s="50"/>
      <c r="N131" s="50"/>
      <c r="O131" s="50"/>
      <c r="P131" s="50"/>
      <c r="Q131" s="50"/>
      <c r="R131" s="50"/>
      <c r="S131" s="50"/>
      <c r="T131" s="50"/>
      <c r="U131" s="50"/>
      <c r="V131" s="50"/>
      <c r="W131" s="50"/>
      <c r="X131" s="50"/>
      <c r="Y131" s="50"/>
      <c r="Z131" s="50"/>
    </row>
    <row r="132" ht="15.0" customHeight="1">
      <c r="A132" s="1170">
        <v>196405.0</v>
      </c>
      <c r="B132" s="1171">
        <v>0.07</v>
      </c>
      <c r="C132" s="1171">
        <v>20.43</v>
      </c>
      <c r="D132" s="1171">
        <v>3.17</v>
      </c>
      <c r="E132" s="1178">
        <v>10.2</v>
      </c>
      <c r="F132" s="50"/>
      <c r="G132" s="50"/>
      <c r="H132" s="50"/>
      <c r="I132" s="50"/>
      <c r="J132" s="50"/>
      <c r="K132" s="50"/>
      <c r="L132" s="50"/>
      <c r="M132" s="50"/>
      <c r="N132" s="50"/>
      <c r="O132" s="50"/>
      <c r="P132" s="50"/>
      <c r="Q132" s="50"/>
      <c r="R132" s="50"/>
      <c r="S132" s="50"/>
      <c r="T132" s="50"/>
      <c r="U132" s="50"/>
      <c r="V132" s="50"/>
      <c r="W132" s="50"/>
      <c r="X132" s="50"/>
      <c r="Y132" s="50"/>
      <c r="Z132" s="50"/>
    </row>
    <row r="133" ht="15.0" customHeight="1">
      <c r="A133" s="1174">
        <v>196406.0</v>
      </c>
      <c r="B133" s="1175">
        <v>0.07</v>
      </c>
      <c r="C133" s="1175">
        <v>19.58</v>
      </c>
      <c r="D133" s="1175">
        <v>1.51</v>
      </c>
      <c r="E133" s="1177">
        <v>11.86</v>
      </c>
      <c r="F133" s="50"/>
      <c r="G133" s="50"/>
      <c r="H133" s="50"/>
      <c r="I133" s="50"/>
      <c r="J133" s="50"/>
      <c r="K133" s="50"/>
      <c r="L133" s="50"/>
      <c r="M133" s="50"/>
      <c r="N133" s="50"/>
      <c r="O133" s="50"/>
      <c r="P133" s="50"/>
      <c r="Q133" s="50"/>
      <c r="R133" s="50"/>
      <c r="S133" s="50"/>
      <c r="T133" s="50"/>
      <c r="U133" s="50"/>
      <c r="V133" s="50"/>
      <c r="W133" s="50"/>
      <c r="X133" s="50"/>
      <c r="Y133" s="50"/>
      <c r="Z133" s="50"/>
    </row>
    <row r="134" ht="15.0" customHeight="1">
      <c r="A134" s="1170">
        <v>196407.0</v>
      </c>
      <c r="B134" s="1171">
        <v>0.07</v>
      </c>
      <c r="C134" s="1171">
        <v>17.67</v>
      </c>
      <c r="D134" s="1171">
        <v>-0.84</v>
      </c>
      <c r="E134" s="1178">
        <v>10.92</v>
      </c>
      <c r="F134" s="50"/>
      <c r="G134" s="50"/>
      <c r="H134" s="50"/>
      <c r="I134" s="50"/>
      <c r="J134" s="50"/>
      <c r="K134" s="50"/>
      <c r="L134" s="50"/>
      <c r="M134" s="50"/>
      <c r="N134" s="50"/>
      <c r="O134" s="50"/>
      <c r="P134" s="50"/>
      <c r="Q134" s="50"/>
      <c r="R134" s="50"/>
      <c r="S134" s="50"/>
      <c r="T134" s="50"/>
      <c r="U134" s="50"/>
      <c r="V134" s="50"/>
      <c r="W134" s="50"/>
      <c r="X134" s="50"/>
      <c r="Y134" s="50"/>
      <c r="Z134" s="50"/>
    </row>
    <row r="135" ht="15.0" customHeight="1">
      <c r="A135" s="1174">
        <v>196408.0</v>
      </c>
      <c r="B135" s="1175">
        <v>0.07</v>
      </c>
      <c r="C135" s="1175">
        <v>15.63</v>
      </c>
      <c r="D135" s="1175">
        <v>-1.49</v>
      </c>
      <c r="E135" s="1177">
        <v>9.27</v>
      </c>
      <c r="F135" s="50"/>
      <c r="G135" s="50"/>
      <c r="H135" s="50"/>
      <c r="I135" s="50"/>
      <c r="J135" s="50"/>
      <c r="K135" s="50"/>
      <c r="L135" s="50"/>
      <c r="M135" s="50"/>
      <c r="N135" s="50"/>
      <c r="O135" s="50"/>
      <c r="P135" s="50"/>
      <c r="Q135" s="50"/>
      <c r="R135" s="50"/>
      <c r="S135" s="50"/>
      <c r="T135" s="50"/>
      <c r="U135" s="50"/>
      <c r="V135" s="50"/>
      <c r="W135" s="50"/>
      <c r="X135" s="50"/>
      <c r="Y135" s="50"/>
      <c r="Z135" s="50"/>
    </row>
    <row r="136" ht="15.0" customHeight="1">
      <c r="A136" s="1170">
        <v>196409.0</v>
      </c>
      <c r="B136" s="1171">
        <v>0.07</v>
      </c>
      <c r="C136" s="1171">
        <v>13.7</v>
      </c>
      <c r="D136" s="1171">
        <v>-0.65</v>
      </c>
      <c r="E136" s="1178">
        <v>8.56</v>
      </c>
      <c r="F136" s="50"/>
      <c r="G136" s="50"/>
      <c r="H136" s="50"/>
      <c r="I136" s="50"/>
      <c r="J136" s="50"/>
      <c r="K136" s="50"/>
      <c r="L136" s="50"/>
      <c r="M136" s="50"/>
      <c r="N136" s="50"/>
      <c r="O136" s="50"/>
      <c r="P136" s="50"/>
      <c r="Q136" s="50"/>
      <c r="R136" s="50"/>
      <c r="S136" s="50"/>
      <c r="T136" s="50"/>
      <c r="U136" s="50"/>
      <c r="V136" s="50"/>
      <c r="W136" s="50"/>
      <c r="X136" s="50"/>
      <c r="Y136" s="50"/>
      <c r="Z136" s="50"/>
    </row>
    <row r="137" ht="15.0" customHeight="1">
      <c r="A137" s="1174">
        <v>196410.0</v>
      </c>
      <c r="B137" s="1175">
        <v>0.07</v>
      </c>
      <c r="C137" s="1175">
        <v>11.01</v>
      </c>
      <c r="D137" s="1175">
        <v>-0.77</v>
      </c>
      <c r="E137" s="1177">
        <v>7.73</v>
      </c>
      <c r="F137" s="50"/>
      <c r="G137" s="50"/>
      <c r="H137" s="50"/>
      <c r="I137" s="50"/>
      <c r="J137" s="50"/>
      <c r="K137" s="50"/>
      <c r="L137" s="50"/>
      <c r="M137" s="50"/>
      <c r="N137" s="50"/>
      <c r="O137" s="50"/>
      <c r="P137" s="50"/>
      <c r="Q137" s="50"/>
      <c r="R137" s="50"/>
      <c r="S137" s="50"/>
      <c r="T137" s="50"/>
      <c r="U137" s="50"/>
      <c r="V137" s="50"/>
      <c r="W137" s="50"/>
      <c r="X137" s="50"/>
      <c r="Y137" s="50"/>
      <c r="Z137" s="50"/>
    </row>
    <row r="138" ht="15.0" customHeight="1">
      <c r="A138" s="1170">
        <v>196411.0</v>
      </c>
      <c r="B138" s="1171">
        <v>0.07</v>
      </c>
      <c r="C138" s="1171">
        <v>9.62</v>
      </c>
      <c r="D138" s="1171">
        <v>0.82</v>
      </c>
      <c r="E138" s="1178">
        <v>8.61</v>
      </c>
      <c r="F138" s="50"/>
      <c r="G138" s="50"/>
      <c r="H138" s="50"/>
      <c r="I138" s="50"/>
      <c r="J138" s="50"/>
      <c r="K138" s="50"/>
      <c r="L138" s="50"/>
      <c r="M138" s="50"/>
      <c r="N138" s="50"/>
      <c r="O138" s="50"/>
      <c r="P138" s="50"/>
      <c r="Q138" s="50"/>
      <c r="R138" s="50"/>
      <c r="S138" s="50"/>
      <c r="T138" s="50"/>
      <c r="U138" s="50"/>
      <c r="V138" s="50"/>
      <c r="W138" s="50"/>
      <c r="X138" s="50"/>
      <c r="Y138" s="50"/>
      <c r="Z138" s="50"/>
    </row>
    <row r="139" ht="15.0" customHeight="1">
      <c r="A139" s="1174">
        <v>196412.0</v>
      </c>
      <c r="B139" s="1175">
        <v>0.07</v>
      </c>
      <c r="C139" s="1175">
        <v>8.8</v>
      </c>
      <c r="D139" s="1175">
        <v>0.17</v>
      </c>
      <c r="E139" s="1177">
        <v>8.8</v>
      </c>
      <c r="F139" s="50"/>
      <c r="G139" s="50"/>
      <c r="H139" s="50"/>
      <c r="I139" s="50"/>
      <c r="J139" s="50"/>
      <c r="K139" s="50"/>
      <c r="L139" s="50"/>
      <c r="M139" s="50"/>
      <c r="N139" s="50"/>
      <c r="O139" s="50"/>
      <c r="P139" s="50"/>
      <c r="Q139" s="50"/>
      <c r="R139" s="50"/>
      <c r="S139" s="50"/>
      <c r="T139" s="50"/>
      <c r="U139" s="50"/>
      <c r="V139" s="50"/>
      <c r="W139" s="50"/>
      <c r="X139" s="50"/>
      <c r="Y139" s="50"/>
      <c r="Z139" s="50"/>
    </row>
    <row r="140" ht="15.0" customHeight="1">
      <c r="A140" s="1170">
        <v>196501.0</v>
      </c>
      <c r="B140" s="1171">
        <v>0.07</v>
      </c>
      <c r="C140" s="1171">
        <v>8.75</v>
      </c>
      <c r="D140" s="1171">
        <v>1.41</v>
      </c>
      <c r="E140" s="1178">
        <v>1.41</v>
      </c>
      <c r="F140" s="50"/>
      <c r="G140" s="50"/>
      <c r="H140" s="50"/>
      <c r="I140" s="50"/>
      <c r="J140" s="50"/>
      <c r="K140" s="50"/>
      <c r="L140" s="50"/>
      <c r="M140" s="50"/>
      <c r="N140" s="50"/>
      <c r="O140" s="50"/>
      <c r="P140" s="50"/>
      <c r="Q140" s="50"/>
      <c r="R140" s="50"/>
      <c r="S140" s="50"/>
      <c r="T140" s="50"/>
      <c r="U140" s="50"/>
      <c r="V140" s="50"/>
      <c r="W140" s="50"/>
      <c r="X140" s="50"/>
      <c r="Y140" s="50"/>
      <c r="Z140" s="50"/>
    </row>
    <row r="141" ht="15.0" customHeight="1">
      <c r="A141" s="1174">
        <v>196502.0</v>
      </c>
      <c r="B141" s="1175">
        <v>0.07</v>
      </c>
      <c r="C141" s="1175">
        <v>7.1</v>
      </c>
      <c r="D141" s="1175">
        <v>-0.97</v>
      </c>
      <c r="E141" s="1177">
        <v>0.43</v>
      </c>
      <c r="F141" s="50"/>
      <c r="G141" s="50"/>
      <c r="H141" s="50"/>
      <c r="I141" s="50"/>
      <c r="J141" s="50"/>
      <c r="K141" s="50"/>
      <c r="L141" s="50"/>
      <c r="M141" s="50"/>
      <c r="N141" s="50"/>
      <c r="O141" s="50"/>
      <c r="P141" s="50"/>
      <c r="Q141" s="50"/>
      <c r="R141" s="50"/>
      <c r="S141" s="50"/>
      <c r="T141" s="50"/>
      <c r="U141" s="50"/>
      <c r="V141" s="50"/>
      <c r="W141" s="50"/>
      <c r="X141" s="50"/>
      <c r="Y141" s="50"/>
      <c r="Z141" s="50"/>
    </row>
    <row r="142" ht="15.0" customHeight="1">
      <c r="A142" s="1170">
        <v>196503.0</v>
      </c>
      <c r="B142" s="1171">
        <v>0.07</v>
      </c>
      <c r="C142" s="1171">
        <v>6.16</v>
      </c>
      <c r="D142" s="1171">
        <v>1.42</v>
      </c>
      <c r="E142" s="1178">
        <v>1.85</v>
      </c>
      <c r="F142" s="50"/>
      <c r="G142" s="50"/>
      <c r="H142" s="50"/>
      <c r="I142" s="50"/>
      <c r="J142" s="50"/>
      <c r="K142" s="50"/>
      <c r="L142" s="50"/>
      <c r="M142" s="50"/>
      <c r="N142" s="50"/>
      <c r="O142" s="50"/>
      <c r="P142" s="50"/>
      <c r="Q142" s="50"/>
      <c r="R142" s="50"/>
      <c r="S142" s="50"/>
      <c r="T142" s="50"/>
      <c r="U142" s="50"/>
      <c r="V142" s="50"/>
      <c r="W142" s="50"/>
      <c r="X142" s="50"/>
      <c r="Y142" s="50"/>
      <c r="Z142" s="50"/>
    </row>
    <row r="143" ht="15.0" customHeight="1">
      <c r="A143" s="1174">
        <v>196504.0</v>
      </c>
      <c r="B143" s="1175">
        <v>0.07</v>
      </c>
      <c r="C143" s="1175">
        <v>5.57</v>
      </c>
      <c r="D143" s="1175">
        <v>1.75</v>
      </c>
      <c r="E143" s="1177">
        <v>3.64</v>
      </c>
      <c r="F143" s="50"/>
      <c r="G143" s="50"/>
      <c r="H143" s="50"/>
      <c r="I143" s="50"/>
      <c r="J143" s="50"/>
      <c r="K143" s="50"/>
      <c r="L143" s="50"/>
      <c r="M143" s="50"/>
      <c r="N143" s="50"/>
      <c r="O143" s="50"/>
      <c r="P143" s="50"/>
      <c r="Q143" s="50"/>
      <c r="R143" s="50"/>
      <c r="S143" s="50"/>
      <c r="T143" s="50"/>
      <c r="U143" s="50"/>
      <c r="V143" s="50"/>
      <c r="W143" s="50"/>
      <c r="X143" s="50"/>
      <c r="Y143" s="50"/>
      <c r="Z143" s="50"/>
    </row>
    <row r="144" ht="15.0" customHeight="1">
      <c r="A144" s="1170">
        <v>196505.0</v>
      </c>
      <c r="B144" s="1171">
        <v>0.07</v>
      </c>
      <c r="C144" s="1171">
        <v>3.6</v>
      </c>
      <c r="D144" s="1171">
        <v>1.25</v>
      </c>
      <c r="E144" s="1178">
        <v>4.93</v>
      </c>
      <c r="F144" s="50"/>
      <c r="G144" s="50"/>
      <c r="H144" s="50"/>
      <c r="I144" s="50"/>
      <c r="J144" s="50"/>
      <c r="K144" s="50"/>
      <c r="L144" s="50"/>
      <c r="M144" s="50"/>
      <c r="N144" s="50"/>
      <c r="O144" s="50"/>
      <c r="P144" s="50"/>
      <c r="Q144" s="50"/>
      <c r="R144" s="50"/>
      <c r="S144" s="50"/>
      <c r="T144" s="50"/>
      <c r="U144" s="50"/>
      <c r="V144" s="50"/>
      <c r="W144" s="50"/>
      <c r="X144" s="50"/>
      <c r="Y144" s="50"/>
      <c r="Z144" s="50"/>
    </row>
    <row r="145" ht="15.0" customHeight="1">
      <c r="A145" s="1174">
        <v>196506.0</v>
      </c>
      <c r="B145" s="1175">
        <v>0.08</v>
      </c>
      <c r="C145" s="1175">
        <v>3.61</v>
      </c>
      <c r="D145" s="1175">
        <v>1.52</v>
      </c>
      <c r="E145" s="1177">
        <v>6.53</v>
      </c>
      <c r="F145" s="50"/>
      <c r="G145" s="50"/>
      <c r="H145" s="50"/>
      <c r="I145" s="50"/>
      <c r="J145" s="50"/>
      <c r="K145" s="50"/>
      <c r="L145" s="50"/>
      <c r="M145" s="50"/>
      <c r="N145" s="50"/>
      <c r="O145" s="50"/>
      <c r="P145" s="50"/>
      <c r="Q145" s="50"/>
      <c r="R145" s="50"/>
      <c r="S145" s="50"/>
      <c r="T145" s="50"/>
      <c r="U145" s="50"/>
      <c r="V145" s="50"/>
      <c r="W145" s="50"/>
      <c r="X145" s="50"/>
      <c r="Y145" s="50"/>
      <c r="Z145" s="50"/>
    </row>
    <row r="146" ht="15.0" customHeight="1">
      <c r="A146" s="1170">
        <v>196507.0</v>
      </c>
      <c r="B146" s="1171">
        <v>0.08</v>
      </c>
      <c r="C146" s="1171">
        <v>4.57</v>
      </c>
      <c r="D146" s="1171">
        <v>0.08</v>
      </c>
      <c r="E146" s="1178">
        <v>6.61</v>
      </c>
      <c r="F146" s="50"/>
      <c r="G146" s="50"/>
      <c r="H146" s="50"/>
      <c r="I146" s="50"/>
      <c r="J146" s="50"/>
      <c r="K146" s="50"/>
      <c r="L146" s="50"/>
      <c r="M146" s="50"/>
      <c r="N146" s="50"/>
      <c r="O146" s="50"/>
      <c r="P146" s="50"/>
      <c r="Q146" s="50"/>
      <c r="R146" s="50"/>
      <c r="S146" s="50"/>
      <c r="T146" s="50"/>
      <c r="U146" s="50"/>
      <c r="V146" s="50"/>
      <c r="W146" s="50"/>
      <c r="X146" s="50"/>
      <c r="Y146" s="50"/>
      <c r="Z146" s="50"/>
    </row>
    <row r="147" ht="15.0" customHeight="1">
      <c r="A147" s="1174">
        <v>196508.0</v>
      </c>
      <c r="B147" s="1175">
        <v>0.08</v>
      </c>
      <c r="C147" s="1175">
        <v>6.37</v>
      </c>
      <c r="D147" s="1175">
        <v>0.21</v>
      </c>
      <c r="E147" s="1177">
        <v>6.83</v>
      </c>
      <c r="F147" s="50"/>
      <c r="G147" s="50"/>
      <c r="H147" s="50"/>
      <c r="I147" s="50"/>
      <c r="J147" s="50"/>
      <c r="K147" s="50"/>
      <c r="L147" s="50"/>
      <c r="M147" s="50"/>
      <c r="N147" s="50"/>
      <c r="O147" s="50"/>
      <c r="P147" s="50"/>
      <c r="Q147" s="50"/>
      <c r="R147" s="50"/>
      <c r="S147" s="50"/>
      <c r="T147" s="50"/>
      <c r="U147" s="50"/>
      <c r="V147" s="50"/>
      <c r="W147" s="50"/>
      <c r="X147" s="50"/>
      <c r="Y147" s="50"/>
      <c r="Z147" s="50"/>
    </row>
    <row r="148" ht="15.0" customHeight="1">
      <c r="A148" s="1170">
        <v>196509.0</v>
      </c>
      <c r="B148" s="1171">
        <v>0.08</v>
      </c>
      <c r="C148" s="1171">
        <v>8.05</v>
      </c>
      <c r="D148" s="1171">
        <v>0.92</v>
      </c>
      <c r="E148" s="1178">
        <v>7.81</v>
      </c>
      <c r="F148" s="50"/>
      <c r="G148" s="50"/>
      <c r="H148" s="50"/>
      <c r="I148" s="50"/>
      <c r="J148" s="50"/>
      <c r="K148" s="50"/>
      <c r="L148" s="50"/>
      <c r="M148" s="50"/>
      <c r="N148" s="50"/>
      <c r="O148" s="50"/>
      <c r="P148" s="50"/>
      <c r="Q148" s="50"/>
      <c r="R148" s="50"/>
      <c r="S148" s="50"/>
      <c r="T148" s="50"/>
      <c r="U148" s="50"/>
      <c r="V148" s="50"/>
      <c r="W148" s="50"/>
      <c r="X148" s="50"/>
      <c r="Y148" s="50"/>
      <c r="Z148" s="50"/>
    </row>
    <row r="149" ht="15.0" customHeight="1">
      <c r="A149" s="1174">
        <v>196510.0</v>
      </c>
      <c r="B149" s="1175">
        <v>0.08</v>
      </c>
      <c r="C149" s="1175">
        <v>11.23</v>
      </c>
      <c r="D149" s="1175">
        <v>2.16</v>
      </c>
      <c r="E149" s="1177">
        <v>10.14</v>
      </c>
      <c r="F149" s="50"/>
      <c r="G149" s="50"/>
      <c r="H149" s="50"/>
      <c r="I149" s="50"/>
      <c r="J149" s="50"/>
      <c r="K149" s="50"/>
      <c r="L149" s="50"/>
      <c r="M149" s="50"/>
      <c r="N149" s="50"/>
      <c r="O149" s="50"/>
      <c r="P149" s="50"/>
      <c r="Q149" s="50"/>
      <c r="R149" s="50"/>
      <c r="S149" s="50"/>
      <c r="T149" s="50"/>
      <c r="U149" s="50"/>
      <c r="V149" s="50"/>
      <c r="W149" s="50"/>
      <c r="X149" s="50"/>
      <c r="Y149" s="50"/>
      <c r="Z149" s="50"/>
    </row>
    <row r="150" ht="15.0" customHeight="1">
      <c r="A150" s="1170">
        <v>196511.0</v>
      </c>
      <c r="B150" s="1171">
        <v>0.08</v>
      </c>
      <c r="C150" s="1171">
        <v>11.86</v>
      </c>
      <c r="D150" s="1171">
        <v>1.4</v>
      </c>
      <c r="E150" s="1178">
        <v>11.67</v>
      </c>
      <c r="F150" s="50"/>
      <c r="G150" s="50"/>
      <c r="H150" s="50"/>
      <c r="I150" s="50"/>
      <c r="J150" s="50"/>
      <c r="K150" s="50"/>
      <c r="L150" s="50"/>
      <c r="M150" s="50"/>
      <c r="N150" s="50"/>
      <c r="O150" s="50"/>
      <c r="P150" s="50"/>
      <c r="Q150" s="50"/>
      <c r="R150" s="50"/>
      <c r="S150" s="50"/>
      <c r="T150" s="50"/>
      <c r="U150" s="50"/>
      <c r="V150" s="50"/>
      <c r="W150" s="50"/>
      <c r="X150" s="50"/>
      <c r="Y150" s="50"/>
      <c r="Z150" s="50"/>
    </row>
    <row r="151" ht="15.0" customHeight="1">
      <c r="A151" s="1174">
        <v>196512.0</v>
      </c>
      <c r="B151" s="1175">
        <v>0.08</v>
      </c>
      <c r="C151" s="1175">
        <v>14.44</v>
      </c>
      <c r="D151" s="1175">
        <v>2.48</v>
      </c>
      <c r="E151" s="1177">
        <v>14.44</v>
      </c>
      <c r="F151" s="50"/>
      <c r="G151" s="50"/>
      <c r="H151" s="50"/>
      <c r="I151" s="50"/>
      <c r="J151" s="50"/>
      <c r="K151" s="50"/>
      <c r="L151" s="50"/>
      <c r="M151" s="50"/>
      <c r="N151" s="50"/>
      <c r="O151" s="50"/>
      <c r="P151" s="50"/>
      <c r="Q151" s="50"/>
      <c r="R151" s="50"/>
      <c r="S151" s="50"/>
      <c r="T151" s="50"/>
      <c r="U151" s="50"/>
      <c r="V151" s="50"/>
      <c r="W151" s="50"/>
      <c r="X151" s="50"/>
      <c r="Y151" s="50"/>
      <c r="Z151" s="50"/>
    </row>
    <row r="152" ht="15.0" customHeight="1">
      <c r="A152" s="1170">
        <v>196601.0</v>
      </c>
      <c r="B152" s="1171">
        <v>0.08</v>
      </c>
      <c r="C152" s="1171">
        <v>14.3</v>
      </c>
      <c r="D152" s="1171">
        <v>1.29</v>
      </c>
      <c r="E152" s="1178">
        <v>1.29</v>
      </c>
      <c r="F152" s="50"/>
      <c r="G152" s="50"/>
      <c r="H152" s="50"/>
      <c r="I152" s="50"/>
      <c r="J152" s="50"/>
      <c r="K152" s="50"/>
      <c r="L152" s="50"/>
      <c r="M152" s="50"/>
      <c r="N152" s="50"/>
      <c r="O152" s="50"/>
      <c r="P152" s="50"/>
      <c r="Q152" s="50"/>
      <c r="R152" s="50"/>
      <c r="S152" s="50"/>
      <c r="T152" s="50"/>
      <c r="U152" s="50"/>
      <c r="V152" s="50"/>
      <c r="W152" s="50"/>
      <c r="X152" s="50"/>
      <c r="Y152" s="50"/>
      <c r="Z152" s="50"/>
    </row>
    <row r="153" ht="15.0" customHeight="1">
      <c r="A153" s="1174">
        <v>196602.0</v>
      </c>
      <c r="B153" s="1175">
        <v>0.08</v>
      </c>
      <c r="C153" s="1175">
        <v>16.9</v>
      </c>
      <c r="D153" s="1175">
        <v>1.28</v>
      </c>
      <c r="E153" s="1177">
        <v>2.59</v>
      </c>
      <c r="F153" s="50"/>
      <c r="G153" s="50"/>
      <c r="H153" s="50"/>
      <c r="I153" s="50"/>
      <c r="J153" s="50"/>
      <c r="K153" s="50"/>
      <c r="L153" s="50"/>
      <c r="M153" s="50"/>
      <c r="N153" s="50"/>
      <c r="O153" s="50"/>
      <c r="P153" s="50"/>
      <c r="Q153" s="50"/>
      <c r="R153" s="50"/>
      <c r="S153" s="50"/>
      <c r="T153" s="50"/>
      <c r="U153" s="50"/>
      <c r="V153" s="50"/>
      <c r="W153" s="50"/>
      <c r="X153" s="50"/>
      <c r="Y153" s="50"/>
      <c r="Z153" s="50"/>
    </row>
    <row r="154" ht="15.0" customHeight="1">
      <c r="A154" s="1170">
        <v>196603.0</v>
      </c>
      <c r="B154" s="1171">
        <v>0.09</v>
      </c>
      <c r="C154" s="1171">
        <v>18.09</v>
      </c>
      <c r="D154" s="1171">
        <v>2.45</v>
      </c>
      <c r="E154" s="1178">
        <v>5.1</v>
      </c>
      <c r="F154" s="50"/>
      <c r="G154" s="50"/>
      <c r="H154" s="50"/>
      <c r="I154" s="50"/>
      <c r="J154" s="50"/>
      <c r="K154" s="50"/>
      <c r="L154" s="50"/>
      <c r="M154" s="50"/>
      <c r="N154" s="50"/>
      <c r="O154" s="50"/>
      <c r="P154" s="50"/>
      <c r="Q154" s="50"/>
      <c r="R154" s="50"/>
      <c r="S154" s="50"/>
      <c r="T154" s="50"/>
      <c r="U154" s="50"/>
      <c r="V154" s="50"/>
      <c r="W154" s="50"/>
      <c r="X154" s="50"/>
      <c r="Y154" s="50"/>
      <c r="Z154" s="50"/>
    </row>
    <row r="155" ht="15.0" customHeight="1">
      <c r="A155" s="1174">
        <v>196604.0</v>
      </c>
      <c r="B155" s="1175">
        <v>0.09</v>
      </c>
      <c r="C155" s="1175">
        <v>19.51</v>
      </c>
      <c r="D155" s="1175">
        <v>2.98</v>
      </c>
      <c r="E155" s="1177">
        <v>8.23</v>
      </c>
      <c r="F155" s="50"/>
      <c r="G155" s="50"/>
      <c r="H155" s="50"/>
      <c r="I155" s="50"/>
      <c r="J155" s="50"/>
      <c r="K155" s="50"/>
      <c r="L155" s="50"/>
      <c r="M155" s="50"/>
      <c r="N155" s="50"/>
      <c r="O155" s="50"/>
      <c r="P155" s="50"/>
      <c r="Q155" s="50"/>
      <c r="R155" s="50"/>
      <c r="S155" s="50"/>
      <c r="T155" s="50"/>
      <c r="U155" s="50"/>
      <c r="V155" s="50"/>
      <c r="W155" s="50"/>
      <c r="X155" s="50"/>
      <c r="Y155" s="50"/>
      <c r="Z155" s="50"/>
    </row>
    <row r="156" ht="15.0" customHeight="1">
      <c r="A156" s="1170">
        <v>196605.0</v>
      </c>
      <c r="B156" s="1171">
        <v>0.09</v>
      </c>
      <c r="C156" s="1171">
        <v>19.42</v>
      </c>
      <c r="D156" s="1171">
        <v>1.17</v>
      </c>
      <c r="E156" s="1178">
        <v>9.5</v>
      </c>
      <c r="F156" s="50"/>
      <c r="G156" s="50"/>
      <c r="H156" s="50"/>
      <c r="I156" s="50"/>
      <c r="J156" s="50"/>
      <c r="K156" s="50"/>
      <c r="L156" s="50"/>
      <c r="M156" s="50"/>
      <c r="N156" s="50"/>
      <c r="O156" s="50"/>
      <c r="P156" s="50"/>
      <c r="Q156" s="50"/>
      <c r="R156" s="50"/>
      <c r="S156" s="50"/>
      <c r="T156" s="50"/>
      <c r="U156" s="50"/>
      <c r="V156" s="50"/>
      <c r="W156" s="50"/>
      <c r="X156" s="50"/>
      <c r="Y156" s="50"/>
      <c r="Z156" s="50"/>
    </row>
    <row r="157" ht="15.0" customHeight="1">
      <c r="A157" s="1174">
        <v>196606.0</v>
      </c>
      <c r="B157" s="1175">
        <v>0.09</v>
      </c>
      <c r="C157" s="1175">
        <v>17.56</v>
      </c>
      <c r="D157" s="1175">
        <v>-0.06</v>
      </c>
      <c r="E157" s="1177">
        <v>9.43</v>
      </c>
      <c r="F157" s="50"/>
      <c r="G157" s="50"/>
      <c r="H157" s="50"/>
      <c r="I157" s="50"/>
      <c r="J157" s="50"/>
      <c r="K157" s="50"/>
      <c r="L157" s="50"/>
      <c r="M157" s="50"/>
      <c r="N157" s="50"/>
      <c r="O157" s="50"/>
      <c r="P157" s="50"/>
      <c r="Q157" s="50"/>
      <c r="R157" s="50"/>
      <c r="S157" s="50"/>
      <c r="T157" s="50"/>
      <c r="U157" s="50"/>
      <c r="V157" s="50"/>
      <c r="W157" s="50"/>
      <c r="X157" s="50"/>
      <c r="Y157" s="50"/>
      <c r="Z157" s="50"/>
    </row>
    <row r="158" ht="15.0" customHeight="1">
      <c r="A158" s="1170">
        <v>196607.0</v>
      </c>
      <c r="B158" s="1171">
        <v>0.09</v>
      </c>
      <c r="C158" s="1171">
        <v>17.58</v>
      </c>
      <c r="D158" s="1171">
        <v>0.1</v>
      </c>
      <c r="E158" s="1178">
        <v>9.54</v>
      </c>
      <c r="F158" s="50"/>
      <c r="G158" s="50"/>
      <c r="H158" s="50"/>
      <c r="I158" s="50"/>
      <c r="J158" s="50"/>
      <c r="K158" s="50"/>
      <c r="L158" s="50"/>
      <c r="M158" s="50"/>
      <c r="N158" s="50"/>
      <c r="O158" s="50"/>
      <c r="P158" s="50"/>
      <c r="Q158" s="50"/>
      <c r="R158" s="50"/>
      <c r="S158" s="50"/>
      <c r="T158" s="50"/>
      <c r="U158" s="50"/>
      <c r="V158" s="50"/>
      <c r="W158" s="50"/>
      <c r="X158" s="50"/>
      <c r="Y158" s="50"/>
      <c r="Z158" s="50"/>
    </row>
    <row r="159" ht="15.0" customHeight="1">
      <c r="A159" s="1174">
        <v>196608.0</v>
      </c>
      <c r="B159" s="1175">
        <v>0.09</v>
      </c>
      <c r="C159" s="1175">
        <v>17.04</v>
      </c>
      <c r="D159" s="1175">
        <v>-0.26</v>
      </c>
      <c r="E159" s="1177">
        <v>9.26</v>
      </c>
      <c r="F159" s="50"/>
      <c r="G159" s="50"/>
      <c r="H159" s="50"/>
      <c r="I159" s="50"/>
      <c r="J159" s="50"/>
      <c r="K159" s="50"/>
      <c r="L159" s="50"/>
      <c r="M159" s="50"/>
      <c r="N159" s="50"/>
      <c r="O159" s="50"/>
      <c r="P159" s="50"/>
      <c r="Q159" s="50"/>
      <c r="R159" s="50"/>
      <c r="S159" s="50"/>
      <c r="T159" s="50"/>
      <c r="U159" s="50"/>
      <c r="V159" s="50"/>
      <c r="W159" s="50"/>
      <c r="X159" s="50"/>
      <c r="Y159" s="50"/>
      <c r="Z159" s="50"/>
    </row>
    <row r="160" ht="15.0" customHeight="1">
      <c r="A160" s="1170">
        <v>196609.0</v>
      </c>
      <c r="B160" s="1171">
        <v>0.09</v>
      </c>
      <c r="C160" s="1171">
        <v>17.24</v>
      </c>
      <c r="D160" s="1171">
        <v>1.09</v>
      </c>
      <c r="E160" s="1178">
        <v>10.45</v>
      </c>
      <c r="F160" s="50"/>
      <c r="G160" s="50"/>
      <c r="H160" s="50"/>
      <c r="I160" s="50"/>
      <c r="J160" s="50"/>
      <c r="K160" s="50"/>
      <c r="L160" s="50"/>
      <c r="M160" s="50"/>
      <c r="N160" s="50"/>
      <c r="O160" s="50"/>
      <c r="P160" s="50"/>
      <c r="Q160" s="50"/>
      <c r="R160" s="50"/>
      <c r="S160" s="50"/>
      <c r="T160" s="50"/>
      <c r="U160" s="50"/>
      <c r="V160" s="50"/>
      <c r="W160" s="50"/>
      <c r="X160" s="50"/>
      <c r="Y160" s="50"/>
      <c r="Z160" s="50"/>
    </row>
    <row r="161" ht="15.0" customHeight="1">
      <c r="A161" s="1174">
        <v>196610.0</v>
      </c>
      <c r="B161" s="1175">
        <v>0.09</v>
      </c>
      <c r="C161" s="1175">
        <v>16.0</v>
      </c>
      <c r="D161" s="1175">
        <v>1.08</v>
      </c>
      <c r="E161" s="1177">
        <v>11.64</v>
      </c>
      <c r="F161" s="50"/>
      <c r="G161" s="50"/>
      <c r="H161" s="50"/>
      <c r="I161" s="50"/>
      <c r="J161" s="50"/>
      <c r="K161" s="50"/>
      <c r="L161" s="50"/>
      <c r="M161" s="50"/>
      <c r="N161" s="50"/>
      <c r="O161" s="50"/>
      <c r="P161" s="50"/>
      <c r="Q161" s="50"/>
      <c r="R161" s="50"/>
      <c r="S161" s="50"/>
      <c r="T161" s="50"/>
      <c r="U161" s="50"/>
      <c r="V161" s="50"/>
      <c r="W161" s="50"/>
      <c r="X161" s="50"/>
      <c r="Y161" s="50"/>
      <c r="Z161" s="50"/>
    </row>
    <row r="162" ht="15.0" customHeight="1">
      <c r="A162" s="1170">
        <v>196611.0</v>
      </c>
      <c r="B162" s="1171">
        <v>0.09</v>
      </c>
      <c r="C162" s="1171">
        <v>14.7</v>
      </c>
      <c r="D162" s="1171">
        <v>0.26</v>
      </c>
      <c r="E162" s="1178">
        <v>11.93</v>
      </c>
      <c r="F162" s="50"/>
      <c r="G162" s="50"/>
      <c r="H162" s="50"/>
      <c r="I162" s="50"/>
      <c r="J162" s="50"/>
      <c r="K162" s="50"/>
      <c r="L162" s="50"/>
      <c r="M162" s="50"/>
      <c r="N162" s="50"/>
      <c r="O162" s="50"/>
      <c r="P162" s="50"/>
      <c r="Q162" s="50"/>
      <c r="R162" s="50"/>
      <c r="S162" s="50"/>
      <c r="T162" s="50"/>
      <c r="U162" s="50"/>
      <c r="V162" s="50"/>
      <c r="W162" s="50"/>
      <c r="X162" s="50"/>
      <c r="Y162" s="50"/>
      <c r="Z162" s="50"/>
    </row>
    <row r="163" ht="15.0" customHeight="1">
      <c r="A163" s="1174">
        <v>196612.0</v>
      </c>
      <c r="B163" s="1175">
        <v>0.09</v>
      </c>
      <c r="C163" s="1175">
        <v>12.86</v>
      </c>
      <c r="D163" s="1175">
        <v>0.84</v>
      </c>
      <c r="E163" s="1177">
        <v>12.86</v>
      </c>
      <c r="F163" s="50"/>
      <c r="G163" s="50"/>
      <c r="H163" s="50"/>
      <c r="I163" s="50"/>
      <c r="J163" s="50"/>
      <c r="K163" s="50"/>
      <c r="L163" s="50"/>
      <c r="M163" s="50"/>
      <c r="N163" s="50"/>
      <c r="O163" s="50"/>
      <c r="P163" s="50"/>
      <c r="Q163" s="50"/>
      <c r="R163" s="50"/>
      <c r="S163" s="50"/>
      <c r="T163" s="50"/>
      <c r="U163" s="50"/>
      <c r="V163" s="50"/>
      <c r="W163" s="50"/>
      <c r="X163" s="50"/>
      <c r="Y163" s="50"/>
      <c r="Z163" s="50"/>
    </row>
    <row r="164" ht="15.0" customHeight="1">
      <c r="A164" s="1170">
        <v>196701.0</v>
      </c>
      <c r="B164" s="1171">
        <v>0.09</v>
      </c>
      <c r="C164" s="1171">
        <v>12.01</v>
      </c>
      <c r="D164" s="1171">
        <v>0.52</v>
      </c>
      <c r="E164" s="1178">
        <v>0.52</v>
      </c>
      <c r="F164" s="50"/>
      <c r="G164" s="50"/>
      <c r="H164" s="50"/>
      <c r="I164" s="50"/>
      <c r="J164" s="50"/>
      <c r="K164" s="50"/>
      <c r="L164" s="50"/>
      <c r="M164" s="50"/>
      <c r="N164" s="50"/>
      <c r="O164" s="50"/>
      <c r="P164" s="50"/>
      <c r="Q164" s="50"/>
      <c r="R164" s="50"/>
      <c r="S164" s="50"/>
      <c r="T164" s="50"/>
      <c r="U164" s="50"/>
      <c r="V164" s="50"/>
      <c r="W164" s="50"/>
      <c r="X164" s="50"/>
      <c r="Y164" s="50"/>
      <c r="Z164" s="50"/>
    </row>
    <row r="165" ht="15.0" customHeight="1">
      <c r="A165" s="1174">
        <v>196702.0</v>
      </c>
      <c r="B165" s="1175">
        <v>0.09</v>
      </c>
      <c r="C165" s="1175">
        <v>11.09</v>
      </c>
      <c r="D165" s="1175">
        <v>0.45</v>
      </c>
      <c r="E165" s="1177">
        <v>0.98</v>
      </c>
      <c r="F165" s="50"/>
      <c r="G165" s="50"/>
      <c r="H165" s="50"/>
      <c r="I165" s="50"/>
      <c r="J165" s="50"/>
      <c r="K165" s="50"/>
      <c r="L165" s="50"/>
      <c r="M165" s="50"/>
      <c r="N165" s="50"/>
      <c r="O165" s="50"/>
      <c r="P165" s="50"/>
      <c r="Q165" s="50"/>
      <c r="R165" s="50"/>
      <c r="S165" s="50"/>
      <c r="T165" s="50"/>
      <c r="U165" s="50"/>
      <c r="V165" s="50"/>
      <c r="W165" s="50"/>
      <c r="X165" s="50"/>
      <c r="Y165" s="50"/>
      <c r="Z165" s="50"/>
    </row>
    <row r="166" ht="15.0" customHeight="1">
      <c r="A166" s="1170">
        <v>196703.0</v>
      </c>
      <c r="B166" s="1171">
        <v>0.09</v>
      </c>
      <c r="C166" s="1171">
        <v>9.62</v>
      </c>
      <c r="D166" s="1171">
        <v>1.09</v>
      </c>
      <c r="E166" s="1178">
        <v>2.08</v>
      </c>
      <c r="F166" s="50"/>
      <c r="G166" s="50"/>
      <c r="H166" s="50"/>
      <c r="I166" s="50"/>
      <c r="J166" s="50"/>
      <c r="K166" s="50"/>
      <c r="L166" s="50"/>
      <c r="M166" s="50"/>
      <c r="N166" s="50"/>
      <c r="O166" s="50"/>
      <c r="P166" s="50"/>
      <c r="Q166" s="50"/>
      <c r="R166" s="50"/>
      <c r="S166" s="50"/>
      <c r="T166" s="50"/>
      <c r="U166" s="50"/>
      <c r="V166" s="50"/>
      <c r="W166" s="50"/>
      <c r="X166" s="50"/>
      <c r="Y166" s="50"/>
      <c r="Z166" s="50"/>
    </row>
    <row r="167" ht="15.0" customHeight="1">
      <c r="A167" s="1174">
        <v>196704.0</v>
      </c>
      <c r="B167" s="1175">
        <v>0.09</v>
      </c>
      <c r="C167" s="1175">
        <v>6.87</v>
      </c>
      <c r="D167" s="1175">
        <v>0.39</v>
      </c>
      <c r="E167" s="1177">
        <v>2.48</v>
      </c>
      <c r="F167" s="50"/>
      <c r="G167" s="50"/>
      <c r="H167" s="50"/>
      <c r="I167" s="50"/>
      <c r="J167" s="50"/>
      <c r="K167" s="50"/>
      <c r="L167" s="50"/>
      <c r="M167" s="50"/>
      <c r="N167" s="50"/>
      <c r="O167" s="50"/>
      <c r="P167" s="50"/>
      <c r="Q167" s="50"/>
      <c r="R167" s="50"/>
      <c r="S167" s="50"/>
      <c r="T167" s="50"/>
      <c r="U167" s="50"/>
      <c r="V167" s="50"/>
      <c r="W167" s="50"/>
      <c r="X167" s="50"/>
      <c r="Y167" s="50"/>
      <c r="Z167" s="50"/>
    </row>
    <row r="168" ht="15.0" customHeight="1">
      <c r="A168" s="1170">
        <v>196705.0</v>
      </c>
      <c r="B168" s="1171">
        <v>0.09</v>
      </c>
      <c r="C168" s="1171">
        <v>6.3</v>
      </c>
      <c r="D168" s="1171">
        <v>0.63</v>
      </c>
      <c r="E168" s="1178">
        <v>3.13</v>
      </c>
      <c r="F168" s="50"/>
      <c r="G168" s="50"/>
      <c r="H168" s="50"/>
      <c r="I168" s="50"/>
      <c r="J168" s="50"/>
      <c r="K168" s="50"/>
      <c r="L168" s="50"/>
      <c r="M168" s="50"/>
      <c r="N168" s="50"/>
      <c r="O168" s="50"/>
      <c r="P168" s="50"/>
      <c r="Q168" s="50"/>
      <c r="R168" s="50"/>
      <c r="S168" s="50"/>
      <c r="T168" s="50"/>
      <c r="U168" s="50"/>
      <c r="V168" s="50"/>
      <c r="W168" s="50"/>
      <c r="X168" s="50"/>
      <c r="Y168" s="50"/>
      <c r="Z168" s="50"/>
    </row>
    <row r="169" ht="15.0" customHeight="1">
      <c r="A169" s="1174">
        <v>196706.0</v>
      </c>
      <c r="B169" s="1175">
        <v>0.1</v>
      </c>
      <c r="C169" s="1175">
        <v>8.24</v>
      </c>
      <c r="D169" s="1175">
        <v>1.76</v>
      </c>
      <c r="E169" s="1177">
        <v>4.95</v>
      </c>
      <c r="F169" s="50"/>
      <c r="G169" s="50"/>
      <c r="H169" s="50"/>
      <c r="I169" s="50"/>
      <c r="J169" s="50"/>
      <c r="K169" s="50"/>
      <c r="L169" s="50"/>
      <c r="M169" s="50"/>
      <c r="N169" s="50"/>
      <c r="O169" s="50"/>
      <c r="P169" s="50"/>
      <c r="Q169" s="50"/>
      <c r="R169" s="50"/>
      <c r="S169" s="50"/>
      <c r="T169" s="50"/>
      <c r="U169" s="50"/>
      <c r="V169" s="50"/>
      <c r="W169" s="50"/>
      <c r="X169" s="50"/>
      <c r="Y169" s="50"/>
      <c r="Z169" s="50"/>
    </row>
    <row r="170" ht="15.0" customHeight="1">
      <c r="A170" s="1170">
        <v>196707.0</v>
      </c>
      <c r="B170" s="1171">
        <v>0.1</v>
      </c>
      <c r="C170" s="1171">
        <v>8.3</v>
      </c>
      <c r="D170" s="1171">
        <v>0.15</v>
      </c>
      <c r="E170" s="1178">
        <v>5.11</v>
      </c>
      <c r="F170" s="50"/>
      <c r="G170" s="50"/>
      <c r="H170" s="50"/>
      <c r="I170" s="50"/>
      <c r="J170" s="50"/>
      <c r="K170" s="50"/>
      <c r="L170" s="50"/>
      <c r="M170" s="50"/>
      <c r="N170" s="50"/>
      <c r="O170" s="50"/>
      <c r="P170" s="50"/>
      <c r="Q170" s="50"/>
      <c r="R170" s="50"/>
      <c r="S170" s="50"/>
      <c r="T170" s="50"/>
      <c r="U170" s="50"/>
      <c r="V170" s="50"/>
      <c r="W170" s="50"/>
      <c r="X170" s="50"/>
      <c r="Y170" s="50"/>
      <c r="Z170" s="50"/>
    </row>
    <row r="171" ht="15.0" customHeight="1">
      <c r="A171" s="1174">
        <v>196708.0</v>
      </c>
      <c r="B171" s="1175">
        <v>0.1</v>
      </c>
      <c r="C171" s="1175">
        <v>8.4</v>
      </c>
      <c r="D171" s="1175">
        <v>-0.16</v>
      </c>
      <c r="E171" s="1177">
        <v>4.94</v>
      </c>
      <c r="F171" s="50"/>
      <c r="G171" s="50"/>
      <c r="H171" s="50"/>
      <c r="I171" s="50"/>
      <c r="J171" s="50"/>
      <c r="K171" s="50"/>
      <c r="L171" s="50"/>
      <c r="M171" s="50"/>
      <c r="N171" s="50"/>
      <c r="O171" s="50"/>
      <c r="P171" s="50"/>
      <c r="Q171" s="50"/>
      <c r="R171" s="50"/>
      <c r="S171" s="50"/>
      <c r="T171" s="50"/>
      <c r="U171" s="50"/>
      <c r="V171" s="50"/>
      <c r="W171" s="50"/>
      <c r="X171" s="50"/>
      <c r="Y171" s="50"/>
      <c r="Z171" s="50"/>
    </row>
    <row r="172" ht="15.0" customHeight="1">
      <c r="A172" s="1170">
        <v>196709.0</v>
      </c>
      <c r="B172" s="1171">
        <v>0.1</v>
      </c>
      <c r="C172" s="1171">
        <v>7.6</v>
      </c>
      <c r="D172" s="1171">
        <v>0.34</v>
      </c>
      <c r="E172" s="1178">
        <v>5.3</v>
      </c>
      <c r="F172" s="50"/>
      <c r="G172" s="50"/>
      <c r="H172" s="50"/>
      <c r="I172" s="50"/>
      <c r="J172" s="50"/>
      <c r="K172" s="50"/>
      <c r="L172" s="50"/>
      <c r="M172" s="50"/>
      <c r="N172" s="50"/>
      <c r="O172" s="50"/>
      <c r="P172" s="50"/>
      <c r="Q172" s="50"/>
      <c r="R172" s="50"/>
      <c r="S172" s="50"/>
      <c r="T172" s="50"/>
      <c r="U172" s="50"/>
      <c r="V172" s="50"/>
      <c r="W172" s="50"/>
      <c r="X172" s="50"/>
      <c r="Y172" s="50"/>
      <c r="Z172" s="50"/>
    </row>
    <row r="173" ht="15.0" customHeight="1">
      <c r="A173" s="1174">
        <v>196710.0</v>
      </c>
      <c r="B173" s="1175">
        <v>0.1</v>
      </c>
      <c r="C173" s="1175">
        <v>7.28</v>
      </c>
      <c r="D173" s="1175">
        <v>0.78</v>
      </c>
      <c r="E173" s="1177">
        <v>6.12</v>
      </c>
      <c r="F173" s="50"/>
      <c r="G173" s="50"/>
      <c r="H173" s="50"/>
      <c r="I173" s="50"/>
      <c r="J173" s="50"/>
      <c r="K173" s="50"/>
      <c r="L173" s="50"/>
      <c r="M173" s="50"/>
      <c r="N173" s="50"/>
      <c r="O173" s="50"/>
      <c r="P173" s="50"/>
      <c r="Q173" s="50"/>
      <c r="R173" s="50"/>
      <c r="S173" s="50"/>
      <c r="T173" s="50"/>
      <c r="U173" s="50"/>
      <c r="V173" s="50"/>
      <c r="W173" s="50"/>
      <c r="X173" s="50"/>
      <c r="Y173" s="50"/>
      <c r="Z173" s="50"/>
    </row>
    <row r="174" ht="15.0" customHeight="1">
      <c r="A174" s="1170">
        <v>196711.0</v>
      </c>
      <c r="B174" s="1171">
        <v>0.1</v>
      </c>
      <c r="C174" s="1171">
        <v>7.6</v>
      </c>
      <c r="D174" s="1171">
        <v>0.56</v>
      </c>
      <c r="E174" s="1178">
        <v>6.71</v>
      </c>
      <c r="F174" s="50"/>
      <c r="G174" s="50"/>
      <c r="H174" s="50"/>
      <c r="I174" s="50"/>
      <c r="J174" s="50"/>
      <c r="K174" s="50"/>
      <c r="L174" s="50"/>
      <c r="M174" s="50"/>
      <c r="N174" s="50"/>
      <c r="O174" s="50"/>
      <c r="P174" s="50"/>
      <c r="Q174" s="50"/>
      <c r="R174" s="50"/>
      <c r="S174" s="50"/>
      <c r="T174" s="50"/>
      <c r="U174" s="50"/>
      <c r="V174" s="50"/>
      <c r="W174" s="50"/>
      <c r="X174" s="50"/>
      <c r="Y174" s="50"/>
      <c r="Z174" s="50"/>
    </row>
    <row r="175" ht="15.0" customHeight="1">
      <c r="A175" s="1174">
        <v>196712.0</v>
      </c>
      <c r="B175" s="1175">
        <v>0.1</v>
      </c>
      <c r="C175" s="1175">
        <v>7.17</v>
      </c>
      <c r="D175" s="1175">
        <v>0.44</v>
      </c>
      <c r="E175" s="1177">
        <v>7.17</v>
      </c>
      <c r="F175" s="50"/>
      <c r="G175" s="50"/>
      <c r="H175" s="50"/>
      <c r="I175" s="50"/>
      <c r="J175" s="50"/>
      <c r="K175" s="50"/>
      <c r="L175" s="50"/>
      <c r="M175" s="50"/>
      <c r="N175" s="50"/>
      <c r="O175" s="50"/>
      <c r="P175" s="50"/>
      <c r="Q175" s="50"/>
      <c r="R175" s="50"/>
      <c r="S175" s="50"/>
      <c r="T175" s="50"/>
      <c r="U175" s="50"/>
      <c r="V175" s="50"/>
      <c r="W175" s="50"/>
      <c r="X175" s="50"/>
      <c r="Y175" s="50"/>
      <c r="Z175" s="50"/>
    </row>
    <row r="176" ht="15.0" customHeight="1">
      <c r="A176" s="1170">
        <v>196801.0</v>
      </c>
      <c r="B176" s="1171">
        <v>0.1</v>
      </c>
      <c r="C176" s="1171">
        <v>7.68</v>
      </c>
      <c r="D176" s="1171">
        <v>0.99</v>
      </c>
      <c r="E176" s="1178">
        <v>0.99</v>
      </c>
      <c r="F176" s="50"/>
      <c r="G176" s="50"/>
      <c r="H176" s="50"/>
      <c r="I176" s="50"/>
      <c r="J176" s="50"/>
      <c r="K176" s="50"/>
      <c r="L176" s="50"/>
      <c r="M176" s="50"/>
      <c r="N176" s="50"/>
      <c r="O176" s="50"/>
      <c r="P176" s="50"/>
      <c r="Q176" s="50"/>
      <c r="R176" s="50"/>
      <c r="S176" s="50"/>
      <c r="T176" s="50"/>
      <c r="U176" s="50"/>
      <c r="V176" s="50"/>
      <c r="W176" s="50"/>
      <c r="X176" s="50"/>
      <c r="Y176" s="50"/>
      <c r="Z176" s="50"/>
    </row>
    <row r="177" ht="15.0" customHeight="1">
      <c r="A177" s="1174">
        <v>196802.0</v>
      </c>
      <c r="B177" s="1175">
        <v>0.1</v>
      </c>
      <c r="C177" s="1175">
        <v>7.18</v>
      </c>
      <c r="D177" s="1175">
        <v>-0.01</v>
      </c>
      <c r="E177" s="1177">
        <v>0.99</v>
      </c>
      <c r="F177" s="50"/>
      <c r="G177" s="50"/>
      <c r="H177" s="50"/>
      <c r="I177" s="50"/>
      <c r="J177" s="50"/>
      <c r="K177" s="50"/>
      <c r="L177" s="50"/>
      <c r="M177" s="50"/>
      <c r="N177" s="50"/>
      <c r="O177" s="50"/>
      <c r="P177" s="50"/>
      <c r="Q177" s="50"/>
      <c r="R177" s="50"/>
      <c r="S177" s="50"/>
      <c r="T177" s="50"/>
      <c r="U177" s="50"/>
      <c r="V177" s="50"/>
      <c r="W177" s="50"/>
      <c r="X177" s="50"/>
      <c r="Y177" s="50"/>
      <c r="Z177" s="50"/>
    </row>
    <row r="178" ht="15.0" customHeight="1">
      <c r="A178" s="1170">
        <v>196803.0</v>
      </c>
      <c r="B178" s="1171">
        <v>0.1</v>
      </c>
      <c r="C178" s="1171">
        <v>7.14</v>
      </c>
      <c r="D178" s="1171">
        <v>1.05</v>
      </c>
      <c r="E178" s="1178">
        <v>2.05</v>
      </c>
      <c r="F178" s="50"/>
      <c r="G178" s="50"/>
      <c r="H178" s="50"/>
      <c r="I178" s="50"/>
      <c r="J178" s="50"/>
      <c r="K178" s="50"/>
      <c r="L178" s="50"/>
      <c r="M178" s="50"/>
      <c r="N178" s="50"/>
      <c r="O178" s="50"/>
      <c r="P178" s="50"/>
      <c r="Q178" s="50"/>
      <c r="R178" s="50"/>
      <c r="S178" s="50"/>
      <c r="T178" s="50"/>
      <c r="U178" s="50"/>
      <c r="V178" s="50"/>
      <c r="W178" s="50"/>
      <c r="X178" s="50"/>
      <c r="Y178" s="50"/>
      <c r="Z178" s="50"/>
    </row>
    <row r="179" ht="15.0" customHeight="1">
      <c r="A179" s="1174">
        <v>196804.0</v>
      </c>
      <c r="B179" s="1175">
        <v>0.1</v>
      </c>
      <c r="C179" s="1175">
        <v>8.48</v>
      </c>
      <c r="D179" s="1175">
        <v>1.64</v>
      </c>
      <c r="E179" s="1177">
        <v>3.73</v>
      </c>
      <c r="F179" s="50"/>
      <c r="G179" s="50"/>
      <c r="H179" s="50"/>
      <c r="I179" s="50"/>
      <c r="J179" s="50"/>
      <c r="K179" s="50"/>
      <c r="L179" s="50"/>
      <c r="M179" s="50"/>
      <c r="N179" s="50"/>
      <c r="O179" s="50"/>
      <c r="P179" s="50"/>
      <c r="Q179" s="50"/>
      <c r="R179" s="50"/>
      <c r="S179" s="50"/>
      <c r="T179" s="50"/>
      <c r="U179" s="50"/>
      <c r="V179" s="50"/>
      <c r="W179" s="50"/>
      <c r="X179" s="50"/>
      <c r="Y179" s="50"/>
      <c r="Z179" s="50"/>
    </row>
    <row r="180" ht="15.0" customHeight="1">
      <c r="A180" s="1170">
        <v>196805.0</v>
      </c>
      <c r="B180" s="1171">
        <v>0.1</v>
      </c>
      <c r="C180" s="1171">
        <v>8.52</v>
      </c>
      <c r="D180" s="1171">
        <v>0.67</v>
      </c>
      <c r="E180" s="1178">
        <v>4.42</v>
      </c>
      <c r="F180" s="50"/>
      <c r="G180" s="50"/>
      <c r="H180" s="50"/>
      <c r="I180" s="50"/>
      <c r="J180" s="50"/>
      <c r="K180" s="50"/>
      <c r="L180" s="50"/>
      <c r="M180" s="50"/>
      <c r="N180" s="50"/>
      <c r="O180" s="50"/>
      <c r="P180" s="50"/>
      <c r="Q180" s="50"/>
      <c r="R180" s="50"/>
      <c r="S180" s="50"/>
      <c r="T180" s="50"/>
      <c r="U180" s="50"/>
      <c r="V180" s="50"/>
      <c r="W180" s="50"/>
      <c r="X180" s="50"/>
      <c r="Y180" s="50"/>
      <c r="Z180" s="50"/>
    </row>
    <row r="181" ht="15.0" customHeight="1">
      <c r="A181" s="1174">
        <v>196806.0</v>
      </c>
      <c r="B181" s="1175">
        <v>0.1</v>
      </c>
      <c r="C181" s="1175">
        <v>7.04</v>
      </c>
      <c r="D181" s="1175">
        <v>0.38</v>
      </c>
      <c r="E181" s="1177">
        <v>4.82</v>
      </c>
      <c r="F181" s="50"/>
      <c r="G181" s="50"/>
      <c r="H181" s="50"/>
      <c r="I181" s="50"/>
      <c r="J181" s="50"/>
      <c r="K181" s="50"/>
      <c r="L181" s="50"/>
      <c r="M181" s="50"/>
      <c r="N181" s="50"/>
      <c r="O181" s="50"/>
      <c r="P181" s="50"/>
      <c r="Q181" s="50"/>
      <c r="R181" s="50"/>
      <c r="S181" s="50"/>
      <c r="T181" s="50"/>
      <c r="U181" s="50"/>
      <c r="V181" s="50"/>
      <c r="W181" s="50"/>
      <c r="X181" s="50"/>
      <c r="Y181" s="50"/>
      <c r="Z181" s="50"/>
    </row>
    <row r="182" ht="15.0" customHeight="1">
      <c r="A182" s="1170">
        <v>196807.0</v>
      </c>
      <c r="B182" s="1171">
        <v>0.1</v>
      </c>
      <c r="C182" s="1171">
        <v>7.73</v>
      </c>
      <c r="D182" s="1171">
        <v>0.8</v>
      </c>
      <c r="E182" s="1178">
        <v>5.66</v>
      </c>
      <c r="F182" s="50"/>
      <c r="G182" s="50"/>
      <c r="H182" s="50"/>
      <c r="I182" s="50"/>
      <c r="J182" s="50"/>
      <c r="K182" s="50"/>
      <c r="L182" s="50"/>
      <c r="M182" s="50"/>
      <c r="N182" s="50"/>
      <c r="O182" s="50"/>
      <c r="P182" s="50"/>
      <c r="Q182" s="50"/>
      <c r="R182" s="50"/>
      <c r="S182" s="50"/>
      <c r="T182" s="50"/>
      <c r="U182" s="50"/>
      <c r="V182" s="50"/>
      <c r="W182" s="50"/>
      <c r="X182" s="50"/>
      <c r="Y182" s="50"/>
      <c r="Z182" s="50"/>
    </row>
    <row r="183" ht="15.0" customHeight="1">
      <c r="A183" s="1174">
        <v>196808.0</v>
      </c>
      <c r="B183" s="1175">
        <v>0.1</v>
      </c>
      <c r="C183" s="1175">
        <v>7.65</v>
      </c>
      <c r="D183" s="1175">
        <v>-0.24</v>
      </c>
      <c r="E183" s="1177">
        <v>5.41</v>
      </c>
      <c r="F183" s="50"/>
      <c r="G183" s="50"/>
      <c r="H183" s="50"/>
      <c r="I183" s="50"/>
      <c r="J183" s="50"/>
      <c r="K183" s="50"/>
      <c r="L183" s="50"/>
      <c r="M183" s="50"/>
      <c r="N183" s="50"/>
      <c r="O183" s="50"/>
      <c r="P183" s="50"/>
      <c r="Q183" s="50"/>
      <c r="R183" s="50"/>
      <c r="S183" s="50"/>
      <c r="T183" s="50"/>
      <c r="U183" s="50"/>
      <c r="V183" s="50"/>
      <c r="W183" s="50"/>
      <c r="X183" s="50"/>
      <c r="Y183" s="50"/>
      <c r="Z183" s="50"/>
    </row>
    <row r="184" ht="15.0" customHeight="1">
      <c r="A184" s="1170">
        <v>196809.0</v>
      </c>
      <c r="B184" s="1171">
        <v>0.1</v>
      </c>
      <c r="C184" s="1171">
        <v>7.43</v>
      </c>
      <c r="D184" s="1171">
        <v>0.13</v>
      </c>
      <c r="E184" s="1178">
        <v>5.55</v>
      </c>
      <c r="F184" s="50"/>
      <c r="G184" s="50"/>
      <c r="H184" s="50"/>
      <c r="I184" s="50"/>
      <c r="J184" s="50"/>
      <c r="K184" s="50"/>
      <c r="L184" s="50"/>
      <c r="M184" s="50"/>
      <c r="N184" s="50"/>
      <c r="O184" s="50"/>
      <c r="P184" s="50"/>
      <c r="Q184" s="50"/>
      <c r="R184" s="50"/>
      <c r="S184" s="50"/>
      <c r="T184" s="50"/>
      <c r="U184" s="50"/>
      <c r="V184" s="50"/>
      <c r="W184" s="50"/>
      <c r="X184" s="50"/>
      <c r="Y184" s="50"/>
      <c r="Z184" s="50"/>
    </row>
    <row r="185" ht="15.0" customHeight="1">
      <c r="A185" s="1174">
        <v>196810.0</v>
      </c>
      <c r="B185" s="1175">
        <v>0.1</v>
      </c>
      <c r="C185" s="1175">
        <v>6.97</v>
      </c>
      <c r="D185" s="1175">
        <v>0.35</v>
      </c>
      <c r="E185" s="1177">
        <v>5.91</v>
      </c>
      <c r="F185" s="50"/>
      <c r="G185" s="50"/>
      <c r="H185" s="50"/>
      <c r="I185" s="50"/>
      <c r="J185" s="50"/>
      <c r="K185" s="50"/>
      <c r="L185" s="50"/>
      <c r="M185" s="50"/>
      <c r="N185" s="50"/>
      <c r="O185" s="50"/>
      <c r="P185" s="50"/>
      <c r="Q185" s="50"/>
      <c r="R185" s="50"/>
      <c r="S185" s="50"/>
      <c r="T185" s="50"/>
      <c r="U185" s="50"/>
      <c r="V185" s="50"/>
      <c r="W185" s="50"/>
      <c r="X185" s="50"/>
      <c r="Y185" s="50"/>
      <c r="Z185" s="50"/>
    </row>
    <row r="186" ht="15.0" customHeight="1">
      <c r="A186" s="1170">
        <v>196811.0</v>
      </c>
      <c r="B186" s="1171">
        <v>0.1</v>
      </c>
      <c r="C186" s="1171">
        <v>7.12</v>
      </c>
      <c r="D186" s="1171">
        <v>0.7</v>
      </c>
      <c r="E186" s="1178">
        <v>6.65</v>
      </c>
      <c r="F186" s="50"/>
      <c r="G186" s="50"/>
      <c r="H186" s="50"/>
      <c r="I186" s="50"/>
      <c r="J186" s="50"/>
      <c r="K186" s="50"/>
      <c r="L186" s="50"/>
      <c r="M186" s="50"/>
      <c r="N186" s="50"/>
      <c r="O186" s="50"/>
      <c r="P186" s="50"/>
      <c r="Q186" s="50"/>
      <c r="R186" s="50"/>
      <c r="S186" s="50"/>
      <c r="T186" s="50"/>
      <c r="U186" s="50"/>
      <c r="V186" s="50"/>
      <c r="W186" s="50"/>
      <c r="X186" s="50"/>
      <c r="Y186" s="50"/>
      <c r="Z186" s="50"/>
    </row>
    <row r="187" ht="15.0" customHeight="1">
      <c r="A187" s="1174">
        <v>196812.0</v>
      </c>
      <c r="B187" s="1175">
        <v>0.1</v>
      </c>
      <c r="C187" s="1175">
        <v>6.51</v>
      </c>
      <c r="D187" s="1175">
        <v>-0.13</v>
      </c>
      <c r="E187" s="1177">
        <v>6.51</v>
      </c>
      <c r="F187" s="50"/>
      <c r="G187" s="50"/>
      <c r="H187" s="50"/>
      <c r="I187" s="50"/>
      <c r="J187" s="50"/>
      <c r="K187" s="50"/>
      <c r="L187" s="50"/>
      <c r="M187" s="50"/>
      <c r="N187" s="50"/>
      <c r="O187" s="50"/>
      <c r="P187" s="50"/>
      <c r="Q187" s="50"/>
      <c r="R187" s="50"/>
      <c r="S187" s="50"/>
      <c r="T187" s="50"/>
      <c r="U187" s="50"/>
      <c r="V187" s="50"/>
      <c r="W187" s="50"/>
      <c r="X187" s="50"/>
      <c r="Y187" s="50"/>
      <c r="Z187" s="50"/>
    </row>
    <row r="188" ht="15.0" customHeight="1">
      <c r="A188" s="1170">
        <v>196901.0</v>
      </c>
      <c r="B188" s="1171">
        <v>0.11</v>
      </c>
      <c r="C188" s="1171">
        <v>6.71</v>
      </c>
      <c r="D188" s="1171">
        <v>1.18</v>
      </c>
      <c r="E188" s="1178">
        <v>1.18</v>
      </c>
      <c r="F188" s="50"/>
      <c r="G188" s="50"/>
      <c r="H188" s="50"/>
      <c r="I188" s="50"/>
      <c r="J188" s="50"/>
      <c r="K188" s="50"/>
      <c r="L188" s="50"/>
      <c r="M188" s="50"/>
      <c r="N188" s="50"/>
      <c r="O188" s="50"/>
      <c r="P188" s="50"/>
      <c r="Q188" s="50"/>
      <c r="R188" s="50"/>
      <c r="S188" s="50"/>
      <c r="T188" s="50"/>
      <c r="U188" s="50"/>
      <c r="V188" s="50"/>
      <c r="W188" s="50"/>
      <c r="X188" s="50"/>
      <c r="Y188" s="50"/>
      <c r="Z188" s="50"/>
    </row>
    <row r="189" ht="15.0" customHeight="1">
      <c r="A189" s="1174">
        <v>196902.0</v>
      </c>
      <c r="B189" s="1175">
        <v>0.11</v>
      </c>
      <c r="C189" s="1175">
        <v>6.41</v>
      </c>
      <c r="D189" s="1175">
        <v>-0.29</v>
      </c>
      <c r="E189" s="1177">
        <v>0.89</v>
      </c>
      <c r="F189" s="50"/>
      <c r="G189" s="50"/>
      <c r="H189" s="50"/>
      <c r="I189" s="50"/>
      <c r="J189" s="50"/>
      <c r="K189" s="50"/>
      <c r="L189" s="50"/>
      <c r="M189" s="50"/>
      <c r="N189" s="50"/>
      <c r="O189" s="50"/>
      <c r="P189" s="50"/>
      <c r="Q189" s="50"/>
      <c r="R189" s="50"/>
      <c r="S189" s="50"/>
      <c r="T189" s="50"/>
      <c r="U189" s="50"/>
      <c r="V189" s="50"/>
      <c r="W189" s="50"/>
      <c r="X189" s="50"/>
      <c r="Y189" s="50"/>
      <c r="Z189" s="50"/>
    </row>
    <row r="190" ht="15.0" customHeight="1">
      <c r="A190" s="1170">
        <v>196903.0</v>
      </c>
      <c r="B190" s="1171">
        <v>0.11</v>
      </c>
      <c r="C190" s="1171">
        <v>6.17</v>
      </c>
      <c r="D190" s="1171">
        <v>0.83</v>
      </c>
      <c r="E190" s="1178">
        <v>1.72</v>
      </c>
      <c r="F190" s="50"/>
      <c r="G190" s="50"/>
      <c r="H190" s="50"/>
      <c r="I190" s="50"/>
      <c r="J190" s="50"/>
      <c r="K190" s="50"/>
      <c r="L190" s="50"/>
      <c r="M190" s="50"/>
      <c r="N190" s="50"/>
      <c r="O190" s="50"/>
      <c r="P190" s="50"/>
      <c r="Q190" s="50"/>
      <c r="R190" s="50"/>
      <c r="S190" s="50"/>
      <c r="T190" s="50"/>
      <c r="U190" s="50"/>
      <c r="V190" s="50"/>
      <c r="W190" s="50"/>
      <c r="X190" s="50"/>
      <c r="Y190" s="50"/>
      <c r="Z190" s="50"/>
    </row>
    <row r="191" ht="15.0" customHeight="1">
      <c r="A191" s="1174">
        <v>196904.0</v>
      </c>
      <c r="B191" s="1175">
        <v>0.11</v>
      </c>
      <c r="C191" s="1175">
        <v>6.18</v>
      </c>
      <c r="D191" s="1175">
        <v>1.66</v>
      </c>
      <c r="E191" s="1177">
        <v>3.41</v>
      </c>
      <c r="F191" s="50"/>
      <c r="G191" s="50"/>
      <c r="H191" s="50"/>
      <c r="I191" s="50"/>
      <c r="J191" s="50"/>
      <c r="K191" s="50"/>
      <c r="L191" s="50"/>
      <c r="M191" s="50"/>
      <c r="N191" s="50"/>
      <c r="O191" s="50"/>
      <c r="P191" s="50"/>
      <c r="Q191" s="50"/>
      <c r="R191" s="50"/>
      <c r="S191" s="50"/>
      <c r="T191" s="50"/>
      <c r="U191" s="50"/>
      <c r="V191" s="50"/>
      <c r="W191" s="50"/>
      <c r="X191" s="50"/>
      <c r="Y191" s="50"/>
      <c r="Z191" s="50"/>
    </row>
    <row r="192" ht="15.0" customHeight="1">
      <c r="A192" s="1170">
        <v>196905.0</v>
      </c>
      <c r="B192" s="1171">
        <v>0.11</v>
      </c>
      <c r="C192" s="1171">
        <v>6.42</v>
      </c>
      <c r="D192" s="1171">
        <v>0.89</v>
      </c>
      <c r="E192" s="1178">
        <v>4.34</v>
      </c>
      <c r="F192" s="50"/>
      <c r="G192" s="50"/>
      <c r="H192" s="50"/>
      <c r="I192" s="50"/>
      <c r="J192" s="50"/>
      <c r="K192" s="50"/>
      <c r="L192" s="50"/>
      <c r="M192" s="50"/>
      <c r="N192" s="50"/>
      <c r="O192" s="50"/>
      <c r="P192" s="50"/>
      <c r="Q192" s="50"/>
      <c r="R192" s="50"/>
      <c r="S192" s="50"/>
      <c r="T192" s="50"/>
      <c r="U192" s="50"/>
      <c r="V192" s="50"/>
      <c r="W192" s="50"/>
      <c r="X192" s="50"/>
      <c r="Y192" s="50"/>
      <c r="Z192" s="50"/>
    </row>
    <row r="193" ht="15.0" customHeight="1">
      <c r="A193" s="1174">
        <v>196906.0</v>
      </c>
      <c r="B193" s="1175">
        <v>0.11</v>
      </c>
      <c r="C193" s="1175">
        <v>6.58</v>
      </c>
      <c r="D193" s="1175">
        <v>0.54</v>
      </c>
      <c r="E193" s="1177">
        <v>4.89</v>
      </c>
      <c r="F193" s="50"/>
      <c r="G193" s="50"/>
      <c r="H193" s="50"/>
      <c r="I193" s="50"/>
      <c r="J193" s="50"/>
      <c r="K193" s="50"/>
      <c r="L193" s="50"/>
      <c r="M193" s="50"/>
      <c r="N193" s="50"/>
      <c r="O193" s="50"/>
      <c r="P193" s="50"/>
      <c r="Q193" s="50"/>
      <c r="R193" s="50"/>
      <c r="S193" s="50"/>
      <c r="T193" s="50"/>
      <c r="U193" s="50"/>
      <c r="V193" s="50"/>
      <c r="W193" s="50"/>
      <c r="X193" s="50"/>
      <c r="Y193" s="50"/>
      <c r="Z193" s="50"/>
    </row>
    <row r="194" ht="15.0" customHeight="1">
      <c r="A194" s="1170">
        <v>196907.0</v>
      </c>
      <c r="B194" s="1171">
        <v>0.11</v>
      </c>
      <c r="C194" s="1171">
        <v>6.16</v>
      </c>
      <c r="D194" s="1171">
        <v>0.4</v>
      </c>
      <c r="E194" s="1178">
        <v>5.31</v>
      </c>
      <c r="F194" s="50"/>
      <c r="G194" s="50"/>
      <c r="H194" s="50"/>
      <c r="I194" s="50"/>
      <c r="J194" s="50"/>
      <c r="K194" s="50"/>
      <c r="L194" s="50"/>
      <c r="M194" s="50"/>
      <c r="N194" s="50"/>
      <c r="O194" s="50"/>
      <c r="P194" s="50"/>
      <c r="Q194" s="50"/>
      <c r="R194" s="50"/>
      <c r="S194" s="50"/>
      <c r="T194" s="50"/>
      <c r="U194" s="50"/>
      <c r="V194" s="50"/>
      <c r="W194" s="50"/>
      <c r="X194" s="50"/>
      <c r="Y194" s="50"/>
      <c r="Z194" s="50"/>
    </row>
    <row r="195" ht="15.0" customHeight="1">
      <c r="A195" s="1174">
        <v>196908.0</v>
      </c>
      <c r="B195" s="1175">
        <v>0.11</v>
      </c>
      <c r="C195" s="1175">
        <v>6.81</v>
      </c>
      <c r="D195" s="1175">
        <v>0.37</v>
      </c>
      <c r="E195" s="1177">
        <v>5.7</v>
      </c>
      <c r="F195" s="50"/>
      <c r="G195" s="50"/>
      <c r="H195" s="50"/>
      <c r="I195" s="50"/>
      <c r="J195" s="50"/>
      <c r="K195" s="50"/>
      <c r="L195" s="50"/>
      <c r="M195" s="50"/>
      <c r="N195" s="50"/>
      <c r="O195" s="50"/>
      <c r="P195" s="50"/>
      <c r="Q195" s="50"/>
      <c r="R195" s="50"/>
      <c r="S195" s="50"/>
      <c r="T195" s="50"/>
      <c r="U195" s="50"/>
      <c r="V195" s="50"/>
      <c r="W195" s="50"/>
      <c r="X195" s="50"/>
      <c r="Y195" s="50"/>
      <c r="Z195" s="50"/>
    </row>
    <row r="196" ht="15.0" customHeight="1">
      <c r="A196" s="1170">
        <v>196909.0</v>
      </c>
      <c r="B196" s="1171">
        <v>0.11</v>
      </c>
      <c r="C196" s="1171">
        <v>7.35</v>
      </c>
      <c r="D196" s="1171">
        <v>0.65</v>
      </c>
      <c r="E196" s="1178">
        <v>6.39</v>
      </c>
      <c r="F196" s="50"/>
      <c r="G196" s="50"/>
      <c r="H196" s="50"/>
      <c r="I196" s="50"/>
      <c r="J196" s="50"/>
      <c r="K196" s="50"/>
      <c r="L196" s="50"/>
      <c r="M196" s="50"/>
      <c r="N196" s="50"/>
      <c r="O196" s="50"/>
      <c r="P196" s="50"/>
      <c r="Q196" s="50"/>
      <c r="R196" s="50"/>
      <c r="S196" s="50"/>
      <c r="T196" s="50"/>
      <c r="U196" s="50"/>
      <c r="V196" s="50"/>
      <c r="W196" s="50"/>
      <c r="X196" s="50"/>
      <c r="Y196" s="50"/>
      <c r="Z196" s="50"/>
    </row>
    <row r="197" ht="15.0" customHeight="1">
      <c r="A197" s="1174">
        <v>196910.0</v>
      </c>
      <c r="B197" s="1175">
        <v>0.11</v>
      </c>
      <c r="C197" s="1175">
        <v>8.37</v>
      </c>
      <c r="D197" s="1175">
        <v>1.29</v>
      </c>
      <c r="E197" s="1177">
        <v>7.76</v>
      </c>
      <c r="F197" s="50"/>
      <c r="G197" s="50"/>
      <c r="H197" s="50"/>
      <c r="I197" s="50"/>
      <c r="J197" s="50"/>
      <c r="K197" s="50"/>
      <c r="L197" s="50"/>
      <c r="M197" s="50"/>
      <c r="N197" s="50"/>
      <c r="O197" s="50"/>
      <c r="P197" s="50"/>
      <c r="Q197" s="50"/>
      <c r="R197" s="50"/>
      <c r="S197" s="50"/>
      <c r="T197" s="50"/>
      <c r="U197" s="50"/>
      <c r="V197" s="50"/>
      <c r="W197" s="50"/>
      <c r="X197" s="50"/>
      <c r="Y197" s="50"/>
      <c r="Z197" s="50"/>
    </row>
    <row r="198" ht="15.0" customHeight="1">
      <c r="A198" s="1170">
        <v>196911.0</v>
      </c>
      <c r="B198" s="1171">
        <v>0.11</v>
      </c>
      <c r="C198" s="1171">
        <v>7.89</v>
      </c>
      <c r="D198" s="1171">
        <v>0.25</v>
      </c>
      <c r="E198" s="1178">
        <v>8.04</v>
      </c>
      <c r="F198" s="50"/>
      <c r="G198" s="50"/>
      <c r="H198" s="50"/>
      <c r="I198" s="50"/>
      <c r="J198" s="50"/>
      <c r="K198" s="50"/>
      <c r="L198" s="50"/>
      <c r="M198" s="50"/>
      <c r="N198" s="50"/>
      <c r="O198" s="50"/>
      <c r="P198" s="50"/>
      <c r="Q198" s="50"/>
      <c r="R198" s="50"/>
      <c r="S198" s="50"/>
      <c r="T198" s="50"/>
      <c r="U198" s="50"/>
      <c r="V198" s="50"/>
      <c r="W198" s="50"/>
      <c r="X198" s="50"/>
      <c r="Y198" s="50"/>
      <c r="Z198" s="50"/>
    </row>
    <row r="199" ht="15.0" customHeight="1">
      <c r="A199" s="1174">
        <v>196912.0</v>
      </c>
      <c r="B199" s="1175">
        <v>0.11</v>
      </c>
      <c r="C199" s="1175">
        <v>8.63</v>
      </c>
      <c r="D199" s="1175">
        <v>0.55</v>
      </c>
      <c r="E199" s="1177">
        <v>8.63</v>
      </c>
      <c r="F199" s="50"/>
      <c r="G199" s="50"/>
      <c r="H199" s="50"/>
      <c r="I199" s="50"/>
      <c r="J199" s="50"/>
      <c r="K199" s="50"/>
      <c r="L199" s="50"/>
      <c r="M199" s="50"/>
      <c r="N199" s="50"/>
      <c r="O199" s="50"/>
      <c r="P199" s="50"/>
      <c r="Q199" s="50"/>
      <c r="R199" s="50"/>
      <c r="S199" s="50"/>
      <c r="T199" s="50"/>
      <c r="U199" s="50"/>
      <c r="V199" s="50"/>
      <c r="W199" s="50"/>
      <c r="X199" s="50"/>
      <c r="Y199" s="50"/>
      <c r="Z199" s="50"/>
    </row>
    <row r="200" ht="15.0" customHeight="1">
      <c r="A200" s="1170">
        <v>197001.0</v>
      </c>
      <c r="B200" s="1171">
        <v>0.11</v>
      </c>
      <c r="C200" s="1171">
        <v>7.36</v>
      </c>
      <c r="D200" s="1171">
        <v>0.0</v>
      </c>
      <c r="E200" s="1178">
        <v>0.0</v>
      </c>
      <c r="F200" s="50"/>
      <c r="G200" s="50"/>
      <c r="H200" s="50"/>
      <c r="I200" s="50"/>
      <c r="J200" s="50"/>
      <c r="K200" s="50"/>
      <c r="L200" s="50"/>
      <c r="M200" s="50"/>
      <c r="N200" s="50"/>
      <c r="O200" s="50"/>
      <c r="P200" s="50"/>
      <c r="Q200" s="50"/>
      <c r="R200" s="50"/>
      <c r="S200" s="50"/>
      <c r="T200" s="50"/>
      <c r="U200" s="50"/>
      <c r="V200" s="50"/>
      <c r="W200" s="50"/>
      <c r="X200" s="50"/>
      <c r="Y200" s="50"/>
      <c r="Z200" s="50"/>
    </row>
    <row r="201" ht="15.0" customHeight="1">
      <c r="A201" s="1174">
        <v>197002.0</v>
      </c>
      <c r="B201" s="1175">
        <v>0.11</v>
      </c>
      <c r="C201" s="1175">
        <v>7.69</v>
      </c>
      <c r="D201" s="1175">
        <v>0.02</v>
      </c>
      <c r="E201" s="1177">
        <v>0.02</v>
      </c>
      <c r="F201" s="50"/>
      <c r="G201" s="50"/>
      <c r="H201" s="50"/>
      <c r="I201" s="50"/>
      <c r="J201" s="50"/>
      <c r="K201" s="50"/>
      <c r="L201" s="50"/>
      <c r="M201" s="50"/>
      <c r="N201" s="50"/>
      <c r="O201" s="50"/>
      <c r="P201" s="50"/>
      <c r="Q201" s="50"/>
      <c r="R201" s="50"/>
      <c r="S201" s="50"/>
      <c r="T201" s="50"/>
      <c r="U201" s="50"/>
      <c r="V201" s="50"/>
      <c r="W201" s="50"/>
      <c r="X201" s="50"/>
      <c r="Y201" s="50"/>
      <c r="Z201" s="50"/>
    </row>
    <row r="202" ht="15.0" customHeight="1">
      <c r="A202" s="1170">
        <v>197003.0</v>
      </c>
      <c r="B202" s="1171">
        <v>0.11</v>
      </c>
      <c r="C202" s="1171">
        <v>7.72</v>
      </c>
      <c r="D202" s="1171">
        <v>0.85</v>
      </c>
      <c r="E202" s="1178">
        <v>0.87</v>
      </c>
      <c r="F202" s="50"/>
      <c r="G202" s="50"/>
      <c r="H202" s="50"/>
      <c r="I202" s="50"/>
      <c r="J202" s="50"/>
      <c r="K202" s="50"/>
      <c r="L202" s="50"/>
      <c r="M202" s="50"/>
      <c r="N202" s="50"/>
      <c r="O202" s="50"/>
      <c r="P202" s="50"/>
      <c r="Q202" s="50"/>
      <c r="R202" s="50"/>
      <c r="S202" s="50"/>
      <c r="T202" s="50"/>
      <c r="U202" s="50"/>
      <c r="V202" s="50"/>
      <c r="W202" s="50"/>
      <c r="X202" s="50"/>
      <c r="Y202" s="50"/>
      <c r="Z202" s="50"/>
    </row>
    <row r="203" ht="15.0" customHeight="1">
      <c r="A203" s="1174">
        <v>197004.0</v>
      </c>
      <c r="B203" s="1175">
        <v>0.12</v>
      </c>
      <c r="C203" s="1175">
        <v>7.43</v>
      </c>
      <c r="D203" s="1175">
        <v>1.39</v>
      </c>
      <c r="E203" s="1177">
        <v>2.27</v>
      </c>
      <c r="F203" s="50"/>
      <c r="G203" s="50"/>
      <c r="H203" s="50"/>
      <c r="I203" s="50"/>
      <c r="J203" s="50"/>
      <c r="K203" s="50"/>
      <c r="L203" s="50"/>
      <c r="M203" s="50"/>
      <c r="N203" s="50"/>
      <c r="O203" s="50"/>
      <c r="P203" s="50"/>
      <c r="Q203" s="50"/>
      <c r="R203" s="50"/>
      <c r="S203" s="50"/>
      <c r="T203" s="50"/>
      <c r="U203" s="50"/>
      <c r="V203" s="50"/>
      <c r="W203" s="50"/>
      <c r="X203" s="50"/>
      <c r="Y203" s="50"/>
      <c r="Z203" s="50"/>
    </row>
    <row r="204" ht="15.0" customHeight="1">
      <c r="A204" s="1170">
        <v>197005.0</v>
      </c>
      <c r="B204" s="1171">
        <v>0.12</v>
      </c>
      <c r="C204" s="1171">
        <v>7.01</v>
      </c>
      <c r="D204" s="1171">
        <v>0.5</v>
      </c>
      <c r="E204" s="1178">
        <v>2.78</v>
      </c>
      <c r="F204" s="50"/>
      <c r="G204" s="50"/>
      <c r="H204" s="50"/>
      <c r="I204" s="50"/>
      <c r="J204" s="50"/>
      <c r="K204" s="50"/>
      <c r="L204" s="50"/>
      <c r="M204" s="50"/>
      <c r="N204" s="50"/>
      <c r="O204" s="50"/>
      <c r="P204" s="50"/>
      <c r="Q204" s="50"/>
      <c r="R204" s="50"/>
      <c r="S204" s="50"/>
      <c r="T204" s="50"/>
      <c r="U204" s="50"/>
      <c r="V204" s="50"/>
      <c r="W204" s="50"/>
      <c r="X204" s="50"/>
      <c r="Y204" s="50"/>
      <c r="Z204" s="50"/>
    </row>
    <row r="205" ht="15.0" customHeight="1">
      <c r="A205" s="1174">
        <v>197006.0</v>
      </c>
      <c r="B205" s="1175">
        <v>0.12</v>
      </c>
      <c r="C205" s="1175">
        <v>7.56</v>
      </c>
      <c r="D205" s="1175">
        <v>1.05</v>
      </c>
      <c r="E205" s="1177">
        <v>3.87</v>
      </c>
      <c r="F205" s="50"/>
      <c r="G205" s="50"/>
      <c r="H205" s="50"/>
      <c r="I205" s="50"/>
      <c r="J205" s="50"/>
      <c r="K205" s="50"/>
      <c r="L205" s="50"/>
      <c r="M205" s="50"/>
      <c r="N205" s="50"/>
      <c r="O205" s="50"/>
      <c r="P205" s="50"/>
      <c r="Q205" s="50"/>
      <c r="R205" s="50"/>
      <c r="S205" s="50"/>
      <c r="T205" s="50"/>
      <c r="U205" s="50"/>
      <c r="V205" s="50"/>
      <c r="W205" s="50"/>
      <c r="X205" s="50"/>
      <c r="Y205" s="50"/>
      <c r="Z205" s="50"/>
    </row>
    <row r="206" ht="15.0" customHeight="1">
      <c r="A206" s="1170">
        <v>197007.0</v>
      </c>
      <c r="B206" s="1171">
        <v>0.12</v>
      </c>
      <c r="C206" s="1171">
        <v>7.44</v>
      </c>
      <c r="D206" s="1171">
        <v>0.28</v>
      </c>
      <c r="E206" s="1178">
        <v>4.16</v>
      </c>
      <c r="F206" s="50"/>
      <c r="G206" s="50"/>
      <c r="H206" s="50"/>
      <c r="I206" s="50"/>
      <c r="J206" s="50"/>
      <c r="K206" s="50"/>
      <c r="L206" s="50"/>
      <c r="M206" s="50"/>
      <c r="N206" s="50"/>
      <c r="O206" s="50"/>
      <c r="P206" s="50"/>
      <c r="Q206" s="50"/>
      <c r="R206" s="50"/>
      <c r="S206" s="50"/>
      <c r="T206" s="50"/>
      <c r="U206" s="50"/>
      <c r="V206" s="50"/>
      <c r="W206" s="50"/>
      <c r="X206" s="50"/>
      <c r="Y206" s="50"/>
      <c r="Z206" s="50"/>
    </row>
    <row r="207" ht="15.0" customHeight="1">
      <c r="A207" s="1174">
        <v>197008.0</v>
      </c>
      <c r="B207" s="1175">
        <v>0.12</v>
      </c>
      <c r="C207" s="1175">
        <v>6.43</v>
      </c>
      <c r="D207" s="1175">
        <v>-0.58</v>
      </c>
      <c r="E207" s="1177">
        <v>3.56</v>
      </c>
      <c r="F207" s="50"/>
      <c r="G207" s="50"/>
      <c r="H207" s="50"/>
      <c r="I207" s="50"/>
      <c r="J207" s="50"/>
      <c r="K207" s="50"/>
      <c r="L207" s="50"/>
      <c r="M207" s="50"/>
      <c r="N207" s="50"/>
      <c r="O207" s="50"/>
      <c r="P207" s="50"/>
      <c r="Q207" s="50"/>
      <c r="R207" s="50"/>
      <c r="S207" s="50"/>
      <c r="T207" s="50"/>
      <c r="U207" s="50"/>
      <c r="V207" s="50"/>
      <c r="W207" s="50"/>
      <c r="X207" s="50"/>
      <c r="Y207" s="50"/>
      <c r="Z207" s="50"/>
    </row>
    <row r="208" ht="15.0" customHeight="1">
      <c r="A208" s="1170">
        <v>197009.0</v>
      </c>
      <c r="B208" s="1171">
        <v>0.12</v>
      </c>
      <c r="C208" s="1171">
        <v>6.51</v>
      </c>
      <c r="D208" s="1171">
        <v>0.73</v>
      </c>
      <c r="E208" s="1178">
        <v>4.31</v>
      </c>
      <c r="F208" s="50"/>
      <c r="G208" s="50"/>
      <c r="H208" s="50"/>
      <c r="I208" s="50"/>
      <c r="J208" s="50"/>
      <c r="K208" s="50"/>
      <c r="L208" s="50"/>
      <c r="M208" s="50"/>
      <c r="N208" s="50"/>
      <c r="O208" s="50"/>
      <c r="P208" s="50"/>
      <c r="Q208" s="50"/>
      <c r="R208" s="50"/>
      <c r="S208" s="50"/>
      <c r="T208" s="50"/>
      <c r="U208" s="50"/>
      <c r="V208" s="50"/>
      <c r="W208" s="50"/>
      <c r="X208" s="50"/>
      <c r="Y208" s="50"/>
      <c r="Z208" s="50"/>
    </row>
    <row r="209" ht="15.0" customHeight="1">
      <c r="A209" s="1174">
        <v>197010.0</v>
      </c>
      <c r="B209" s="1175">
        <v>0.12</v>
      </c>
      <c r="C209" s="1175">
        <v>5.22</v>
      </c>
      <c r="D209" s="1175">
        <v>0.07</v>
      </c>
      <c r="E209" s="1177">
        <v>4.38</v>
      </c>
      <c r="F209" s="50"/>
      <c r="G209" s="50"/>
      <c r="H209" s="50"/>
      <c r="I209" s="50"/>
      <c r="J209" s="50"/>
      <c r="K209" s="50"/>
      <c r="L209" s="50"/>
      <c r="M209" s="50"/>
      <c r="N209" s="50"/>
      <c r="O209" s="50"/>
      <c r="P209" s="50"/>
      <c r="Q209" s="50"/>
      <c r="R209" s="50"/>
      <c r="S209" s="50"/>
      <c r="T209" s="50"/>
      <c r="U209" s="50"/>
      <c r="V209" s="50"/>
      <c r="W209" s="50"/>
      <c r="X209" s="50"/>
      <c r="Y209" s="50"/>
      <c r="Z209" s="50"/>
    </row>
    <row r="210" ht="15.0" customHeight="1">
      <c r="A210" s="1170">
        <v>197011.0</v>
      </c>
      <c r="B210" s="1171">
        <v>0.12</v>
      </c>
      <c r="C210" s="1171">
        <v>6.12</v>
      </c>
      <c r="D210" s="1171">
        <v>1.12</v>
      </c>
      <c r="E210" s="1178">
        <v>5.55</v>
      </c>
      <c r="F210" s="50"/>
      <c r="G210" s="50"/>
      <c r="H210" s="50"/>
      <c r="I210" s="50"/>
      <c r="J210" s="50"/>
      <c r="K210" s="50"/>
      <c r="L210" s="50"/>
      <c r="M210" s="50"/>
      <c r="N210" s="50"/>
      <c r="O210" s="50"/>
      <c r="P210" s="50"/>
      <c r="Q210" s="50"/>
      <c r="R210" s="50"/>
      <c r="S210" s="50"/>
      <c r="T210" s="50"/>
      <c r="U210" s="50"/>
      <c r="V210" s="50"/>
      <c r="W210" s="50"/>
      <c r="X210" s="50"/>
      <c r="Y210" s="50"/>
      <c r="Z210" s="50"/>
    </row>
    <row r="211" ht="15.0" customHeight="1">
      <c r="A211" s="1174">
        <v>197012.0</v>
      </c>
      <c r="B211" s="1175">
        <v>0.12</v>
      </c>
      <c r="C211" s="1175">
        <v>6.58</v>
      </c>
      <c r="D211" s="1175">
        <v>0.98</v>
      </c>
      <c r="E211" s="1177">
        <v>6.58</v>
      </c>
      <c r="F211" s="50"/>
      <c r="G211" s="50"/>
      <c r="H211" s="50"/>
      <c r="I211" s="50"/>
      <c r="J211" s="50"/>
      <c r="K211" s="50"/>
      <c r="L211" s="50"/>
      <c r="M211" s="50"/>
      <c r="N211" s="50"/>
      <c r="O211" s="50"/>
      <c r="P211" s="50"/>
      <c r="Q211" s="50"/>
      <c r="R211" s="50"/>
      <c r="S211" s="50"/>
      <c r="T211" s="50"/>
      <c r="U211" s="50"/>
      <c r="V211" s="50"/>
      <c r="W211" s="50"/>
      <c r="X211" s="50"/>
      <c r="Y211" s="50"/>
      <c r="Z211" s="50"/>
    </row>
    <row r="212" ht="15.0" customHeight="1">
      <c r="A212" s="1170">
        <v>197101.0</v>
      </c>
      <c r="B212" s="1171">
        <v>0.12</v>
      </c>
      <c r="C212" s="1171">
        <v>8.26</v>
      </c>
      <c r="D212" s="1171">
        <v>1.58</v>
      </c>
      <c r="E212" s="1178">
        <v>1.58</v>
      </c>
      <c r="F212" s="50"/>
      <c r="G212" s="50"/>
      <c r="H212" s="50"/>
      <c r="I212" s="50"/>
      <c r="J212" s="50"/>
      <c r="K212" s="50"/>
      <c r="L212" s="50"/>
      <c r="M212" s="50"/>
      <c r="N212" s="50"/>
      <c r="O212" s="50"/>
      <c r="P212" s="50"/>
      <c r="Q212" s="50"/>
      <c r="R212" s="50"/>
      <c r="S212" s="50"/>
      <c r="T212" s="50"/>
      <c r="U212" s="50"/>
      <c r="V212" s="50"/>
      <c r="W212" s="50"/>
      <c r="X212" s="50"/>
      <c r="Y212" s="50"/>
      <c r="Z212" s="50"/>
    </row>
    <row r="213" ht="15.0" customHeight="1">
      <c r="A213" s="1174">
        <v>197102.0</v>
      </c>
      <c r="B213" s="1175">
        <v>0.12</v>
      </c>
      <c r="C213" s="1175">
        <v>9.15</v>
      </c>
      <c r="D213" s="1175">
        <v>0.84</v>
      </c>
      <c r="E213" s="1177">
        <v>2.43</v>
      </c>
      <c r="F213" s="50"/>
      <c r="G213" s="50"/>
      <c r="H213" s="50"/>
      <c r="I213" s="50"/>
      <c r="J213" s="50"/>
      <c r="K213" s="50"/>
      <c r="L213" s="50"/>
      <c r="M213" s="50"/>
      <c r="N213" s="50"/>
      <c r="O213" s="50"/>
      <c r="P213" s="50"/>
      <c r="Q213" s="50"/>
      <c r="R213" s="50"/>
      <c r="S213" s="50"/>
      <c r="T213" s="50"/>
      <c r="U213" s="50"/>
      <c r="V213" s="50"/>
      <c r="W213" s="50"/>
      <c r="X213" s="50"/>
      <c r="Y213" s="50"/>
      <c r="Z213" s="50"/>
    </row>
    <row r="214" ht="15.0" customHeight="1">
      <c r="A214" s="1170">
        <v>197103.0</v>
      </c>
      <c r="B214" s="1171">
        <v>0.12</v>
      </c>
      <c r="C214" s="1171">
        <v>9.3</v>
      </c>
      <c r="D214" s="1171">
        <v>0.99</v>
      </c>
      <c r="E214" s="1178">
        <v>3.45</v>
      </c>
      <c r="F214" s="50"/>
      <c r="G214" s="50"/>
      <c r="H214" s="50"/>
      <c r="I214" s="50"/>
      <c r="J214" s="50"/>
      <c r="K214" s="50"/>
      <c r="L214" s="50"/>
      <c r="M214" s="50"/>
      <c r="N214" s="50"/>
      <c r="O214" s="50"/>
      <c r="P214" s="50"/>
      <c r="Q214" s="50"/>
      <c r="R214" s="50"/>
      <c r="S214" s="50"/>
      <c r="T214" s="50"/>
      <c r="U214" s="50"/>
      <c r="V214" s="50"/>
      <c r="W214" s="50"/>
      <c r="X214" s="50"/>
      <c r="Y214" s="50"/>
      <c r="Z214" s="50"/>
    </row>
    <row r="215" ht="15.0" customHeight="1">
      <c r="A215" s="1174">
        <v>197104.0</v>
      </c>
      <c r="B215" s="1175">
        <v>0.13</v>
      </c>
      <c r="C215" s="1175">
        <v>9.78</v>
      </c>
      <c r="D215" s="1175">
        <v>1.83</v>
      </c>
      <c r="E215" s="1177">
        <v>5.34</v>
      </c>
      <c r="F215" s="50"/>
      <c r="G215" s="50"/>
      <c r="H215" s="50"/>
      <c r="I215" s="50"/>
      <c r="J215" s="50"/>
      <c r="K215" s="50"/>
      <c r="L215" s="50"/>
      <c r="M215" s="50"/>
      <c r="N215" s="50"/>
      <c r="O215" s="50"/>
      <c r="P215" s="50"/>
      <c r="Q215" s="50"/>
      <c r="R215" s="50"/>
      <c r="S215" s="50"/>
      <c r="T215" s="50"/>
      <c r="U215" s="50"/>
      <c r="V215" s="50"/>
      <c r="W215" s="50"/>
      <c r="X215" s="50"/>
      <c r="Y215" s="50"/>
      <c r="Z215" s="50"/>
    </row>
    <row r="216" ht="15.0" customHeight="1">
      <c r="A216" s="1170">
        <v>197105.0</v>
      </c>
      <c r="B216" s="1171">
        <v>0.13</v>
      </c>
      <c r="C216" s="1171">
        <v>10.54</v>
      </c>
      <c r="D216" s="1171">
        <v>1.2</v>
      </c>
      <c r="E216" s="1178">
        <v>6.6</v>
      </c>
      <c r="F216" s="50"/>
      <c r="G216" s="50"/>
      <c r="H216" s="50"/>
      <c r="I216" s="50"/>
      <c r="J216" s="50"/>
      <c r="K216" s="50"/>
      <c r="L216" s="50"/>
      <c r="M216" s="50"/>
      <c r="N216" s="50"/>
      <c r="O216" s="50"/>
      <c r="P216" s="50"/>
      <c r="Q216" s="50"/>
      <c r="R216" s="50"/>
      <c r="S216" s="50"/>
      <c r="T216" s="50"/>
      <c r="U216" s="50"/>
      <c r="V216" s="50"/>
      <c r="W216" s="50"/>
      <c r="X216" s="50"/>
      <c r="Y216" s="50"/>
      <c r="Z216" s="50"/>
    </row>
    <row r="217" ht="15.0" customHeight="1">
      <c r="A217" s="1174">
        <v>197106.0</v>
      </c>
      <c r="B217" s="1175">
        <v>0.13</v>
      </c>
      <c r="C217" s="1175">
        <v>10.0</v>
      </c>
      <c r="D217" s="1175">
        <v>0.56</v>
      </c>
      <c r="E217" s="1177">
        <v>7.2</v>
      </c>
      <c r="F217" s="50"/>
      <c r="G217" s="50"/>
      <c r="H217" s="50"/>
      <c r="I217" s="50"/>
      <c r="J217" s="50"/>
      <c r="K217" s="50"/>
      <c r="L217" s="50"/>
      <c r="M217" s="50"/>
      <c r="N217" s="50"/>
      <c r="O217" s="50"/>
      <c r="P217" s="50"/>
      <c r="Q217" s="50"/>
      <c r="R217" s="50"/>
      <c r="S217" s="50"/>
      <c r="T217" s="50"/>
      <c r="U217" s="50"/>
      <c r="V217" s="50"/>
      <c r="W217" s="50"/>
      <c r="X217" s="50"/>
      <c r="Y217" s="50"/>
      <c r="Z217" s="50"/>
    </row>
    <row r="218" ht="15.0" customHeight="1">
      <c r="A218" s="1170">
        <v>197107.0</v>
      </c>
      <c r="B218" s="1171">
        <v>0.13</v>
      </c>
      <c r="C218" s="1171">
        <v>11.19</v>
      </c>
      <c r="D218" s="1171">
        <v>1.37</v>
      </c>
      <c r="E218" s="1178">
        <v>8.67</v>
      </c>
      <c r="F218" s="50"/>
      <c r="G218" s="50"/>
      <c r="H218" s="50"/>
      <c r="I218" s="50"/>
      <c r="J218" s="50"/>
      <c r="K218" s="50"/>
      <c r="L218" s="50"/>
      <c r="M218" s="50"/>
      <c r="N218" s="50"/>
      <c r="O218" s="50"/>
      <c r="P218" s="50"/>
      <c r="Q218" s="50"/>
      <c r="R218" s="50"/>
      <c r="S218" s="50"/>
      <c r="T218" s="50"/>
      <c r="U218" s="50"/>
      <c r="V218" s="50"/>
      <c r="W218" s="50"/>
      <c r="X218" s="50"/>
      <c r="Y218" s="50"/>
      <c r="Z218" s="50"/>
    </row>
    <row r="219" ht="15.0" customHeight="1">
      <c r="A219" s="1174">
        <v>197108.0</v>
      </c>
      <c r="B219" s="1175">
        <v>0.13</v>
      </c>
      <c r="C219" s="1175">
        <v>13.03</v>
      </c>
      <c r="D219" s="1175">
        <v>1.07</v>
      </c>
      <c r="E219" s="1177">
        <v>9.83</v>
      </c>
      <c r="F219" s="50"/>
      <c r="G219" s="50"/>
      <c r="H219" s="50"/>
      <c r="I219" s="50"/>
      <c r="J219" s="50"/>
      <c r="K219" s="50"/>
      <c r="L219" s="50"/>
      <c r="M219" s="50"/>
      <c r="N219" s="50"/>
      <c r="O219" s="50"/>
      <c r="P219" s="50"/>
      <c r="Q219" s="50"/>
      <c r="R219" s="50"/>
      <c r="S219" s="50"/>
      <c r="T219" s="50"/>
      <c r="U219" s="50"/>
      <c r="V219" s="50"/>
      <c r="W219" s="50"/>
      <c r="X219" s="50"/>
      <c r="Y219" s="50"/>
      <c r="Z219" s="50"/>
    </row>
    <row r="220" ht="15.0" customHeight="1">
      <c r="A220" s="1170">
        <v>197109.0</v>
      </c>
      <c r="B220" s="1171">
        <v>0.13</v>
      </c>
      <c r="C220" s="1171">
        <v>13.14</v>
      </c>
      <c r="D220" s="1171">
        <v>0.82</v>
      </c>
      <c r="E220" s="1178">
        <v>10.73</v>
      </c>
      <c r="F220" s="50"/>
      <c r="G220" s="50"/>
      <c r="H220" s="50"/>
      <c r="I220" s="50"/>
      <c r="J220" s="50"/>
      <c r="K220" s="50"/>
      <c r="L220" s="50"/>
      <c r="M220" s="50"/>
      <c r="N220" s="50"/>
      <c r="O220" s="50"/>
      <c r="P220" s="50"/>
      <c r="Q220" s="50"/>
      <c r="R220" s="50"/>
      <c r="S220" s="50"/>
      <c r="T220" s="50"/>
      <c r="U220" s="50"/>
      <c r="V220" s="50"/>
      <c r="W220" s="50"/>
      <c r="X220" s="50"/>
      <c r="Y220" s="50"/>
      <c r="Z220" s="50"/>
    </row>
    <row r="221" ht="15.0" customHeight="1">
      <c r="A221" s="1174">
        <v>197110.0</v>
      </c>
      <c r="B221" s="1175">
        <v>0.14</v>
      </c>
      <c r="C221" s="1175">
        <v>14.65</v>
      </c>
      <c r="D221" s="1175">
        <v>1.41</v>
      </c>
      <c r="E221" s="1177">
        <v>12.28</v>
      </c>
      <c r="F221" s="50"/>
      <c r="G221" s="50"/>
      <c r="H221" s="50"/>
      <c r="I221" s="50"/>
      <c r="J221" s="50"/>
      <c r="K221" s="50"/>
      <c r="L221" s="50"/>
      <c r="M221" s="50"/>
      <c r="N221" s="50"/>
      <c r="O221" s="50"/>
      <c r="P221" s="50"/>
      <c r="Q221" s="50"/>
      <c r="R221" s="50"/>
      <c r="S221" s="50"/>
      <c r="T221" s="50"/>
      <c r="U221" s="50"/>
      <c r="V221" s="50"/>
      <c r="W221" s="50"/>
      <c r="X221" s="50"/>
      <c r="Y221" s="50"/>
      <c r="Z221" s="50"/>
    </row>
    <row r="222" ht="15.0" customHeight="1">
      <c r="A222" s="1170">
        <v>197111.0</v>
      </c>
      <c r="B222" s="1171">
        <v>0.14</v>
      </c>
      <c r="C222" s="1171">
        <v>14.6</v>
      </c>
      <c r="D222" s="1171">
        <v>1.07</v>
      </c>
      <c r="E222" s="1178">
        <v>13.49</v>
      </c>
      <c r="F222" s="50"/>
      <c r="G222" s="50"/>
      <c r="H222" s="50"/>
      <c r="I222" s="50"/>
      <c r="J222" s="50"/>
      <c r="K222" s="50"/>
      <c r="L222" s="50"/>
      <c r="M222" s="50"/>
      <c r="N222" s="50"/>
      <c r="O222" s="50"/>
      <c r="P222" s="50"/>
      <c r="Q222" s="50"/>
      <c r="R222" s="50"/>
      <c r="S222" s="50"/>
      <c r="T222" s="50"/>
      <c r="U222" s="50"/>
      <c r="V222" s="50"/>
      <c r="W222" s="50"/>
      <c r="X222" s="50"/>
      <c r="Y222" s="50"/>
      <c r="Z222" s="50"/>
    </row>
    <row r="223" ht="15.0" customHeight="1">
      <c r="A223" s="1174">
        <v>197112.0</v>
      </c>
      <c r="B223" s="1175">
        <v>0.14</v>
      </c>
      <c r="C223" s="1175">
        <v>14.03</v>
      </c>
      <c r="D223" s="1175">
        <v>0.48</v>
      </c>
      <c r="E223" s="1177">
        <v>14.03</v>
      </c>
      <c r="F223" s="50"/>
      <c r="G223" s="50"/>
      <c r="H223" s="50"/>
      <c r="I223" s="50"/>
      <c r="J223" s="50"/>
      <c r="K223" s="50"/>
      <c r="L223" s="50"/>
      <c r="M223" s="50"/>
      <c r="N223" s="50"/>
      <c r="O223" s="50"/>
      <c r="P223" s="50"/>
      <c r="Q223" s="50"/>
      <c r="R223" s="50"/>
      <c r="S223" s="50"/>
      <c r="T223" s="50"/>
      <c r="U223" s="50"/>
      <c r="V223" s="50"/>
      <c r="W223" s="50"/>
      <c r="X223" s="50"/>
      <c r="Y223" s="50"/>
      <c r="Z223" s="50"/>
    </row>
    <row r="224" ht="15.0" customHeight="1">
      <c r="A224" s="1170">
        <v>197201.0</v>
      </c>
      <c r="B224" s="1171">
        <v>0.14</v>
      </c>
      <c r="C224" s="1171">
        <v>13.5</v>
      </c>
      <c r="D224" s="1171">
        <v>1.1</v>
      </c>
      <c r="E224" s="1178">
        <v>1.1</v>
      </c>
      <c r="F224" s="50"/>
      <c r="G224" s="50"/>
      <c r="H224" s="50"/>
      <c r="I224" s="50"/>
      <c r="J224" s="50"/>
      <c r="K224" s="50"/>
      <c r="L224" s="50"/>
      <c r="M224" s="50"/>
      <c r="N224" s="50"/>
      <c r="O224" s="50"/>
      <c r="P224" s="50"/>
      <c r="Q224" s="50"/>
      <c r="R224" s="50"/>
      <c r="S224" s="50"/>
      <c r="T224" s="50"/>
      <c r="U224" s="50"/>
      <c r="V224" s="50"/>
      <c r="W224" s="50"/>
      <c r="X224" s="50"/>
      <c r="Y224" s="50"/>
      <c r="Z224" s="50"/>
    </row>
    <row r="225" ht="15.0" customHeight="1">
      <c r="A225" s="1174">
        <v>197202.0</v>
      </c>
      <c r="B225" s="1175">
        <v>0.14</v>
      </c>
      <c r="C225" s="1175">
        <v>13.84</v>
      </c>
      <c r="D225" s="1175">
        <v>1.15</v>
      </c>
      <c r="E225" s="1177">
        <v>2.27</v>
      </c>
      <c r="F225" s="50"/>
      <c r="G225" s="50"/>
      <c r="H225" s="50"/>
      <c r="I225" s="50"/>
      <c r="J225" s="50"/>
      <c r="K225" s="50"/>
      <c r="L225" s="50"/>
      <c r="M225" s="50"/>
      <c r="N225" s="50"/>
      <c r="O225" s="50"/>
      <c r="P225" s="50"/>
      <c r="Q225" s="50"/>
      <c r="R225" s="50"/>
      <c r="S225" s="50"/>
      <c r="T225" s="50"/>
      <c r="U225" s="50"/>
      <c r="V225" s="50"/>
      <c r="W225" s="50"/>
      <c r="X225" s="50"/>
      <c r="Y225" s="50"/>
      <c r="Z225" s="50"/>
    </row>
    <row r="226" ht="15.0" customHeight="1">
      <c r="A226" s="1170">
        <v>197203.0</v>
      </c>
      <c r="B226" s="1171">
        <v>0.14</v>
      </c>
      <c r="C226" s="1171">
        <v>13.83</v>
      </c>
      <c r="D226" s="1171">
        <v>0.98</v>
      </c>
      <c r="E226" s="1178">
        <v>3.27</v>
      </c>
      <c r="F226" s="50"/>
      <c r="G226" s="50"/>
      <c r="H226" s="50"/>
      <c r="I226" s="50"/>
      <c r="J226" s="50"/>
      <c r="K226" s="50"/>
      <c r="L226" s="50"/>
      <c r="M226" s="50"/>
      <c r="N226" s="50"/>
      <c r="O226" s="50"/>
      <c r="P226" s="50"/>
      <c r="Q226" s="50"/>
      <c r="R226" s="50"/>
      <c r="S226" s="50"/>
      <c r="T226" s="50"/>
      <c r="U226" s="50"/>
      <c r="V226" s="50"/>
      <c r="W226" s="50"/>
      <c r="X226" s="50"/>
      <c r="Y226" s="50"/>
      <c r="Z226" s="50"/>
    </row>
    <row r="227" ht="15.0" customHeight="1">
      <c r="A227" s="1174">
        <v>197204.0</v>
      </c>
      <c r="B227" s="1175">
        <v>0.14</v>
      </c>
      <c r="C227" s="1175">
        <v>13.46</v>
      </c>
      <c r="D227" s="1175">
        <v>1.49</v>
      </c>
      <c r="E227" s="1177">
        <v>4.81</v>
      </c>
      <c r="F227" s="50"/>
      <c r="G227" s="50"/>
      <c r="H227" s="50"/>
      <c r="I227" s="50"/>
      <c r="J227" s="50"/>
      <c r="K227" s="50"/>
      <c r="L227" s="50"/>
      <c r="M227" s="50"/>
      <c r="N227" s="50"/>
      <c r="O227" s="50"/>
      <c r="P227" s="50"/>
      <c r="Q227" s="50"/>
      <c r="R227" s="50"/>
      <c r="S227" s="50"/>
      <c r="T227" s="50"/>
      <c r="U227" s="50"/>
      <c r="V227" s="50"/>
      <c r="W227" s="50"/>
      <c r="X227" s="50"/>
      <c r="Y227" s="50"/>
      <c r="Z227" s="50"/>
    </row>
    <row r="228" ht="15.0" customHeight="1">
      <c r="A228" s="1170">
        <v>197205.0</v>
      </c>
      <c r="B228" s="1171">
        <v>0.15</v>
      </c>
      <c r="C228" s="1171">
        <v>13.02</v>
      </c>
      <c r="D228" s="1171">
        <v>0.8</v>
      </c>
      <c r="E228" s="1178">
        <v>5.65</v>
      </c>
      <c r="F228" s="50"/>
      <c r="G228" s="50"/>
      <c r="H228" s="50"/>
      <c r="I228" s="50"/>
      <c r="J228" s="50"/>
      <c r="K228" s="50"/>
      <c r="L228" s="50"/>
      <c r="M228" s="50"/>
      <c r="N228" s="50"/>
      <c r="O228" s="50"/>
      <c r="P228" s="50"/>
      <c r="Q228" s="50"/>
      <c r="R228" s="50"/>
      <c r="S228" s="50"/>
      <c r="T228" s="50"/>
      <c r="U228" s="50"/>
      <c r="V228" s="50"/>
      <c r="W228" s="50"/>
      <c r="X228" s="50"/>
      <c r="Y228" s="50"/>
      <c r="Z228" s="50"/>
    </row>
    <row r="229" ht="15.0" customHeight="1">
      <c r="A229" s="1174">
        <v>197206.0</v>
      </c>
      <c r="B229" s="1175">
        <v>0.15</v>
      </c>
      <c r="C229" s="1175">
        <v>13.57</v>
      </c>
      <c r="D229" s="1175">
        <v>1.05</v>
      </c>
      <c r="E229" s="1177">
        <v>6.76</v>
      </c>
      <c r="F229" s="50"/>
      <c r="G229" s="50"/>
      <c r="H229" s="50"/>
      <c r="I229" s="50"/>
      <c r="J229" s="50"/>
      <c r="K229" s="50"/>
      <c r="L229" s="50"/>
      <c r="M229" s="50"/>
      <c r="N229" s="50"/>
      <c r="O229" s="50"/>
      <c r="P229" s="50"/>
      <c r="Q229" s="50"/>
      <c r="R229" s="50"/>
      <c r="S229" s="50"/>
      <c r="T229" s="50"/>
      <c r="U229" s="50"/>
      <c r="V229" s="50"/>
      <c r="W229" s="50"/>
      <c r="X229" s="50"/>
      <c r="Y229" s="50"/>
      <c r="Z229" s="50"/>
    </row>
    <row r="230" ht="15.0" customHeight="1">
      <c r="A230" s="1170">
        <v>197207.0</v>
      </c>
      <c r="B230" s="1171">
        <v>0.15</v>
      </c>
      <c r="C230" s="1171">
        <v>13.34</v>
      </c>
      <c r="D230" s="1171">
        <v>1.17</v>
      </c>
      <c r="E230" s="1178">
        <v>8.01</v>
      </c>
      <c r="F230" s="50"/>
      <c r="G230" s="50"/>
      <c r="H230" s="50"/>
      <c r="I230" s="50"/>
      <c r="J230" s="50"/>
      <c r="K230" s="50"/>
      <c r="L230" s="50"/>
      <c r="M230" s="50"/>
      <c r="N230" s="50"/>
      <c r="O230" s="50"/>
      <c r="P230" s="50"/>
      <c r="Q230" s="50"/>
      <c r="R230" s="50"/>
      <c r="S230" s="50"/>
      <c r="T230" s="50"/>
      <c r="U230" s="50"/>
      <c r="V230" s="50"/>
      <c r="W230" s="50"/>
      <c r="X230" s="50"/>
      <c r="Y230" s="50"/>
      <c r="Z230" s="50"/>
    </row>
    <row r="231" ht="15.0" customHeight="1">
      <c r="A231" s="1174">
        <v>197208.0</v>
      </c>
      <c r="B231" s="1175">
        <v>0.15</v>
      </c>
      <c r="C231" s="1175">
        <v>12.9</v>
      </c>
      <c r="D231" s="1175">
        <v>0.68</v>
      </c>
      <c r="E231" s="1177">
        <v>8.74</v>
      </c>
      <c r="F231" s="50"/>
      <c r="G231" s="50"/>
      <c r="H231" s="50"/>
      <c r="I231" s="50"/>
      <c r="J231" s="50"/>
      <c r="K231" s="50"/>
      <c r="L231" s="50"/>
      <c r="M231" s="50"/>
      <c r="N231" s="50"/>
      <c r="O231" s="50"/>
      <c r="P231" s="50"/>
      <c r="Q231" s="50"/>
      <c r="R231" s="50"/>
      <c r="S231" s="50"/>
      <c r="T231" s="50"/>
      <c r="U231" s="50"/>
      <c r="V231" s="50"/>
      <c r="W231" s="50"/>
      <c r="X231" s="50"/>
      <c r="Y231" s="50"/>
      <c r="Z231" s="50"/>
    </row>
    <row r="232" ht="15.0" customHeight="1">
      <c r="A232" s="1170">
        <v>197209.0</v>
      </c>
      <c r="B232" s="1171">
        <v>0.15</v>
      </c>
      <c r="C232" s="1171">
        <v>13.6</v>
      </c>
      <c r="D232" s="1171">
        <v>1.45</v>
      </c>
      <c r="E232" s="1178">
        <v>10.31</v>
      </c>
      <c r="F232" s="50"/>
      <c r="G232" s="50"/>
      <c r="H232" s="50"/>
      <c r="I232" s="50"/>
      <c r="J232" s="50"/>
      <c r="K232" s="50"/>
      <c r="L232" s="50"/>
      <c r="M232" s="50"/>
      <c r="N232" s="50"/>
      <c r="O232" s="50"/>
      <c r="P232" s="50"/>
      <c r="Q232" s="50"/>
      <c r="R232" s="50"/>
      <c r="S232" s="50"/>
      <c r="T232" s="50"/>
      <c r="U232" s="50"/>
      <c r="V232" s="50"/>
      <c r="W232" s="50"/>
      <c r="X232" s="50"/>
      <c r="Y232" s="50"/>
      <c r="Z232" s="50"/>
    </row>
    <row r="233" ht="15.0" customHeight="1">
      <c r="A233" s="1174">
        <v>197210.0</v>
      </c>
      <c r="B233" s="1175">
        <v>0.15</v>
      </c>
      <c r="C233" s="1175">
        <v>14.24</v>
      </c>
      <c r="D233" s="1175">
        <v>1.97</v>
      </c>
      <c r="E233" s="1177">
        <v>12.48</v>
      </c>
      <c r="F233" s="50"/>
      <c r="G233" s="50"/>
      <c r="H233" s="50"/>
      <c r="I233" s="50"/>
      <c r="J233" s="50"/>
      <c r="K233" s="50"/>
      <c r="L233" s="50"/>
      <c r="M233" s="50"/>
      <c r="N233" s="50"/>
      <c r="O233" s="50"/>
      <c r="P233" s="50"/>
      <c r="Q233" s="50"/>
      <c r="R233" s="50"/>
      <c r="S233" s="50"/>
      <c r="T233" s="50"/>
      <c r="U233" s="50"/>
      <c r="V233" s="50"/>
      <c r="W233" s="50"/>
      <c r="X233" s="50"/>
      <c r="Y233" s="50"/>
      <c r="Z233" s="50"/>
    </row>
    <row r="234" ht="15.0" customHeight="1">
      <c r="A234" s="1170">
        <v>197211.0</v>
      </c>
      <c r="B234" s="1171">
        <v>0.16</v>
      </c>
      <c r="C234" s="1171">
        <v>14.31</v>
      </c>
      <c r="D234" s="1171">
        <v>1.13</v>
      </c>
      <c r="E234" s="1178">
        <v>13.76</v>
      </c>
      <c r="F234" s="50"/>
      <c r="G234" s="50"/>
      <c r="H234" s="50"/>
      <c r="I234" s="50"/>
      <c r="J234" s="50"/>
      <c r="K234" s="50"/>
      <c r="L234" s="50"/>
      <c r="M234" s="50"/>
      <c r="N234" s="50"/>
      <c r="O234" s="50"/>
      <c r="P234" s="50"/>
      <c r="Q234" s="50"/>
      <c r="R234" s="50"/>
      <c r="S234" s="50"/>
      <c r="T234" s="50"/>
      <c r="U234" s="50"/>
      <c r="V234" s="50"/>
      <c r="W234" s="50"/>
      <c r="X234" s="50"/>
      <c r="Y234" s="50"/>
      <c r="Z234" s="50"/>
    </row>
    <row r="235" ht="15.0" customHeight="1">
      <c r="A235" s="1174">
        <v>197212.0</v>
      </c>
      <c r="B235" s="1175">
        <v>0.16</v>
      </c>
      <c r="C235" s="1175">
        <v>13.99</v>
      </c>
      <c r="D235" s="1175">
        <v>0.2</v>
      </c>
      <c r="E235" s="1177">
        <v>13.99</v>
      </c>
      <c r="F235" s="50"/>
      <c r="G235" s="50"/>
      <c r="H235" s="50"/>
      <c r="I235" s="50"/>
      <c r="J235" s="50"/>
      <c r="K235" s="50"/>
      <c r="L235" s="50"/>
      <c r="M235" s="50"/>
      <c r="N235" s="50"/>
      <c r="O235" s="50"/>
      <c r="P235" s="50"/>
      <c r="Q235" s="50"/>
      <c r="R235" s="50"/>
      <c r="S235" s="50"/>
      <c r="T235" s="50"/>
      <c r="U235" s="50"/>
      <c r="V235" s="50"/>
      <c r="W235" s="50"/>
      <c r="X235" s="50"/>
      <c r="Y235" s="50"/>
      <c r="Z235" s="50"/>
    </row>
    <row r="236" ht="15.0" customHeight="1">
      <c r="A236" s="1170">
        <v>197301.0</v>
      </c>
      <c r="B236" s="1171">
        <v>0.16</v>
      </c>
      <c r="C236" s="1171">
        <v>13.95</v>
      </c>
      <c r="D236" s="1171">
        <v>1.07</v>
      </c>
      <c r="E236" s="1178">
        <v>1.07</v>
      </c>
      <c r="F236" s="50"/>
      <c r="G236" s="50"/>
      <c r="H236" s="50"/>
      <c r="I236" s="50"/>
      <c r="J236" s="50"/>
      <c r="K236" s="50"/>
      <c r="L236" s="50"/>
      <c r="M236" s="50"/>
      <c r="N236" s="50"/>
      <c r="O236" s="50"/>
      <c r="P236" s="50"/>
      <c r="Q236" s="50"/>
      <c r="R236" s="50"/>
      <c r="S236" s="50"/>
      <c r="T236" s="50"/>
      <c r="U236" s="50"/>
      <c r="V236" s="50"/>
      <c r="W236" s="50"/>
      <c r="X236" s="50"/>
      <c r="Y236" s="50"/>
      <c r="Z236" s="50"/>
    </row>
    <row r="237" ht="15.0" customHeight="1">
      <c r="A237" s="1174">
        <v>197302.0</v>
      </c>
      <c r="B237" s="1175">
        <v>0.16</v>
      </c>
      <c r="C237" s="1175">
        <v>14.94</v>
      </c>
      <c r="D237" s="1175">
        <v>2.02</v>
      </c>
      <c r="E237" s="1177">
        <v>3.11</v>
      </c>
      <c r="F237" s="50"/>
      <c r="G237" s="50"/>
      <c r="H237" s="50"/>
      <c r="I237" s="50"/>
      <c r="J237" s="50"/>
      <c r="K237" s="50"/>
      <c r="L237" s="50"/>
      <c r="M237" s="50"/>
      <c r="N237" s="50"/>
      <c r="O237" s="50"/>
      <c r="P237" s="50"/>
      <c r="Q237" s="50"/>
      <c r="R237" s="50"/>
      <c r="S237" s="50"/>
      <c r="T237" s="50"/>
      <c r="U237" s="50"/>
      <c r="V237" s="50"/>
      <c r="W237" s="50"/>
      <c r="X237" s="50"/>
      <c r="Y237" s="50"/>
      <c r="Z237" s="50"/>
    </row>
    <row r="238" ht="15.0" customHeight="1">
      <c r="A238" s="1170">
        <v>197303.0</v>
      </c>
      <c r="B238" s="1171">
        <v>0.17</v>
      </c>
      <c r="C238" s="1171">
        <v>17.75</v>
      </c>
      <c r="D238" s="1171">
        <v>3.46</v>
      </c>
      <c r="E238" s="1178">
        <v>6.68</v>
      </c>
      <c r="F238" s="50"/>
      <c r="G238" s="50"/>
      <c r="H238" s="50"/>
      <c r="I238" s="50"/>
      <c r="J238" s="50"/>
      <c r="K238" s="50"/>
      <c r="L238" s="50"/>
      <c r="M238" s="50"/>
      <c r="N238" s="50"/>
      <c r="O238" s="50"/>
      <c r="P238" s="50"/>
      <c r="Q238" s="50"/>
      <c r="R238" s="50"/>
      <c r="S238" s="50"/>
      <c r="T238" s="50"/>
      <c r="U238" s="50"/>
      <c r="V238" s="50"/>
      <c r="W238" s="50"/>
      <c r="X238" s="50"/>
      <c r="Y238" s="50"/>
      <c r="Z238" s="50"/>
    </row>
    <row r="239" ht="15.0" customHeight="1">
      <c r="A239" s="1174">
        <v>197304.0</v>
      </c>
      <c r="B239" s="1175">
        <v>0.17</v>
      </c>
      <c r="C239" s="1175">
        <v>20.09</v>
      </c>
      <c r="D239" s="1175">
        <v>3.51</v>
      </c>
      <c r="E239" s="1177">
        <v>10.42</v>
      </c>
      <c r="F239" s="50"/>
      <c r="G239" s="50"/>
      <c r="H239" s="50"/>
      <c r="I239" s="50"/>
      <c r="J239" s="50"/>
      <c r="K239" s="50"/>
      <c r="L239" s="50"/>
      <c r="M239" s="50"/>
      <c r="N239" s="50"/>
      <c r="O239" s="50"/>
      <c r="P239" s="50"/>
      <c r="Q239" s="50"/>
      <c r="R239" s="50"/>
      <c r="S239" s="50"/>
      <c r="T239" s="50"/>
      <c r="U239" s="50"/>
      <c r="V239" s="50"/>
      <c r="W239" s="50"/>
      <c r="X239" s="50"/>
      <c r="Y239" s="50"/>
      <c r="Z239" s="50"/>
    </row>
    <row r="240" ht="15.0" customHeight="1">
      <c r="A240" s="1170">
        <v>197305.0</v>
      </c>
      <c r="B240" s="1171">
        <v>0.18</v>
      </c>
      <c r="C240" s="1171">
        <v>22.7</v>
      </c>
      <c r="D240" s="1171">
        <v>2.99</v>
      </c>
      <c r="E240" s="1178">
        <v>13.72</v>
      </c>
      <c r="F240" s="50"/>
      <c r="G240" s="50"/>
      <c r="H240" s="50"/>
      <c r="I240" s="50"/>
      <c r="J240" s="50"/>
      <c r="K240" s="50"/>
      <c r="L240" s="50"/>
      <c r="M240" s="50"/>
      <c r="N240" s="50"/>
      <c r="O240" s="50"/>
      <c r="P240" s="50"/>
      <c r="Q240" s="50"/>
      <c r="R240" s="50"/>
      <c r="S240" s="50"/>
      <c r="T240" s="50"/>
      <c r="U240" s="50"/>
      <c r="V240" s="50"/>
      <c r="W240" s="50"/>
      <c r="X240" s="50"/>
      <c r="Y240" s="50"/>
      <c r="Z240" s="50"/>
    </row>
    <row r="241" ht="15.0" customHeight="1">
      <c r="A241" s="1174">
        <v>197306.0</v>
      </c>
      <c r="B241" s="1175">
        <v>0.18</v>
      </c>
      <c r="C241" s="1175">
        <v>23.77</v>
      </c>
      <c r="D241" s="1175">
        <v>1.93</v>
      </c>
      <c r="E241" s="1177">
        <v>15.92</v>
      </c>
      <c r="F241" s="50"/>
      <c r="G241" s="50"/>
      <c r="H241" s="50"/>
      <c r="I241" s="50"/>
      <c r="J241" s="50"/>
      <c r="K241" s="50"/>
      <c r="L241" s="50"/>
      <c r="M241" s="50"/>
      <c r="N241" s="50"/>
      <c r="O241" s="50"/>
      <c r="P241" s="50"/>
      <c r="Q241" s="50"/>
      <c r="R241" s="50"/>
      <c r="S241" s="50"/>
      <c r="T241" s="50"/>
      <c r="U241" s="50"/>
      <c r="V241" s="50"/>
      <c r="W241" s="50"/>
      <c r="X241" s="50"/>
      <c r="Y241" s="50"/>
      <c r="Z241" s="50"/>
    </row>
    <row r="242" ht="15.0" customHeight="1">
      <c r="A242" s="1170">
        <v>197307.0</v>
      </c>
      <c r="B242" s="1171">
        <v>0.19</v>
      </c>
      <c r="C242" s="1171">
        <v>24.78</v>
      </c>
      <c r="D242" s="1171">
        <v>1.99</v>
      </c>
      <c r="E242" s="1178">
        <v>18.23</v>
      </c>
      <c r="F242" s="50"/>
      <c r="G242" s="50"/>
      <c r="H242" s="50"/>
      <c r="I242" s="50"/>
      <c r="J242" s="50"/>
      <c r="K242" s="50"/>
      <c r="L242" s="50"/>
      <c r="M242" s="50"/>
      <c r="N242" s="50"/>
      <c r="O242" s="50"/>
      <c r="P242" s="50"/>
      <c r="Q242" s="50"/>
      <c r="R242" s="50"/>
      <c r="S242" s="50"/>
      <c r="T242" s="50"/>
      <c r="U242" s="50"/>
      <c r="V242" s="50"/>
      <c r="W242" s="50"/>
      <c r="X242" s="50"/>
      <c r="Y242" s="50"/>
      <c r="Z242" s="50"/>
    </row>
    <row r="243" ht="15.0" customHeight="1">
      <c r="A243" s="1174">
        <v>197308.0</v>
      </c>
      <c r="B243" s="1175">
        <v>0.18</v>
      </c>
      <c r="C243" s="1175">
        <v>23.44</v>
      </c>
      <c r="D243" s="1175">
        <v>-0.41</v>
      </c>
      <c r="E243" s="1177">
        <v>17.75</v>
      </c>
      <c r="F243" s="50"/>
      <c r="G243" s="50"/>
      <c r="H243" s="50"/>
      <c r="I243" s="50"/>
      <c r="J243" s="50"/>
      <c r="K243" s="50"/>
      <c r="L243" s="50"/>
      <c r="M243" s="50"/>
      <c r="N243" s="50"/>
      <c r="O243" s="50"/>
      <c r="P243" s="50"/>
      <c r="Q243" s="50"/>
      <c r="R243" s="50"/>
      <c r="S243" s="50"/>
      <c r="T243" s="50"/>
      <c r="U243" s="50"/>
      <c r="V243" s="50"/>
      <c r="W243" s="50"/>
      <c r="X243" s="50"/>
      <c r="Y243" s="50"/>
      <c r="Z243" s="50"/>
    </row>
    <row r="244" ht="15.0" customHeight="1">
      <c r="A244" s="1170">
        <v>197309.0</v>
      </c>
      <c r="B244" s="1171">
        <v>0.19</v>
      </c>
      <c r="C244" s="1171">
        <v>23.36</v>
      </c>
      <c r="D244" s="1171">
        <v>1.38</v>
      </c>
      <c r="E244" s="1178">
        <v>19.37</v>
      </c>
      <c r="F244" s="50"/>
      <c r="G244" s="50"/>
      <c r="H244" s="50"/>
      <c r="I244" s="50"/>
      <c r="J244" s="50"/>
      <c r="K244" s="50"/>
      <c r="L244" s="50"/>
      <c r="M244" s="50"/>
      <c r="N244" s="50"/>
      <c r="O244" s="50"/>
      <c r="P244" s="50"/>
      <c r="Q244" s="50"/>
      <c r="R244" s="50"/>
      <c r="S244" s="50"/>
      <c r="T244" s="50"/>
      <c r="U244" s="50"/>
      <c r="V244" s="50"/>
      <c r="W244" s="50"/>
      <c r="X244" s="50"/>
      <c r="Y244" s="50"/>
      <c r="Z244" s="50"/>
    </row>
    <row r="245" ht="15.0" customHeight="1">
      <c r="A245" s="1174">
        <v>197310.0</v>
      </c>
      <c r="B245" s="1175">
        <v>0.19</v>
      </c>
      <c r="C245" s="1175">
        <v>21.64</v>
      </c>
      <c r="D245" s="1175">
        <v>0.55</v>
      </c>
      <c r="E245" s="1177">
        <v>20.03</v>
      </c>
      <c r="F245" s="50"/>
      <c r="G245" s="50"/>
      <c r="H245" s="50"/>
      <c r="I245" s="50"/>
      <c r="J245" s="50"/>
      <c r="K245" s="50"/>
      <c r="L245" s="50"/>
      <c r="M245" s="50"/>
      <c r="N245" s="50"/>
      <c r="O245" s="50"/>
      <c r="P245" s="50"/>
      <c r="Q245" s="50"/>
      <c r="R245" s="50"/>
      <c r="S245" s="50"/>
      <c r="T245" s="50"/>
      <c r="U245" s="50"/>
      <c r="V245" s="50"/>
      <c r="W245" s="50"/>
      <c r="X245" s="50"/>
      <c r="Y245" s="50"/>
      <c r="Z245" s="50"/>
    </row>
    <row r="246" ht="15.0" customHeight="1">
      <c r="A246" s="1170">
        <v>197311.0</v>
      </c>
      <c r="B246" s="1171">
        <v>0.19</v>
      </c>
      <c r="C246" s="1171">
        <v>22.89</v>
      </c>
      <c r="D246" s="1171">
        <v>2.17</v>
      </c>
      <c r="E246" s="1178">
        <v>22.64</v>
      </c>
      <c r="F246" s="50"/>
      <c r="G246" s="50"/>
      <c r="H246" s="50"/>
      <c r="I246" s="50"/>
      <c r="J246" s="50"/>
      <c r="K246" s="50"/>
      <c r="L246" s="50"/>
      <c r="M246" s="50"/>
      <c r="N246" s="50"/>
      <c r="O246" s="50"/>
      <c r="P246" s="50"/>
      <c r="Q246" s="50"/>
      <c r="R246" s="50"/>
      <c r="S246" s="50"/>
      <c r="T246" s="50"/>
      <c r="U246" s="50"/>
      <c r="V246" s="50"/>
      <c r="W246" s="50"/>
      <c r="X246" s="50"/>
      <c r="Y246" s="50"/>
      <c r="Z246" s="50"/>
    </row>
    <row r="247" ht="15.0" customHeight="1">
      <c r="A247" s="1174">
        <v>197312.0</v>
      </c>
      <c r="B247" s="1175">
        <v>0.19</v>
      </c>
      <c r="C247" s="1175">
        <v>24.08</v>
      </c>
      <c r="D247" s="1175">
        <v>1.18</v>
      </c>
      <c r="E247" s="1177">
        <v>24.08</v>
      </c>
      <c r="F247" s="50"/>
      <c r="G247" s="50"/>
      <c r="H247" s="50"/>
      <c r="I247" s="50"/>
      <c r="J247" s="50"/>
      <c r="K247" s="50"/>
      <c r="L247" s="50"/>
      <c r="M247" s="50"/>
      <c r="N247" s="50"/>
      <c r="O247" s="50"/>
      <c r="P247" s="50"/>
      <c r="Q247" s="50"/>
      <c r="R247" s="50"/>
      <c r="S247" s="50"/>
      <c r="T247" s="50"/>
      <c r="U247" s="50"/>
      <c r="V247" s="50"/>
      <c r="W247" s="50"/>
      <c r="X247" s="50"/>
      <c r="Y247" s="50"/>
      <c r="Z247" s="50"/>
    </row>
    <row r="248" ht="15.0" customHeight="1">
      <c r="A248" s="1170">
        <v>197401.0</v>
      </c>
      <c r="B248" s="1171">
        <v>0.2</v>
      </c>
      <c r="C248" s="1171">
        <v>26.28</v>
      </c>
      <c r="D248" s="1171">
        <v>2.85</v>
      </c>
      <c r="E248" s="1178">
        <v>2.85</v>
      </c>
      <c r="F248" s="50"/>
      <c r="G248" s="50"/>
      <c r="H248" s="50"/>
      <c r="I248" s="50"/>
      <c r="J248" s="50"/>
      <c r="K248" s="50"/>
      <c r="L248" s="50"/>
      <c r="M248" s="50"/>
      <c r="N248" s="50"/>
      <c r="O248" s="50"/>
      <c r="P248" s="50"/>
      <c r="Q248" s="50"/>
      <c r="R248" s="50"/>
      <c r="S248" s="50"/>
      <c r="T248" s="50"/>
      <c r="U248" s="50"/>
      <c r="V248" s="50"/>
      <c r="W248" s="50"/>
      <c r="X248" s="50"/>
      <c r="Y248" s="50"/>
      <c r="Z248" s="50"/>
    </row>
    <row r="249" ht="15.0" customHeight="1">
      <c r="A249" s="1174">
        <v>197402.0</v>
      </c>
      <c r="B249" s="1175">
        <v>0.21</v>
      </c>
      <c r="C249" s="1175">
        <v>26.91</v>
      </c>
      <c r="D249" s="1175">
        <v>2.54</v>
      </c>
      <c r="E249" s="1177">
        <v>5.46</v>
      </c>
      <c r="F249" s="50"/>
      <c r="G249" s="50"/>
      <c r="H249" s="50"/>
      <c r="I249" s="50"/>
      <c r="J249" s="50"/>
      <c r="K249" s="50"/>
      <c r="L249" s="50"/>
      <c r="M249" s="50"/>
      <c r="N249" s="50"/>
      <c r="O249" s="50"/>
      <c r="P249" s="50"/>
      <c r="Q249" s="50"/>
      <c r="R249" s="50"/>
      <c r="S249" s="50"/>
      <c r="T249" s="50"/>
      <c r="U249" s="50"/>
      <c r="V249" s="50"/>
      <c r="W249" s="50"/>
      <c r="X249" s="50"/>
      <c r="Y249" s="50"/>
      <c r="Z249" s="50"/>
    </row>
    <row r="250" ht="15.0" customHeight="1">
      <c r="A250" s="1170">
        <v>197403.0</v>
      </c>
      <c r="B250" s="1171">
        <v>0.21</v>
      </c>
      <c r="C250" s="1171">
        <v>26.7</v>
      </c>
      <c r="D250" s="1171">
        <v>3.29</v>
      </c>
      <c r="E250" s="1178">
        <v>8.93</v>
      </c>
      <c r="F250" s="50"/>
      <c r="G250" s="50"/>
      <c r="H250" s="50"/>
      <c r="I250" s="50"/>
      <c r="J250" s="50"/>
      <c r="K250" s="50"/>
      <c r="L250" s="50"/>
      <c r="M250" s="50"/>
      <c r="N250" s="50"/>
      <c r="O250" s="50"/>
      <c r="P250" s="50"/>
      <c r="Q250" s="50"/>
      <c r="R250" s="50"/>
      <c r="S250" s="50"/>
      <c r="T250" s="50"/>
      <c r="U250" s="50"/>
      <c r="V250" s="50"/>
      <c r="W250" s="50"/>
      <c r="X250" s="50"/>
      <c r="Y250" s="50"/>
      <c r="Z250" s="50"/>
    </row>
    <row r="251" ht="15.0" customHeight="1">
      <c r="A251" s="1174">
        <v>197404.0</v>
      </c>
      <c r="B251" s="1175">
        <v>0.22</v>
      </c>
      <c r="C251" s="1175">
        <v>25.73</v>
      </c>
      <c r="D251" s="1175">
        <v>2.72</v>
      </c>
      <c r="E251" s="1177">
        <v>11.89</v>
      </c>
      <c r="F251" s="50"/>
      <c r="G251" s="50"/>
      <c r="H251" s="50"/>
      <c r="I251" s="50"/>
      <c r="J251" s="50"/>
      <c r="K251" s="50"/>
      <c r="L251" s="50"/>
      <c r="M251" s="50"/>
      <c r="N251" s="50"/>
      <c r="O251" s="50"/>
      <c r="P251" s="50"/>
      <c r="Q251" s="50"/>
      <c r="R251" s="50"/>
      <c r="S251" s="50"/>
      <c r="T251" s="50"/>
      <c r="U251" s="50"/>
      <c r="V251" s="50"/>
      <c r="W251" s="50"/>
      <c r="X251" s="50"/>
      <c r="Y251" s="50"/>
      <c r="Z251" s="50"/>
    </row>
    <row r="252" ht="15.0" customHeight="1">
      <c r="A252" s="1170">
        <v>197405.0</v>
      </c>
      <c r="B252" s="1171">
        <v>0.22</v>
      </c>
      <c r="C252" s="1171">
        <v>23.53</v>
      </c>
      <c r="D252" s="1171">
        <v>1.19</v>
      </c>
      <c r="E252" s="1178">
        <v>13.21</v>
      </c>
      <c r="F252" s="50"/>
      <c r="G252" s="50"/>
      <c r="H252" s="50"/>
      <c r="I252" s="50"/>
      <c r="J252" s="50"/>
      <c r="K252" s="50"/>
      <c r="L252" s="50"/>
      <c r="M252" s="50"/>
      <c r="N252" s="50"/>
      <c r="O252" s="50"/>
      <c r="P252" s="50"/>
      <c r="Q252" s="50"/>
      <c r="R252" s="50"/>
      <c r="S252" s="50"/>
      <c r="T252" s="50"/>
      <c r="U252" s="50"/>
      <c r="V252" s="50"/>
      <c r="W252" s="50"/>
      <c r="X252" s="50"/>
      <c r="Y252" s="50"/>
      <c r="Z252" s="50"/>
    </row>
    <row r="253" ht="15.0" customHeight="1">
      <c r="A253" s="1174">
        <v>197406.0</v>
      </c>
      <c r="B253" s="1175">
        <v>0.22</v>
      </c>
      <c r="C253" s="1175">
        <v>22.45</v>
      </c>
      <c r="D253" s="1175">
        <v>1.04</v>
      </c>
      <c r="E253" s="1177">
        <v>14.39</v>
      </c>
      <c r="F253" s="50"/>
      <c r="G253" s="50"/>
      <c r="H253" s="50"/>
      <c r="I253" s="50"/>
      <c r="J253" s="50"/>
      <c r="K253" s="50"/>
      <c r="L253" s="50"/>
      <c r="M253" s="50"/>
      <c r="N253" s="50"/>
      <c r="O253" s="50"/>
      <c r="P253" s="50"/>
      <c r="Q253" s="50"/>
      <c r="R253" s="50"/>
      <c r="S253" s="50"/>
      <c r="T253" s="50"/>
      <c r="U253" s="50"/>
      <c r="V253" s="50"/>
      <c r="W253" s="50"/>
      <c r="X253" s="50"/>
      <c r="Y253" s="50"/>
      <c r="Z253" s="50"/>
    </row>
    <row r="254" ht="15.0" customHeight="1">
      <c r="A254" s="1170">
        <v>197407.0</v>
      </c>
      <c r="B254" s="1171">
        <v>0.22</v>
      </c>
      <c r="C254" s="1171">
        <v>21.2</v>
      </c>
      <c r="D254" s="1171">
        <v>0.95</v>
      </c>
      <c r="E254" s="1178">
        <v>15.48</v>
      </c>
      <c r="F254" s="50"/>
      <c r="G254" s="50"/>
      <c r="H254" s="50"/>
      <c r="I254" s="50"/>
      <c r="J254" s="50"/>
      <c r="K254" s="50"/>
      <c r="L254" s="50"/>
      <c r="M254" s="50"/>
      <c r="N254" s="50"/>
      <c r="O254" s="50"/>
      <c r="P254" s="50"/>
      <c r="Q254" s="50"/>
      <c r="R254" s="50"/>
      <c r="S254" s="50"/>
      <c r="T254" s="50"/>
      <c r="U254" s="50"/>
      <c r="V254" s="50"/>
      <c r="W254" s="50"/>
      <c r="X254" s="50"/>
      <c r="Y254" s="50"/>
      <c r="Z254" s="50"/>
    </row>
    <row r="255" ht="15.0" customHeight="1">
      <c r="A255" s="1174">
        <v>197408.0</v>
      </c>
      <c r="B255" s="1175">
        <v>0.23</v>
      </c>
      <c r="C255" s="1175">
        <v>22.06</v>
      </c>
      <c r="D255" s="1175">
        <v>0.3</v>
      </c>
      <c r="E255" s="1177">
        <v>15.83</v>
      </c>
      <c r="F255" s="50"/>
      <c r="G255" s="50"/>
      <c r="H255" s="50"/>
      <c r="I255" s="50"/>
      <c r="J255" s="50"/>
      <c r="K255" s="50"/>
      <c r="L255" s="50"/>
      <c r="M255" s="50"/>
      <c r="N255" s="50"/>
      <c r="O255" s="50"/>
      <c r="P255" s="50"/>
      <c r="Q255" s="50"/>
      <c r="R255" s="50"/>
      <c r="S255" s="50"/>
      <c r="T255" s="50"/>
      <c r="U255" s="50"/>
      <c r="V255" s="50"/>
      <c r="W255" s="50"/>
      <c r="X255" s="50"/>
      <c r="Y255" s="50"/>
      <c r="Z255" s="50"/>
    </row>
    <row r="256" ht="15.0" customHeight="1">
      <c r="A256" s="1170">
        <v>197409.0</v>
      </c>
      <c r="B256" s="1171">
        <v>0.23</v>
      </c>
      <c r="C256" s="1171">
        <v>22.26</v>
      </c>
      <c r="D256" s="1171">
        <v>1.55</v>
      </c>
      <c r="E256" s="1178">
        <v>17.62</v>
      </c>
      <c r="F256" s="50"/>
      <c r="G256" s="50"/>
      <c r="H256" s="50"/>
      <c r="I256" s="50"/>
      <c r="J256" s="50"/>
      <c r="K256" s="50"/>
      <c r="L256" s="50"/>
      <c r="M256" s="50"/>
      <c r="N256" s="50"/>
      <c r="O256" s="50"/>
      <c r="P256" s="50"/>
      <c r="Q256" s="50"/>
      <c r="R256" s="50"/>
      <c r="S256" s="50"/>
      <c r="T256" s="50"/>
      <c r="U256" s="50"/>
      <c r="V256" s="50"/>
      <c r="W256" s="50"/>
      <c r="X256" s="50"/>
      <c r="Y256" s="50"/>
      <c r="Z256" s="50"/>
    </row>
    <row r="257" ht="15.0" customHeight="1">
      <c r="A257" s="1174">
        <v>197410.0</v>
      </c>
      <c r="B257" s="1175">
        <v>0.24</v>
      </c>
      <c r="C257" s="1175">
        <v>26.7</v>
      </c>
      <c r="D257" s="1175">
        <v>4.2</v>
      </c>
      <c r="E257" s="1177">
        <v>22.56</v>
      </c>
      <c r="F257" s="50"/>
      <c r="G257" s="50"/>
      <c r="H257" s="50"/>
      <c r="I257" s="50"/>
      <c r="J257" s="50"/>
      <c r="K257" s="50"/>
      <c r="L257" s="50"/>
      <c r="M257" s="50"/>
      <c r="N257" s="50"/>
      <c r="O257" s="50"/>
      <c r="P257" s="50"/>
      <c r="Q257" s="50"/>
      <c r="R257" s="50"/>
      <c r="S257" s="50"/>
      <c r="T257" s="50"/>
      <c r="U257" s="50"/>
      <c r="V257" s="50"/>
      <c r="W257" s="50"/>
      <c r="X257" s="50"/>
      <c r="Y257" s="50"/>
      <c r="Z257" s="50"/>
    </row>
    <row r="258" ht="15.0" customHeight="1">
      <c r="A258" s="1170">
        <v>197411.0</v>
      </c>
      <c r="B258" s="1171">
        <v>0.24</v>
      </c>
      <c r="C258" s="1171">
        <v>25.42</v>
      </c>
      <c r="D258" s="1171">
        <v>1.14</v>
      </c>
      <c r="E258" s="1178">
        <v>23.96</v>
      </c>
      <c r="F258" s="50"/>
      <c r="G258" s="50"/>
      <c r="H258" s="50"/>
      <c r="I258" s="50"/>
      <c r="J258" s="50"/>
      <c r="K258" s="50"/>
      <c r="L258" s="50"/>
      <c r="M258" s="50"/>
      <c r="N258" s="50"/>
      <c r="O258" s="50"/>
      <c r="P258" s="50"/>
      <c r="Q258" s="50"/>
      <c r="R258" s="50"/>
      <c r="S258" s="50"/>
      <c r="T258" s="50"/>
      <c r="U258" s="50"/>
      <c r="V258" s="50"/>
      <c r="W258" s="50"/>
      <c r="X258" s="50"/>
      <c r="Y258" s="50"/>
      <c r="Z258" s="50"/>
    </row>
    <row r="259" ht="15.0" customHeight="1">
      <c r="A259" s="1174">
        <v>197412.0</v>
      </c>
      <c r="B259" s="1175">
        <v>0.25</v>
      </c>
      <c r="C259" s="1175">
        <v>26.35</v>
      </c>
      <c r="D259" s="1175">
        <v>1.93</v>
      </c>
      <c r="E259" s="1177">
        <v>26.35</v>
      </c>
      <c r="F259" s="50"/>
      <c r="G259" s="50"/>
      <c r="H259" s="50"/>
      <c r="I259" s="50"/>
      <c r="J259" s="50"/>
      <c r="K259" s="50"/>
      <c r="L259" s="50"/>
      <c r="M259" s="50"/>
      <c r="N259" s="50"/>
      <c r="O259" s="50"/>
      <c r="P259" s="50"/>
      <c r="Q259" s="50"/>
      <c r="R259" s="50"/>
      <c r="S259" s="50"/>
      <c r="T259" s="50"/>
      <c r="U259" s="50"/>
      <c r="V259" s="50"/>
      <c r="W259" s="50"/>
      <c r="X259" s="50"/>
      <c r="Y259" s="50"/>
      <c r="Z259" s="50"/>
    </row>
    <row r="260" ht="15.0" customHeight="1">
      <c r="A260" s="1170">
        <v>197501.0</v>
      </c>
      <c r="B260" s="1171">
        <v>0.25</v>
      </c>
      <c r="C260" s="1171">
        <v>26.36</v>
      </c>
      <c r="D260" s="1171">
        <v>2.86</v>
      </c>
      <c r="E260" s="1178">
        <v>2.86</v>
      </c>
      <c r="F260" s="50"/>
      <c r="G260" s="50"/>
      <c r="H260" s="50"/>
      <c r="I260" s="50"/>
      <c r="J260" s="50"/>
      <c r="K260" s="50"/>
      <c r="L260" s="50"/>
      <c r="M260" s="50"/>
      <c r="N260" s="50"/>
      <c r="O260" s="50"/>
      <c r="P260" s="50"/>
      <c r="Q260" s="50"/>
      <c r="R260" s="50"/>
      <c r="S260" s="50"/>
      <c r="T260" s="50"/>
      <c r="U260" s="50"/>
      <c r="V260" s="50"/>
      <c r="W260" s="50"/>
      <c r="X260" s="50"/>
      <c r="Y260" s="50"/>
      <c r="Z260" s="50"/>
    </row>
    <row r="261" ht="15.0" customHeight="1">
      <c r="A261" s="1174">
        <v>197502.0</v>
      </c>
      <c r="B261" s="1175">
        <v>0.26</v>
      </c>
      <c r="C261" s="1175">
        <v>25.29</v>
      </c>
      <c r="D261" s="1175">
        <v>1.67</v>
      </c>
      <c r="E261" s="1177">
        <v>4.58</v>
      </c>
      <c r="F261" s="50"/>
      <c r="G261" s="50"/>
      <c r="H261" s="50"/>
      <c r="I261" s="50"/>
      <c r="J261" s="50"/>
      <c r="K261" s="50"/>
      <c r="L261" s="50"/>
      <c r="M261" s="50"/>
      <c r="N261" s="50"/>
      <c r="O261" s="50"/>
      <c r="P261" s="50"/>
      <c r="Q261" s="50"/>
      <c r="R261" s="50"/>
      <c r="S261" s="50"/>
      <c r="T261" s="50"/>
      <c r="U261" s="50"/>
      <c r="V261" s="50"/>
      <c r="W261" s="50"/>
      <c r="X261" s="50"/>
      <c r="Y261" s="50"/>
      <c r="Z261" s="50"/>
    </row>
    <row r="262" ht="15.0" customHeight="1">
      <c r="A262" s="1170">
        <v>197503.0</v>
      </c>
      <c r="B262" s="1171">
        <v>0.26</v>
      </c>
      <c r="C262" s="1171">
        <v>24.63</v>
      </c>
      <c r="D262" s="1171">
        <v>2.74</v>
      </c>
      <c r="E262" s="1178">
        <v>7.45</v>
      </c>
      <c r="F262" s="50"/>
      <c r="G262" s="50"/>
      <c r="H262" s="50"/>
      <c r="I262" s="50"/>
      <c r="J262" s="50"/>
      <c r="K262" s="50"/>
      <c r="L262" s="50"/>
      <c r="M262" s="50"/>
      <c r="N262" s="50"/>
      <c r="O262" s="50"/>
      <c r="P262" s="50"/>
      <c r="Q262" s="50"/>
      <c r="R262" s="50"/>
      <c r="S262" s="50"/>
      <c r="T262" s="50"/>
      <c r="U262" s="50"/>
      <c r="V262" s="50"/>
      <c r="W262" s="50"/>
      <c r="X262" s="50"/>
      <c r="Y262" s="50"/>
      <c r="Z262" s="50"/>
    </row>
    <row r="263" ht="15.0" customHeight="1">
      <c r="A263" s="1174">
        <v>197504.0</v>
      </c>
      <c r="B263" s="1175">
        <v>0.27</v>
      </c>
      <c r="C263" s="1175">
        <v>24.39</v>
      </c>
      <c r="D263" s="1175">
        <v>2.51</v>
      </c>
      <c r="E263" s="1177">
        <v>10.15</v>
      </c>
      <c r="F263" s="50"/>
      <c r="G263" s="50"/>
      <c r="H263" s="50"/>
      <c r="I263" s="50"/>
      <c r="J263" s="50"/>
      <c r="K263" s="50"/>
      <c r="L263" s="50"/>
      <c r="M263" s="50"/>
      <c r="N263" s="50"/>
      <c r="O263" s="50"/>
      <c r="P263" s="50"/>
      <c r="Q263" s="50"/>
      <c r="R263" s="50"/>
      <c r="S263" s="50"/>
      <c r="T263" s="50"/>
      <c r="U263" s="50"/>
      <c r="V263" s="50"/>
      <c r="W263" s="50"/>
      <c r="X263" s="50"/>
      <c r="Y263" s="50"/>
      <c r="Z263" s="50"/>
    </row>
    <row r="264" ht="15.0" customHeight="1">
      <c r="A264" s="1170">
        <v>197505.0</v>
      </c>
      <c r="B264" s="1171">
        <v>0.28</v>
      </c>
      <c r="C264" s="1171">
        <v>25.18</v>
      </c>
      <c r="D264" s="1171">
        <v>1.83</v>
      </c>
      <c r="E264" s="1178">
        <v>12.16</v>
      </c>
      <c r="F264" s="50"/>
      <c r="G264" s="50"/>
      <c r="H264" s="50"/>
      <c r="I264" s="50"/>
      <c r="J264" s="50"/>
      <c r="K264" s="50"/>
      <c r="L264" s="50"/>
      <c r="M264" s="50"/>
      <c r="N264" s="50"/>
      <c r="O264" s="50"/>
      <c r="P264" s="50"/>
      <c r="Q264" s="50"/>
      <c r="R264" s="50"/>
      <c r="S264" s="50"/>
      <c r="T264" s="50"/>
      <c r="U264" s="50"/>
      <c r="V264" s="50"/>
      <c r="W264" s="50"/>
      <c r="X264" s="50"/>
      <c r="Y264" s="50"/>
      <c r="Z264" s="50"/>
    </row>
    <row r="265" ht="15.0" customHeight="1">
      <c r="A265" s="1174">
        <v>197506.0</v>
      </c>
      <c r="B265" s="1175">
        <v>0.28</v>
      </c>
      <c r="C265" s="1175">
        <v>24.8</v>
      </c>
      <c r="D265" s="1175">
        <v>0.74</v>
      </c>
      <c r="E265" s="1177">
        <v>12.99</v>
      </c>
      <c r="F265" s="50"/>
      <c r="G265" s="50"/>
      <c r="H265" s="50"/>
      <c r="I265" s="50"/>
      <c r="J265" s="50"/>
      <c r="K265" s="50"/>
      <c r="L265" s="50"/>
      <c r="M265" s="50"/>
      <c r="N265" s="50"/>
      <c r="O265" s="50"/>
      <c r="P265" s="50"/>
      <c r="Q265" s="50"/>
      <c r="R265" s="50"/>
      <c r="S265" s="50"/>
      <c r="T265" s="50"/>
      <c r="U265" s="50"/>
      <c r="V265" s="50"/>
      <c r="W265" s="50"/>
      <c r="X265" s="50"/>
      <c r="Y265" s="50"/>
      <c r="Z265" s="50"/>
    </row>
    <row r="266" ht="15.0" customHeight="1">
      <c r="A266" s="1170">
        <v>197507.0</v>
      </c>
      <c r="B266" s="1171">
        <v>0.28</v>
      </c>
      <c r="C266" s="1171">
        <v>24.36</v>
      </c>
      <c r="D266" s="1171">
        <v>0.6</v>
      </c>
      <c r="E266" s="1178">
        <v>13.66</v>
      </c>
      <c r="F266" s="50"/>
      <c r="G266" s="50"/>
      <c r="H266" s="50"/>
      <c r="I266" s="50"/>
      <c r="J266" s="50"/>
      <c r="K266" s="50"/>
      <c r="L266" s="50"/>
      <c r="M266" s="50"/>
      <c r="N266" s="50"/>
      <c r="O266" s="50"/>
      <c r="P266" s="50"/>
      <c r="Q266" s="50"/>
      <c r="R266" s="50"/>
      <c r="S266" s="50"/>
      <c r="T266" s="50"/>
      <c r="U266" s="50"/>
      <c r="V266" s="50"/>
      <c r="W266" s="50"/>
      <c r="X266" s="50"/>
      <c r="Y266" s="50"/>
      <c r="Z266" s="50"/>
    </row>
    <row r="267" ht="15.0" customHeight="1">
      <c r="A267" s="1174">
        <v>197508.0</v>
      </c>
      <c r="B267" s="1175">
        <v>0.28</v>
      </c>
      <c r="C267" s="1175">
        <v>23.99</v>
      </c>
      <c r="D267" s="1175">
        <v>0.0</v>
      </c>
      <c r="E267" s="1177">
        <v>13.66</v>
      </c>
      <c r="F267" s="50"/>
      <c r="G267" s="50"/>
      <c r="H267" s="50"/>
      <c r="I267" s="50"/>
      <c r="J267" s="50"/>
      <c r="K267" s="50"/>
      <c r="L267" s="50"/>
      <c r="M267" s="50"/>
      <c r="N267" s="50"/>
      <c r="O267" s="50"/>
      <c r="P267" s="50"/>
      <c r="Q267" s="50"/>
      <c r="R267" s="50"/>
      <c r="S267" s="50"/>
      <c r="T267" s="50"/>
      <c r="U267" s="50"/>
      <c r="V267" s="50"/>
      <c r="W267" s="50"/>
      <c r="X267" s="50"/>
      <c r="Y267" s="50"/>
      <c r="Z267" s="50"/>
    </row>
    <row r="268" ht="15.0" customHeight="1">
      <c r="A268" s="1170">
        <v>197509.0</v>
      </c>
      <c r="B268" s="1171">
        <v>0.28</v>
      </c>
      <c r="C268" s="1171">
        <v>23.75</v>
      </c>
      <c r="D268" s="1171">
        <v>1.35</v>
      </c>
      <c r="E268" s="1178">
        <v>15.2</v>
      </c>
      <c r="F268" s="50"/>
      <c r="G268" s="50"/>
      <c r="H268" s="50"/>
      <c r="I268" s="50"/>
      <c r="J268" s="50"/>
      <c r="K268" s="50"/>
      <c r="L268" s="50"/>
      <c r="M268" s="50"/>
      <c r="N268" s="50"/>
      <c r="O268" s="50"/>
      <c r="P268" s="50"/>
      <c r="Q268" s="50"/>
      <c r="R268" s="50"/>
      <c r="S268" s="50"/>
      <c r="T268" s="50"/>
      <c r="U268" s="50"/>
      <c r="V268" s="50"/>
      <c r="W268" s="50"/>
      <c r="X268" s="50"/>
      <c r="Y268" s="50"/>
      <c r="Z268" s="50"/>
    </row>
    <row r="269" ht="15.0" customHeight="1">
      <c r="A269" s="1174">
        <v>197510.0</v>
      </c>
      <c r="B269" s="1175">
        <v>0.29</v>
      </c>
      <c r="C269" s="1175">
        <v>19.91</v>
      </c>
      <c r="D269" s="1175">
        <v>0.97</v>
      </c>
      <c r="E269" s="1177">
        <v>16.32</v>
      </c>
      <c r="F269" s="50"/>
      <c r="G269" s="50"/>
      <c r="H269" s="50"/>
      <c r="I269" s="50"/>
      <c r="J269" s="50"/>
      <c r="K269" s="50"/>
      <c r="L269" s="50"/>
      <c r="M269" s="50"/>
      <c r="N269" s="50"/>
      <c r="O269" s="50"/>
      <c r="P269" s="50"/>
      <c r="Q269" s="50"/>
      <c r="R269" s="50"/>
      <c r="S269" s="50"/>
      <c r="T269" s="50"/>
      <c r="U269" s="50"/>
      <c r="V269" s="50"/>
      <c r="W269" s="50"/>
      <c r="X269" s="50"/>
      <c r="Y269" s="50"/>
      <c r="Z269" s="50"/>
    </row>
    <row r="270" ht="15.0" customHeight="1">
      <c r="A270" s="1170">
        <v>197511.0</v>
      </c>
      <c r="B270" s="1171">
        <v>0.29</v>
      </c>
      <c r="C270" s="1171">
        <v>19.25</v>
      </c>
      <c r="D270" s="1171">
        <v>0.58</v>
      </c>
      <c r="E270" s="1178">
        <v>17.0</v>
      </c>
      <c r="F270" s="50"/>
      <c r="G270" s="50"/>
      <c r="H270" s="50"/>
      <c r="I270" s="50"/>
      <c r="J270" s="50"/>
      <c r="K270" s="50"/>
      <c r="L270" s="50"/>
      <c r="M270" s="50"/>
      <c r="N270" s="50"/>
      <c r="O270" s="50"/>
      <c r="P270" s="50"/>
      <c r="Q270" s="50"/>
      <c r="R270" s="50"/>
      <c r="S270" s="50"/>
      <c r="T270" s="50"/>
      <c r="U270" s="50"/>
      <c r="V270" s="50"/>
      <c r="W270" s="50"/>
      <c r="X270" s="50"/>
      <c r="Y270" s="50"/>
      <c r="Z270" s="50"/>
    </row>
    <row r="271" ht="15.0" customHeight="1">
      <c r="A271" s="1174">
        <v>197512.0</v>
      </c>
      <c r="B271" s="1175">
        <v>0.29</v>
      </c>
      <c r="C271" s="1175">
        <v>17.77</v>
      </c>
      <c r="D271" s="1175">
        <v>0.66</v>
      </c>
      <c r="E271" s="1177">
        <v>17.77</v>
      </c>
      <c r="F271" s="50"/>
      <c r="G271" s="50"/>
      <c r="H271" s="50"/>
      <c r="I271" s="50"/>
      <c r="J271" s="50"/>
      <c r="K271" s="50"/>
      <c r="L271" s="50"/>
      <c r="M271" s="50"/>
      <c r="N271" s="50"/>
      <c r="O271" s="50"/>
      <c r="P271" s="50"/>
      <c r="Q271" s="50"/>
      <c r="R271" s="50"/>
      <c r="S271" s="50"/>
      <c r="T271" s="50"/>
      <c r="U271" s="50"/>
      <c r="V271" s="50"/>
      <c r="W271" s="50"/>
      <c r="X271" s="50"/>
      <c r="Y271" s="50"/>
      <c r="Z271" s="50"/>
    </row>
    <row r="272" ht="15.0" customHeight="1">
      <c r="A272" s="1170">
        <v>197601.0</v>
      </c>
      <c r="B272" s="1171">
        <v>0.3</v>
      </c>
      <c r="C272" s="1171">
        <v>17.11</v>
      </c>
      <c r="D272" s="1171">
        <v>2.29</v>
      </c>
      <c r="E272" s="1178">
        <v>2.29</v>
      </c>
      <c r="F272" s="50"/>
      <c r="G272" s="50"/>
      <c r="H272" s="50"/>
      <c r="I272" s="50"/>
      <c r="J272" s="50"/>
      <c r="K272" s="50"/>
      <c r="L272" s="50"/>
      <c r="M272" s="50"/>
      <c r="N272" s="50"/>
      <c r="O272" s="50"/>
      <c r="P272" s="50"/>
      <c r="Q272" s="50"/>
      <c r="R272" s="50"/>
      <c r="S272" s="50"/>
      <c r="T272" s="50"/>
      <c r="U272" s="50"/>
      <c r="V272" s="50"/>
      <c r="W272" s="50"/>
      <c r="X272" s="50"/>
      <c r="Y272" s="50"/>
      <c r="Z272" s="50"/>
    </row>
    <row r="273" ht="15.0" customHeight="1">
      <c r="A273" s="1174">
        <v>197602.0</v>
      </c>
      <c r="B273" s="1175">
        <v>0.3</v>
      </c>
      <c r="C273" s="1175">
        <v>17.86</v>
      </c>
      <c r="D273" s="1175">
        <v>2.31</v>
      </c>
      <c r="E273" s="1177">
        <v>4.65</v>
      </c>
      <c r="F273" s="50"/>
      <c r="G273" s="50"/>
      <c r="H273" s="50"/>
      <c r="I273" s="50"/>
      <c r="J273" s="50"/>
      <c r="K273" s="50"/>
      <c r="L273" s="50"/>
      <c r="M273" s="50"/>
      <c r="N273" s="50"/>
      <c r="O273" s="50"/>
      <c r="P273" s="50"/>
      <c r="Q273" s="50"/>
      <c r="R273" s="50"/>
      <c r="S273" s="50"/>
      <c r="T273" s="50"/>
      <c r="U273" s="50"/>
      <c r="V273" s="50"/>
      <c r="W273" s="50"/>
      <c r="X273" s="50"/>
      <c r="Y273" s="50"/>
      <c r="Z273" s="50"/>
    </row>
    <row r="274" ht="15.0" customHeight="1">
      <c r="A274" s="1170">
        <v>197603.0</v>
      </c>
      <c r="B274" s="1171">
        <v>0.31</v>
      </c>
      <c r="C274" s="1171">
        <v>17.12</v>
      </c>
      <c r="D274" s="1171">
        <v>2.11</v>
      </c>
      <c r="E274" s="1178">
        <v>6.86</v>
      </c>
      <c r="F274" s="50"/>
      <c r="G274" s="50"/>
      <c r="H274" s="50"/>
      <c r="I274" s="50"/>
      <c r="J274" s="50"/>
      <c r="K274" s="50"/>
      <c r="L274" s="50"/>
      <c r="M274" s="50"/>
      <c r="N274" s="50"/>
      <c r="O274" s="50"/>
      <c r="P274" s="50"/>
      <c r="Q274" s="50"/>
      <c r="R274" s="50"/>
      <c r="S274" s="50"/>
      <c r="T274" s="50"/>
      <c r="U274" s="50"/>
      <c r="V274" s="50"/>
      <c r="W274" s="50"/>
      <c r="X274" s="50"/>
      <c r="Y274" s="50"/>
      <c r="Z274" s="50"/>
    </row>
    <row r="275" ht="15.0" customHeight="1">
      <c r="A275" s="1174">
        <v>197604.0</v>
      </c>
      <c r="B275" s="1175">
        <v>0.32</v>
      </c>
      <c r="C275" s="1175">
        <v>16.35</v>
      </c>
      <c r="D275" s="1175">
        <v>1.83</v>
      </c>
      <c r="E275" s="1177">
        <v>8.81</v>
      </c>
      <c r="F275" s="50"/>
      <c r="G275" s="50"/>
      <c r="H275" s="50"/>
      <c r="I275" s="50"/>
      <c r="J275" s="50"/>
      <c r="K275" s="50"/>
      <c r="L275" s="50"/>
      <c r="M275" s="50"/>
      <c r="N275" s="50"/>
      <c r="O275" s="50"/>
      <c r="P275" s="50"/>
      <c r="Q275" s="50"/>
      <c r="R275" s="50"/>
      <c r="S275" s="50"/>
      <c r="T275" s="50"/>
      <c r="U275" s="50"/>
      <c r="V275" s="50"/>
      <c r="W275" s="50"/>
      <c r="X275" s="50"/>
      <c r="Y275" s="50"/>
      <c r="Z275" s="50"/>
    </row>
    <row r="276" ht="15.0" customHeight="1">
      <c r="A276" s="1170">
        <v>197605.0</v>
      </c>
      <c r="B276" s="1171">
        <v>0.32</v>
      </c>
      <c r="C276" s="1171">
        <v>15.69</v>
      </c>
      <c r="D276" s="1171">
        <v>1.25</v>
      </c>
      <c r="E276" s="1178">
        <v>10.18</v>
      </c>
      <c r="F276" s="50"/>
      <c r="G276" s="50"/>
      <c r="H276" s="50"/>
      <c r="I276" s="50"/>
      <c r="J276" s="50"/>
      <c r="K276" s="50"/>
      <c r="L276" s="50"/>
      <c r="M276" s="50"/>
      <c r="N276" s="50"/>
      <c r="O276" s="50"/>
      <c r="P276" s="50"/>
      <c r="Q276" s="50"/>
      <c r="R276" s="50"/>
      <c r="S276" s="50"/>
      <c r="T276" s="50"/>
      <c r="U276" s="50"/>
      <c r="V276" s="50"/>
      <c r="W276" s="50"/>
      <c r="X276" s="50"/>
      <c r="Y276" s="50"/>
      <c r="Z276" s="50"/>
    </row>
    <row r="277" ht="15.0" customHeight="1">
      <c r="A277" s="1174">
        <v>197606.0</v>
      </c>
      <c r="B277" s="1175">
        <v>0.33</v>
      </c>
      <c r="C277" s="1175">
        <v>17.73</v>
      </c>
      <c r="D277" s="1175">
        <v>2.51</v>
      </c>
      <c r="E277" s="1177">
        <v>12.95</v>
      </c>
      <c r="F277" s="50"/>
      <c r="G277" s="50"/>
      <c r="H277" s="50"/>
      <c r="I277" s="50"/>
      <c r="J277" s="50"/>
      <c r="K277" s="50"/>
      <c r="L277" s="50"/>
      <c r="M277" s="50"/>
      <c r="N277" s="50"/>
      <c r="O277" s="50"/>
      <c r="P277" s="50"/>
      <c r="Q277" s="50"/>
      <c r="R277" s="50"/>
      <c r="S277" s="50"/>
      <c r="T277" s="50"/>
      <c r="U277" s="50"/>
      <c r="V277" s="50"/>
      <c r="W277" s="50"/>
      <c r="X277" s="50"/>
      <c r="Y277" s="50"/>
      <c r="Z277" s="50"/>
    </row>
    <row r="278" ht="15.0" customHeight="1">
      <c r="A278" s="1170">
        <v>197607.0</v>
      </c>
      <c r="B278" s="1171">
        <v>0.34</v>
      </c>
      <c r="C278" s="1171">
        <v>20.08</v>
      </c>
      <c r="D278" s="1171">
        <v>2.61</v>
      </c>
      <c r="E278" s="1178">
        <v>15.89</v>
      </c>
      <c r="F278" s="50"/>
      <c r="G278" s="50"/>
      <c r="H278" s="50"/>
      <c r="I278" s="50"/>
      <c r="J278" s="50"/>
      <c r="K278" s="50"/>
      <c r="L278" s="50"/>
      <c r="M278" s="50"/>
      <c r="N278" s="50"/>
      <c r="O278" s="50"/>
      <c r="P278" s="50"/>
      <c r="Q278" s="50"/>
      <c r="R278" s="50"/>
      <c r="S278" s="50"/>
      <c r="T278" s="50"/>
      <c r="U278" s="50"/>
      <c r="V278" s="50"/>
      <c r="W278" s="50"/>
      <c r="X278" s="50"/>
      <c r="Y278" s="50"/>
      <c r="Z278" s="50"/>
    </row>
    <row r="279" ht="15.0" customHeight="1">
      <c r="A279" s="1174">
        <v>197608.0</v>
      </c>
      <c r="B279" s="1175">
        <v>0.34</v>
      </c>
      <c r="C279" s="1175">
        <v>21.82</v>
      </c>
      <c r="D279" s="1175">
        <v>1.45</v>
      </c>
      <c r="E279" s="1177">
        <v>17.57</v>
      </c>
      <c r="F279" s="50"/>
      <c r="G279" s="50"/>
      <c r="H279" s="50"/>
      <c r="I279" s="50"/>
      <c r="J279" s="50"/>
      <c r="K279" s="50"/>
      <c r="L279" s="50"/>
      <c r="M279" s="50"/>
      <c r="N279" s="50"/>
      <c r="O279" s="50"/>
      <c r="P279" s="50"/>
      <c r="Q279" s="50"/>
      <c r="R279" s="50"/>
      <c r="S279" s="50"/>
      <c r="T279" s="50"/>
      <c r="U279" s="50"/>
      <c r="V279" s="50"/>
      <c r="W279" s="50"/>
      <c r="X279" s="50"/>
      <c r="Y279" s="50"/>
      <c r="Z279" s="50"/>
    </row>
    <row r="280" ht="15.0" customHeight="1">
      <c r="A280" s="1170">
        <v>197609.0</v>
      </c>
      <c r="B280" s="1171">
        <v>0.35</v>
      </c>
      <c r="C280" s="1171">
        <v>22.27</v>
      </c>
      <c r="D280" s="1171">
        <v>1.72</v>
      </c>
      <c r="E280" s="1178">
        <v>19.6</v>
      </c>
      <c r="F280" s="50"/>
      <c r="G280" s="50"/>
      <c r="H280" s="50"/>
      <c r="I280" s="50"/>
      <c r="J280" s="50"/>
      <c r="K280" s="50"/>
      <c r="L280" s="50"/>
      <c r="M280" s="50"/>
      <c r="N280" s="50"/>
      <c r="O280" s="50"/>
      <c r="P280" s="50"/>
      <c r="Q280" s="50"/>
      <c r="R280" s="50"/>
      <c r="S280" s="50"/>
      <c r="T280" s="50"/>
      <c r="U280" s="50"/>
      <c r="V280" s="50"/>
      <c r="W280" s="50"/>
      <c r="X280" s="50"/>
      <c r="Y280" s="50"/>
      <c r="Z280" s="50"/>
    </row>
    <row r="281" ht="15.0" customHeight="1">
      <c r="A281" s="1174">
        <v>197610.0</v>
      </c>
      <c r="B281" s="1175">
        <v>0.35</v>
      </c>
      <c r="C281" s="1175">
        <v>23.04</v>
      </c>
      <c r="D281" s="1175">
        <v>1.61</v>
      </c>
      <c r="E281" s="1177">
        <v>21.53</v>
      </c>
      <c r="F281" s="50"/>
      <c r="G281" s="50"/>
      <c r="H281" s="50"/>
      <c r="I281" s="50"/>
      <c r="J281" s="50"/>
      <c r="K281" s="50"/>
      <c r="L281" s="50"/>
      <c r="M281" s="50"/>
      <c r="N281" s="50"/>
      <c r="O281" s="50"/>
      <c r="P281" s="50"/>
      <c r="Q281" s="50"/>
      <c r="R281" s="50"/>
      <c r="S281" s="50"/>
      <c r="T281" s="50"/>
      <c r="U281" s="50"/>
      <c r="V281" s="50"/>
      <c r="W281" s="50"/>
      <c r="X281" s="50"/>
      <c r="Y281" s="50"/>
      <c r="Z281" s="50"/>
    </row>
    <row r="282" ht="15.0" customHeight="1">
      <c r="A282" s="1170">
        <v>197611.0</v>
      </c>
      <c r="B282" s="1171">
        <v>0.36</v>
      </c>
      <c r="C282" s="1171">
        <v>25.31</v>
      </c>
      <c r="D282" s="1171">
        <v>2.44</v>
      </c>
      <c r="E282" s="1178">
        <v>24.49</v>
      </c>
      <c r="F282" s="50"/>
      <c r="G282" s="50"/>
      <c r="H282" s="50"/>
      <c r="I282" s="50"/>
      <c r="J282" s="50"/>
      <c r="K282" s="50"/>
      <c r="L282" s="50"/>
      <c r="M282" s="50"/>
      <c r="N282" s="50"/>
      <c r="O282" s="50"/>
      <c r="P282" s="50"/>
      <c r="Q282" s="50"/>
      <c r="R282" s="50"/>
      <c r="S282" s="50"/>
      <c r="T282" s="50"/>
      <c r="U282" s="50"/>
      <c r="V282" s="50"/>
      <c r="W282" s="50"/>
      <c r="X282" s="50"/>
      <c r="Y282" s="50"/>
      <c r="Z282" s="50"/>
    </row>
    <row r="283" ht="15.0" customHeight="1">
      <c r="A283" s="1174">
        <v>197612.0</v>
      </c>
      <c r="B283" s="1175">
        <v>0.36</v>
      </c>
      <c r="C283" s="1175">
        <v>25.76</v>
      </c>
      <c r="D283" s="1175">
        <v>1.03</v>
      </c>
      <c r="E283" s="1177">
        <v>25.76</v>
      </c>
      <c r="F283" s="50"/>
      <c r="G283" s="50"/>
      <c r="H283" s="50"/>
      <c r="I283" s="50"/>
      <c r="J283" s="50"/>
      <c r="K283" s="50"/>
      <c r="L283" s="50"/>
      <c r="M283" s="50"/>
      <c r="N283" s="50"/>
      <c r="O283" s="50"/>
      <c r="P283" s="50"/>
      <c r="Q283" s="50"/>
      <c r="R283" s="50"/>
      <c r="S283" s="50"/>
      <c r="T283" s="50"/>
      <c r="U283" s="50"/>
      <c r="V283" s="50"/>
      <c r="W283" s="50"/>
      <c r="X283" s="50"/>
      <c r="Y283" s="50"/>
      <c r="Z283" s="50"/>
    </row>
    <row r="284" ht="15.0" customHeight="1">
      <c r="A284" s="1170">
        <v>197701.0</v>
      </c>
      <c r="B284" s="1171">
        <v>0.37</v>
      </c>
      <c r="C284" s="1171">
        <v>25.72</v>
      </c>
      <c r="D284" s="1171">
        <v>2.25</v>
      </c>
      <c r="E284" s="1178">
        <v>2.25</v>
      </c>
      <c r="F284" s="50"/>
      <c r="G284" s="50"/>
      <c r="H284" s="50"/>
      <c r="I284" s="50"/>
      <c r="J284" s="50"/>
      <c r="K284" s="50"/>
      <c r="L284" s="50"/>
      <c r="M284" s="50"/>
      <c r="N284" s="50"/>
      <c r="O284" s="50"/>
      <c r="P284" s="50"/>
      <c r="Q284" s="50"/>
      <c r="R284" s="50"/>
      <c r="S284" s="50"/>
      <c r="T284" s="50"/>
      <c r="U284" s="50"/>
      <c r="V284" s="50"/>
      <c r="W284" s="50"/>
      <c r="X284" s="50"/>
      <c r="Y284" s="50"/>
      <c r="Z284" s="50"/>
    </row>
    <row r="285" ht="15.0" customHeight="1">
      <c r="A285" s="1174">
        <v>197702.0</v>
      </c>
      <c r="B285" s="1175">
        <v>0.39</v>
      </c>
      <c r="C285" s="1175">
        <v>27.53</v>
      </c>
      <c r="D285" s="1175">
        <v>3.79</v>
      </c>
      <c r="E285" s="1177">
        <v>6.13</v>
      </c>
      <c r="F285" s="50"/>
      <c r="G285" s="50"/>
      <c r="H285" s="50"/>
      <c r="I285" s="50"/>
      <c r="J285" s="50"/>
      <c r="K285" s="50"/>
      <c r="L285" s="50"/>
      <c r="M285" s="50"/>
      <c r="N285" s="50"/>
      <c r="O285" s="50"/>
      <c r="P285" s="50"/>
      <c r="Q285" s="50"/>
      <c r="R285" s="50"/>
      <c r="S285" s="50"/>
      <c r="T285" s="50"/>
      <c r="U285" s="50"/>
      <c r="V285" s="50"/>
      <c r="W285" s="50"/>
      <c r="X285" s="50"/>
      <c r="Y285" s="50"/>
      <c r="Z285" s="50"/>
    </row>
    <row r="286" ht="15.0" customHeight="1">
      <c r="A286" s="1170">
        <v>197703.0</v>
      </c>
      <c r="B286" s="1171">
        <v>0.4</v>
      </c>
      <c r="C286" s="1171">
        <v>29.91</v>
      </c>
      <c r="D286" s="1171">
        <v>4.01</v>
      </c>
      <c r="E286" s="1178">
        <v>10.38</v>
      </c>
      <c r="F286" s="50"/>
      <c r="G286" s="50"/>
      <c r="H286" s="50"/>
      <c r="I286" s="50"/>
      <c r="J286" s="50"/>
      <c r="K286" s="50"/>
      <c r="L286" s="50"/>
      <c r="M286" s="50"/>
      <c r="N286" s="50"/>
      <c r="O286" s="50"/>
      <c r="P286" s="50"/>
      <c r="Q286" s="50"/>
      <c r="R286" s="50"/>
      <c r="S286" s="50"/>
      <c r="T286" s="50"/>
      <c r="U286" s="50"/>
      <c r="V286" s="50"/>
      <c r="W286" s="50"/>
      <c r="X286" s="50"/>
      <c r="Y286" s="50"/>
      <c r="Z286" s="50"/>
    </row>
    <row r="287" ht="15.0" customHeight="1">
      <c r="A287" s="1174">
        <v>197704.0</v>
      </c>
      <c r="B287" s="1175">
        <v>0.43</v>
      </c>
      <c r="C287" s="1175">
        <v>36.63</v>
      </c>
      <c r="D287" s="1175">
        <v>7.1</v>
      </c>
      <c r="E287" s="1177">
        <v>18.22</v>
      </c>
      <c r="F287" s="50"/>
      <c r="G287" s="50"/>
      <c r="H287" s="50"/>
      <c r="I287" s="50"/>
      <c r="J287" s="50"/>
      <c r="K287" s="50"/>
      <c r="L287" s="50"/>
      <c r="M287" s="50"/>
      <c r="N287" s="50"/>
      <c r="O287" s="50"/>
      <c r="P287" s="50"/>
      <c r="Q287" s="50"/>
      <c r="R287" s="50"/>
      <c r="S287" s="50"/>
      <c r="T287" s="50"/>
      <c r="U287" s="50"/>
      <c r="V287" s="50"/>
      <c r="W287" s="50"/>
      <c r="X287" s="50"/>
      <c r="Y287" s="50"/>
      <c r="Z287" s="50"/>
    </row>
    <row r="288" ht="15.0" customHeight="1">
      <c r="A288" s="1170">
        <v>197705.0</v>
      </c>
      <c r="B288" s="1171">
        <v>0.45</v>
      </c>
      <c r="C288" s="1171">
        <v>40.85</v>
      </c>
      <c r="D288" s="1171">
        <v>4.38</v>
      </c>
      <c r="E288" s="1178">
        <v>23.39</v>
      </c>
      <c r="F288" s="50"/>
      <c r="G288" s="50"/>
      <c r="H288" s="50"/>
      <c r="I288" s="50"/>
      <c r="J288" s="50"/>
      <c r="K288" s="50"/>
      <c r="L288" s="50"/>
      <c r="M288" s="50"/>
      <c r="N288" s="50"/>
      <c r="O288" s="50"/>
      <c r="P288" s="50"/>
      <c r="Q288" s="50"/>
      <c r="R288" s="50"/>
      <c r="S288" s="50"/>
      <c r="T288" s="50"/>
      <c r="U288" s="50"/>
      <c r="V288" s="50"/>
      <c r="W288" s="50"/>
      <c r="X288" s="50"/>
      <c r="Y288" s="50"/>
      <c r="Z288" s="50"/>
    </row>
    <row r="289" ht="15.0" customHeight="1">
      <c r="A289" s="1174">
        <v>197706.0</v>
      </c>
      <c r="B289" s="1175">
        <v>0.46</v>
      </c>
      <c r="C289" s="1175">
        <v>41.65</v>
      </c>
      <c r="D289" s="1175">
        <v>3.09</v>
      </c>
      <c r="E289" s="1177">
        <v>27.21</v>
      </c>
      <c r="F289" s="50"/>
      <c r="G289" s="50"/>
      <c r="H289" s="50"/>
      <c r="I289" s="50"/>
      <c r="J289" s="50"/>
      <c r="K289" s="50"/>
      <c r="L289" s="50"/>
      <c r="M289" s="50"/>
      <c r="N289" s="50"/>
      <c r="O289" s="50"/>
      <c r="P289" s="50"/>
      <c r="Q289" s="50"/>
      <c r="R289" s="50"/>
      <c r="S289" s="50"/>
      <c r="T289" s="50"/>
      <c r="U289" s="50"/>
      <c r="V289" s="50"/>
      <c r="W289" s="50"/>
      <c r="X289" s="50"/>
      <c r="Y289" s="50"/>
      <c r="Z289" s="50"/>
    </row>
    <row r="290" ht="15.0" customHeight="1">
      <c r="A290" s="1170">
        <v>197707.0</v>
      </c>
      <c r="B290" s="1171">
        <v>0.47</v>
      </c>
      <c r="C290" s="1171">
        <v>39.45</v>
      </c>
      <c r="D290" s="1171">
        <v>1.01</v>
      </c>
      <c r="E290" s="1178">
        <v>28.5</v>
      </c>
      <c r="F290" s="50"/>
      <c r="G290" s="50"/>
      <c r="H290" s="50"/>
      <c r="I290" s="50"/>
      <c r="J290" s="50"/>
      <c r="K290" s="50"/>
      <c r="L290" s="50"/>
      <c r="M290" s="50"/>
      <c r="N290" s="50"/>
      <c r="O290" s="50"/>
      <c r="P290" s="50"/>
      <c r="Q290" s="50"/>
      <c r="R290" s="50"/>
      <c r="S290" s="50"/>
      <c r="T290" s="50"/>
      <c r="U290" s="50"/>
      <c r="V290" s="50"/>
      <c r="W290" s="50"/>
      <c r="X290" s="50"/>
      <c r="Y290" s="50"/>
      <c r="Z290" s="50"/>
    </row>
    <row r="291" ht="15.0" customHeight="1">
      <c r="A291" s="1174">
        <v>197708.0</v>
      </c>
      <c r="B291" s="1175">
        <v>0.47</v>
      </c>
      <c r="C291" s="1175">
        <v>37.01</v>
      </c>
      <c r="D291" s="1175">
        <v>-0.32</v>
      </c>
      <c r="E291" s="1177">
        <v>28.08</v>
      </c>
      <c r="F291" s="50"/>
      <c r="G291" s="50"/>
      <c r="H291" s="50"/>
      <c r="I291" s="50"/>
      <c r="J291" s="50"/>
      <c r="K291" s="50"/>
      <c r="L291" s="50"/>
      <c r="M291" s="50"/>
      <c r="N291" s="50"/>
      <c r="O291" s="50"/>
      <c r="P291" s="50"/>
      <c r="Q291" s="50"/>
      <c r="R291" s="50"/>
      <c r="S291" s="50"/>
      <c r="T291" s="50"/>
      <c r="U291" s="50"/>
      <c r="V291" s="50"/>
      <c r="W291" s="50"/>
      <c r="X291" s="50"/>
      <c r="Y291" s="50"/>
      <c r="Z291" s="50"/>
    </row>
    <row r="292" ht="15.0" customHeight="1">
      <c r="A292" s="1170">
        <v>197709.0</v>
      </c>
      <c r="B292" s="1171">
        <v>0.47</v>
      </c>
      <c r="C292" s="1171">
        <v>34.87</v>
      </c>
      <c r="D292" s="1171">
        <v>0.14</v>
      </c>
      <c r="E292" s="1178">
        <v>28.26</v>
      </c>
      <c r="F292" s="50"/>
      <c r="G292" s="50"/>
      <c r="H292" s="50"/>
      <c r="I292" s="50"/>
      <c r="J292" s="50"/>
      <c r="K292" s="50"/>
      <c r="L292" s="50"/>
      <c r="M292" s="50"/>
      <c r="N292" s="50"/>
      <c r="O292" s="50"/>
      <c r="P292" s="50"/>
      <c r="Q292" s="50"/>
      <c r="R292" s="50"/>
      <c r="S292" s="50"/>
      <c r="T292" s="50"/>
      <c r="U292" s="50"/>
      <c r="V292" s="50"/>
      <c r="W292" s="50"/>
      <c r="X292" s="50"/>
      <c r="Y292" s="50"/>
      <c r="Z292" s="50"/>
    </row>
    <row r="293" ht="15.0" customHeight="1">
      <c r="A293" s="1174">
        <v>197710.0</v>
      </c>
      <c r="B293" s="1175">
        <v>0.47</v>
      </c>
      <c r="C293" s="1175">
        <v>32.4</v>
      </c>
      <c r="D293" s="1175">
        <v>-0.24</v>
      </c>
      <c r="E293" s="1177">
        <v>27.94</v>
      </c>
      <c r="F293" s="50"/>
      <c r="G293" s="50"/>
      <c r="H293" s="50"/>
      <c r="I293" s="50"/>
      <c r="J293" s="50"/>
      <c r="K293" s="50"/>
      <c r="L293" s="50"/>
      <c r="M293" s="50"/>
      <c r="N293" s="50"/>
      <c r="O293" s="50"/>
      <c r="P293" s="50"/>
      <c r="Q293" s="50"/>
      <c r="R293" s="50"/>
      <c r="S293" s="50"/>
      <c r="T293" s="50"/>
      <c r="U293" s="50"/>
      <c r="V293" s="50"/>
      <c r="W293" s="50"/>
      <c r="X293" s="50"/>
      <c r="Y293" s="50"/>
      <c r="Z293" s="50"/>
    </row>
    <row r="294" ht="15.0" customHeight="1">
      <c r="A294" s="1170">
        <v>197711.0</v>
      </c>
      <c r="B294" s="1171">
        <v>0.47</v>
      </c>
      <c r="C294" s="1171">
        <v>29.44</v>
      </c>
      <c r="D294" s="1171">
        <v>0.14</v>
      </c>
      <c r="E294" s="1178">
        <v>28.13</v>
      </c>
      <c r="F294" s="50"/>
      <c r="G294" s="50"/>
      <c r="H294" s="50"/>
      <c r="I294" s="50"/>
      <c r="J294" s="50"/>
      <c r="K294" s="50"/>
      <c r="L294" s="50"/>
      <c r="M294" s="50"/>
      <c r="N294" s="50"/>
      <c r="O294" s="50"/>
      <c r="P294" s="50"/>
      <c r="Q294" s="50"/>
      <c r="R294" s="50"/>
      <c r="S294" s="50"/>
      <c r="T294" s="50"/>
      <c r="U294" s="50"/>
      <c r="V294" s="50"/>
      <c r="W294" s="50"/>
      <c r="X294" s="50"/>
      <c r="Y294" s="50"/>
      <c r="Z294" s="50"/>
    </row>
    <row r="295" ht="15.0" customHeight="1">
      <c r="A295" s="1174">
        <v>197712.0</v>
      </c>
      <c r="B295" s="1175">
        <v>0.47</v>
      </c>
      <c r="C295" s="1175">
        <v>28.71</v>
      </c>
      <c r="D295" s="1175">
        <v>0.46</v>
      </c>
      <c r="E295" s="1177">
        <v>28.71</v>
      </c>
      <c r="F295" s="50"/>
      <c r="G295" s="50"/>
      <c r="H295" s="50"/>
      <c r="I295" s="50"/>
      <c r="J295" s="50"/>
      <c r="K295" s="50"/>
      <c r="L295" s="50"/>
      <c r="M295" s="50"/>
      <c r="N295" s="50"/>
      <c r="O295" s="50"/>
      <c r="P295" s="50"/>
      <c r="Q295" s="50"/>
      <c r="R295" s="50"/>
      <c r="S295" s="50"/>
      <c r="T295" s="50"/>
      <c r="U295" s="50"/>
      <c r="V295" s="50"/>
      <c r="W295" s="50"/>
      <c r="X295" s="50"/>
      <c r="Y295" s="50"/>
      <c r="Z295" s="50"/>
    </row>
    <row r="296" ht="15.0" customHeight="1">
      <c r="A296" s="1170">
        <v>197801.0</v>
      </c>
      <c r="B296" s="1171">
        <v>0.47</v>
      </c>
      <c r="C296" s="1171">
        <v>27.22</v>
      </c>
      <c r="D296" s="1171">
        <v>1.07</v>
      </c>
      <c r="E296" s="1178">
        <v>1.07</v>
      </c>
      <c r="F296" s="50"/>
      <c r="G296" s="50"/>
      <c r="H296" s="50"/>
      <c r="I296" s="50"/>
      <c r="J296" s="50"/>
      <c r="K296" s="50"/>
      <c r="L296" s="50"/>
      <c r="M296" s="50"/>
      <c r="N296" s="50"/>
      <c r="O296" s="50"/>
      <c r="P296" s="50"/>
      <c r="Q296" s="50"/>
      <c r="R296" s="50"/>
      <c r="S296" s="50"/>
      <c r="T296" s="50"/>
      <c r="U296" s="50"/>
      <c r="V296" s="50"/>
      <c r="W296" s="50"/>
      <c r="X296" s="50"/>
      <c r="Y296" s="50"/>
      <c r="Z296" s="50"/>
    </row>
    <row r="297" ht="15.0" customHeight="1">
      <c r="A297" s="1174">
        <v>197802.0</v>
      </c>
      <c r="B297" s="1175">
        <v>0.48</v>
      </c>
      <c r="C297" s="1175">
        <v>24.36</v>
      </c>
      <c r="D297" s="1175">
        <v>1.46</v>
      </c>
      <c r="E297" s="1177">
        <v>2.54</v>
      </c>
      <c r="F297" s="50"/>
      <c r="G297" s="50"/>
      <c r="H297" s="50"/>
      <c r="I297" s="50"/>
      <c r="J297" s="50"/>
      <c r="K297" s="50"/>
      <c r="L297" s="50"/>
      <c r="M297" s="50"/>
      <c r="N297" s="50"/>
      <c r="O297" s="50"/>
      <c r="P297" s="50"/>
      <c r="Q297" s="50"/>
      <c r="R297" s="50"/>
      <c r="S297" s="50"/>
      <c r="T297" s="50"/>
      <c r="U297" s="50"/>
      <c r="V297" s="50"/>
      <c r="W297" s="50"/>
      <c r="X297" s="50"/>
      <c r="Y297" s="50"/>
      <c r="Z297" s="50"/>
    </row>
    <row r="298" ht="15.0" customHeight="1">
      <c r="A298" s="1170">
        <v>197803.0</v>
      </c>
      <c r="B298" s="1171">
        <v>0.5</v>
      </c>
      <c r="C298" s="1171">
        <v>23.4</v>
      </c>
      <c r="D298" s="1171">
        <v>3.2</v>
      </c>
      <c r="E298" s="1178">
        <v>5.83</v>
      </c>
      <c r="F298" s="50"/>
      <c r="G298" s="50"/>
      <c r="H298" s="50"/>
      <c r="I298" s="50"/>
      <c r="J298" s="50"/>
      <c r="K298" s="50"/>
      <c r="L298" s="50"/>
      <c r="M298" s="50"/>
      <c r="N298" s="50"/>
      <c r="O298" s="50"/>
      <c r="P298" s="50"/>
      <c r="Q298" s="50"/>
      <c r="R298" s="50"/>
      <c r="S298" s="50"/>
      <c r="T298" s="50"/>
      <c r="U298" s="50"/>
      <c r="V298" s="50"/>
      <c r="W298" s="50"/>
      <c r="X298" s="50"/>
      <c r="Y298" s="50"/>
      <c r="Z298" s="50"/>
    </row>
    <row r="299" ht="15.0" customHeight="1">
      <c r="A299" s="1174">
        <v>197804.0</v>
      </c>
      <c r="B299" s="1175">
        <v>0.5</v>
      </c>
      <c r="C299" s="1175">
        <v>17.08</v>
      </c>
      <c r="D299" s="1175">
        <v>1.62</v>
      </c>
      <c r="E299" s="1177">
        <v>7.54</v>
      </c>
      <c r="F299" s="50"/>
      <c r="G299" s="50"/>
      <c r="H299" s="50"/>
      <c r="I299" s="50"/>
      <c r="J299" s="50"/>
      <c r="K299" s="50"/>
      <c r="L299" s="50"/>
      <c r="M299" s="50"/>
      <c r="N299" s="50"/>
      <c r="O299" s="50"/>
      <c r="P299" s="50"/>
      <c r="Q299" s="50"/>
      <c r="R299" s="50"/>
      <c r="S299" s="50"/>
      <c r="T299" s="50"/>
      <c r="U299" s="50"/>
      <c r="V299" s="50"/>
      <c r="W299" s="50"/>
      <c r="X299" s="50"/>
      <c r="Y299" s="50"/>
      <c r="Z299" s="50"/>
    </row>
    <row r="300" ht="15.0" customHeight="1">
      <c r="A300" s="1170">
        <v>197805.0</v>
      </c>
      <c r="B300" s="1171">
        <v>0.52</v>
      </c>
      <c r="C300" s="1171">
        <v>14.75</v>
      </c>
      <c r="D300" s="1171">
        <v>2.3</v>
      </c>
      <c r="E300" s="1178">
        <v>10.01</v>
      </c>
      <c r="F300" s="50"/>
      <c r="G300" s="50"/>
      <c r="H300" s="50"/>
      <c r="I300" s="50"/>
      <c r="J300" s="50"/>
      <c r="K300" s="50"/>
      <c r="L300" s="50"/>
      <c r="M300" s="50"/>
      <c r="N300" s="50"/>
      <c r="O300" s="50"/>
      <c r="P300" s="50"/>
      <c r="Q300" s="50"/>
      <c r="R300" s="50"/>
      <c r="S300" s="50"/>
      <c r="T300" s="50"/>
      <c r="U300" s="50"/>
      <c r="V300" s="50"/>
      <c r="W300" s="50"/>
      <c r="X300" s="50"/>
      <c r="Y300" s="50"/>
      <c r="Z300" s="50"/>
    </row>
    <row r="301" ht="15.0" customHeight="1">
      <c r="A301" s="1174">
        <v>197806.0</v>
      </c>
      <c r="B301" s="1175">
        <v>0.53</v>
      </c>
      <c r="C301" s="1175">
        <v>14.13</v>
      </c>
      <c r="D301" s="1175">
        <v>2.54</v>
      </c>
      <c r="E301" s="1177">
        <v>12.8</v>
      </c>
      <c r="F301" s="50"/>
      <c r="G301" s="50"/>
      <c r="H301" s="50"/>
      <c r="I301" s="50"/>
      <c r="J301" s="50"/>
      <c r="K301" s="50"/>
      <c r="L301" s="50"/>
      <c r="M301" s="50"/>
      <c r="N301" s="50"/>
      <c r="O301" s="50"/>
      <c r="P301" s="50"/>
      <c r="Q301" s="50"/>
      <c r="R301" s="50"/>
      <c r="S301" s="50"/>
      <c r="T301" s="50"/>
      <c r="U301" s="50"/>
      <c r="V301" s="50"/>
      <c r="W301" s="50"/>
      <c r="X301" s="50"/>
      <c r="Y301" s="50"/>
      <c r="Z301" s="50"/>
    </row>
    <row r="302" ht="15.0" customHeight="1">
      <c r="A302" s="1170">
        <v>197807.0</v>
      </c>
      <c r="B302" s="1171">
        <v>0.53</v>
      </c>
      <c r="C302" s="1171">
        <v>12.69</v>
      </c>
      <c r="D302" s="1171">
        <v>-0.27</v>
      </c>
      <c r="E302" s="1178">
        <v>12.5</v>
      </c>
      <c r="F302" s="50"/>
      <c r="G302" s="50"/>
      <c r="H302" s="50"/>
      <c r="I302" s="50"/>
      <c r="J302" s="50"/>
      <c r="K302" s="50"/>
      <c r="L302" s="50"/>
      <c r="M302" s="50"/>
      <c r="N302" s="50"/>
      <c r="O302" s="50"/>
      <c r="P302" s="50"/>
      <c r="Q302" s="50"/>
      <c r="R302" s="50"/>
      <c r="S302" s="50"/>
      <c r="T302" s="50"/>
      <c r="U302" s="50"/>
      <c r="V302" s="50"/>
      <c r="W302" s="50"/>
      <c r="X302" s="50"/>
      <c r="Y302" s="50"/>
      <c r="Z302" s="50"/>
    </row>
    <row r="303" ht="15.0" customHeight="1">
      <c r="A303" s="1174">
        <v>197808.0</v>
      </c>
      <c r="B303" s="1175">
        <v>0.53</v>
      </c>
      <c r="C303" s="1175">
        <v>13.21</v>
      </c>
      <c r="D303" s="1175">
        <v>0.14</v>
      </c>
      <c r="E303" s="1177">
        <v>12.66</v>
      </c>
      <c r="F303" s="50"/>
      <c r="G303" s="50"/>
      <c r="H303" s="50"/>
      <c r="I303" s="50"/>
      <c r="J303" s="50"/>
      <c r="K303" s="50"/>
      <c r="L303" s="50"/>
      <c r="M303" s="50"/>
      <c r="N303" s="50"/>
      <c r="O303" s="50"/>
      <c r="P303" s="50"/>
      <c r="Q303" s="50"/>
      <c r="R303" s="50"/>
      <c r="S303" s="50"/>
      <c r="T303" s="50"/>
      <c r="U303" s="50"/>
      <c r="V303" s="50"/>
      <c r="W303" s="50"/>
      <c r="X303" s="50"/>
      <c r="Y303" s="50"/>
      <c r="Z303" s="50"/>
    </row>
    <row r="304" ht="15.0" customHeight="1">
      <c r="A304" s="1170">
        <v>197809.0</v>
      </c>
      <c r="B304" s="1171">
        <v>0.53</v>
      </c>
      <c r="C304" s="1171">
        <v>13.53</v>
      </c>
      <c r="D304" s="1171">
        <v>0.42</v>
      </c>
      <c r="E304" s="1178">
        <v>13.13</v>
      </c>
      <c r="F304" s="50"/>
      <c r="G304" s="50"/>
      <c r="H304" s="50"/>
      <c r="I304" s="50"/>
      <c r="J304" s="50"/>
      <c r="K304" s="50"/>
      <c r="L304" s="50"/>
      <c r="M304" s="50"/>
      <c r="N304" s="50"/>
      <c r="O304" s="50"/>
      <c r="P304" s="50"/>
      <c r="Q304" s="50"/>
      <c r="R304" s="50"/>
      <c r="S304" s="50"/>
      <c r="T304" s="50"/>
      <c r="U304" s="50"/>
      <c r="V304" s="50"/>
      <c r="W304" s="50"/>
      <c r="X304" s="50"/>
      <c r="Y304" s="50"/>
      <c r="Z304" s="50"/>
    </row>
    <row r="305" ht="15.0" customHeight="1">
      <c r="A305" s="1174">
        <v>197810.0</v>
      </c>
      <c r="B305" s="1175">
        <v>0.54</v>
      </c>
      <c r="C305" s="1175">
        <v>16.16</v>
      </c>
      <c r="D305" s="1175">
        <v>2.07</v>
      </c>
      <c r="E305" s="1177">
        <v>15.47</v>
      </c>
      <c r="F305" s="50"/>
      <c r="G305" s="50"/>
      <c r="H305" s="50"/>
      <c r="I305" s="50"/>
      <c r="J305" s="50"/>
      <c r="K305" s="50"/>
      <c r="L305" s="50"/>
      <c r="M305" s="50"/>
      <c r="N305" s="50"/>
      <c r="O305" s="50"/>
      <c r="P305" s="50"/>
      <c r="Q305" s="50"/>
      <c r="R305" s="50"/>
      <c r="S305" s="50"/>
      <c r="T305" s="50"/>
      <c r="U305" s="50"/>
      <c r="V305" s="50"/>
      <c r="W305" s="50"/>
      <c r="X305" s="50"/>
      <c r="Y305" s="50"/>
      <c r="Z305" s="50"/>
    </row>
    <row r="306" ht="15.0" customHeight="1">
      <c r="A306" s="1170">
        <v>197811.0</v>
      </c>
      <c r="B306" s="1171">
        <v>0.55</v>
      </c>
      <c r="C306" s="1171">
        <v>17.62</v>
      </c>
      <c r="D306" s="1171">
        <v>1.4</v>
      </c>
      <c r="E306" s="1178">
        <v>17.09</v>
      </c>
      <c r="F306" s="50"/>
      <c r="G306" s="50"/>
      <c r="H306" s="50"/>
      <c r="I306" s="50"/>
      <c r="J306" s="50"/>
      <c r="K306" s="50"/>
      <c r="L306" s="50"/>
      <c r="M306" s="50"/>
      <c r="N306" s="50"/>
      <c r="O306" s="50"/>
      <c r="P306" s="50"/>
      <c r="Q306" s="50"/>
      <c r="R306" s="50"/>
      <c r="S306" s="50"/>
      <c r="T306" s="50"/>
      <c r="U306" s="50"/>
      <c r="V306" s="50"/>
      <c r="W306" s="50"/>
      <c r="X306" s="50"/>
      <c r="Y306" s="50"/>
      <c r="Z306" s="50"/>
    </row>
    <row r="307" ht="15.0" customHeight="1">
      <c r="A307" s="1174">
        <v>197812.0</v>
      </c>
      <c r="B307" s="1175">
        <v>0.56</v>
      </c>
      <c r="C307" s="1175">
        <v>18.42</v>
      </c>
      <c r="D307" s="1175">
        <v>1.14</v>
      </c>
      <c r="E307" s="1177">
        <v>18.42</v>
      </c>
      <c r="F307" s="50"/>
      <c r="G307" s="50"/>
      <c r="H307" s="50"/>
      <c r="I307" s="50"/>
      <c r="J307" s="50"/>
      <c r="K307" s="50"/>
      <c r="L307" s="50"/>
      <c r="M307" s="50"/>
      <c r="N307" s="50"/>
      <c r="O307" s="50"/>
      <c r="P307" s="50"/>
      <c r="Q307" s="50"/>
      <c r="R307" s="50"/>
      <c r="S307" s="50"/>
      <c r="T307" s="50"/>
      <c r="U307" s="50"/>
      <c r="V307" s="50"/>
      <c r="W307" s="50"/>
      <c r="X307" s="50"/>
      <c r="Y307" s="50"/>
      <c r="Z307" s="50"/>
    </row>
    <row r="308" ht="15.0" customHeight="1">
      <c r="A308" s="1170">
        <v>197901.0</v>
      </c>
      <c r="B308" s="1171">
        <v>0.57</v>
      </c>
      <c r="C308" s="1171">
        <v>21.04</v>
      </c>
      <c r="D308" s="1171">
        <v>3.3</v>
      </c>
      <c r="E308" s="1178">
        <v>3.3</v>
      </c>
      <c r="F308" s="50"/>
      <c r="G308" s="50"/>
      <c r="H308" s="50"/>
      <c r="I308" s="50"/>
      <c r="J308" s="50"/>
      <c r="K308" s="50"/>
      <c r="L308" s="50"/>
      <c r="M308" s="50"/>
      <c r="N308" s="50"/>
      <c r="O308" s="50"/>
      <c r="P308" s="50"/>
      <c r="Q308" s="50"/>
      <c r="R308" s="50"/>
      <c r="S308" s="50"/>
      <c r="T308" s="50"/>
      <c r="U308" s="50"/>
      <c r="V308" s="50"/>
      <c r="W308" s="50"/>
      <c r="X308" s="50"/>
      <c r="Y308" s="50"/>
      <c r="Z308" s="50"/>
    </row>
    <row r="309" ht="15.0" customHeight="1">
      <c r="A309" s="1174">
        <v>197902.0</v>
      </c>
      <c r="B309" s="1175">
        <v>0.58</v>
      </c>
      <c r="C309" s="1175">
        <v>21.49</v>
      </c>
      <c r="D309" s="1175">
        <v>1.84</v>
      </c>
      <c r="E309" s="1177">
        <v>5.2</v>
      </c>
      <c r="F309" s="50"/>
      <c r="G309" s="50"/>
      <c r="H309" s="50"/>
      <c r="I309" s="50"/>
      <c r="J309" s="50"/>
      <c r="K309" s="50"/>
      <c r="L309" s="50"/>
      <c r="M309" s="50"/>
      <c r="N309" s="50"/>
      <c r="O309" s="50"/>
      <c r="P309" s="50"/>
      <c r="Q309" s="50"/>
      <c r="R309" s="50"/>
      <c r="S309" s="50"/>
      <c r="T309" s="50"/>
      <c r="U309" s="50"/>
      <c r="V309" s="50"/>
      <c r="W309" s="50"/>
      <c r="X309" s="50"/>
      <c r="Y309" s="50"/>
      <c r="Z309" s="50"/>
    </row>
    <row r="310" ht="15.0" customHeight="1">
      <c r="A310" s="1170">
        <v>197903.0</v>
      </c>
      <c r="B310" s="1171">
        <v>0.61</v>
      </c>
      <c r="C310" s="1171">
        <v>22.53</v>
      </c>
      <c r="D310" s="1171">
        <v>4.09</v>
      </c>
      <c r="E310" s="1178">
        <v>9.5</v>
      </c>
      <c r="F310" s="50"/>
      <c r="G310" s="50"/>
      <c r="H310" s="50"/>
      <c r="I310" s="50"/>
      <c r="J310" s="50"/>
      <c r="K310" s="50"/>
      <c r="L310" s="50"/>
      <c r="M310" s="50"/>
      <c r="N310" s="50"/>
      <c r="O310" s="50"/>
      <c r="P310" s="50"/>
      <c r="Q310" s="50"/>
      <c r="R310" s="50"/>
      <c r="S310" s="50"/>
      <c r="T310" s="50"/>
      <c r="U310" s="50"/>
      <c r="V310" s="50"/>
      <c r="W310" s="50"/>
      <c r="X310" s="50"/>
      <c r="Y310" s="50"/>
      <c r="Z310" s="50"/>
    </row>
    <row r="311" ht="15.0" customHeight="1">
      <c r="A311" s="1174">
        <v>197904.0</v>
      </c>
      <c r="B311" s="1175">
        <v>0.62</v>
      </c>
      <c r="C311" s="1175">
        <v>22.79</v>
      </c>
      <c r="D311" s="1175">
        <v>1.83</v>
      </c>
      <c r="E311" s="1177">
        <v>11.5</v>
      </c>
      <c r="F311" s="50"/>
      <c r="G311" s="50"/>
      <c r="H311" s="50"/>
      <c r="I311" s="50"/>
      <c r="J311" s="50"/>
      <c r="K311" s="50"/>
      <c r="L311" s="50"/>
      <c r="M311" s="50"/>
      <c r="N311" s="50"/>
      <c r="O311" s="50"/>
      <c r="P311" s="50"/>
      <c r="Q311" s="50"/>
      <c r="R311" s="50"/>
      <c r="S311" s="50"/>
      <c r="T311" s="50"/>
      <c r="U311" s="50"/>
      <c r="V311" s="50"/>
      <c r="W311" s="50"/>
      <c r="X311" s="50"/>
      <c r="Y311" s="50"/>
      <c r="Z311" s="50"/>
    </row>
    <row r="312" ht="15.0" customHeight="1">
      <c r="A312" s="1170">
        <v>197905.0</v>
      </c>
      <c r="B312" s="1171">
        <v>0.63</v>
      </c>
      <c r="C312" s="1171">
        <v>22.61</v>
      </c>
      <c r="D312" s="1171">
        <v>2.15</v>
      </c>
      <c r="E312" s="1178">
        <v>13.9</v>
      </c>
      <c r="F312" s="50"/>
      <c r="G312" s="50"/>
      <c r="H312" s="50"/>
      <c r="I312" s="50"/>
      <c r="J312" s="50"/>
      <c r="K312" s="50"/>
      <c r="L312" s="50"/>
      <c r="M312" s="50"/>
      <c r="N312" s="50"/>
      <c r="O312" s="50"/>
      <c r="P312" s="50"/>
      <c r="Q312" s="50"/>
      <c r="R312" s="50"/>
      <c r="S312" s="50"/>
      <c r="T312" s="50"/>
      <c r="U312" s="50"/>
      <c r="V312" s="50"/>
      <c r="W312" s="50"/>
      <c r="X312" s="50"/>
      <c r="Y312" s="50"/>
      <c r="Z312" s="50"/>
    </row>
    <row r="313" ht="15.0" customHeight="1">
      <c r="A313" s="1174">
        <v>197906.0</v>
      </c>
      <c r="B313" s="1175">
        <v>0.64</v>
      </c>
      <c r="C313" s="1175">
        <v>21.57</v>
      </c>
      <c r="D313" s="1175">
        <v>1.67</v>
      </c>
      <c r="E313" s="1177">
        <v>15.8</v>
      </c>
      <c r="F313" s="50"/>
      <c r="G313" s="50"/>
      <c r="H313" s="50"/>
      <c r="I313" s="50"/>
      <c r="J313" s="50"/>
      <c r="K313" s="50"/>
      <c r="L313" s="50"/>
      <c r="M313" s="50"/>
      <c r="N313" s="50"/>
      <c r="O313" s="50"/>
      <c r="P313" s="50"/>
      <c r="Q313" s="50"/>
      <c r="R313" s="50"/>
      <c r="S313" s="50"/>
      <c r="T313" s="50"/>
      <c r="U313" s="50"/>
      <c r="V313" s="50"/>
      <c r="W313" s="50"/>
      <c r="X313" s="50"/>
      <c r="Y313" s="50"/>
      <c r="Z313" s="50"/>
    </row>
    <row r="314" ht="15.0" customHeight="1">
      <c r="A314" s="1170">
        <v>197907.0</v>
      </c>
      <c r="B314" s="1171">
        <v>0.65</v>
      </c>
      <c r="C314" s="1171">
        <v>23.47</v>
      </c>
      <c r="D314" s="1171">
        <v>1.29</v>
      </c>
      <c r="E314" s="1178">
        <v>17.3</v>
      </c>
      <c r="F314" s="50"/>
      <c r="G314" s="50"/>
      <c r="H314" s="50"/>
      <c r="I314" s="50"/>
      <c r="J314" s="50"/>
      <c r="K314" s="50"/>
      <c r="L314" s="50"/>
      <c r="M314" s="50"/>
      <c r="N314" s="50"/>
      <c r="O314" s="50"/>
      <c r="P314" s="50"/>
      <c r="Q314" s="50"/>
      <c r="R314" s="50"/>
      <c r="S314" s="50"/>
      <c r="T314" s="50"/>
      <c r="U314" s="50"/>
      <c r="V314" s="50"/>
      <c r="W314" s="50"/>
      <c r="X314" s="50"/>
      <c r="Y314" s="50"/>
      <c r="Z314" s="50"/>
    </row>
    <row r="315" ht="15.0" customHeight="1">
      <c r="A315" s="1174">
        <v>197908.0</v>
      </c>
      <c r="B315" s="1175">
        <v>0.66</v>
      </c>
      <c r="C315" s="1175">
        <v>25.51</v>
      </c>
      <c r="D315" s="1175">
        <v>1.79</v>
      </c>
      <c r="E315" s="1177">
        <v>19.4</v>
      </c>
      <c r="F315" s="50"/>
      <c r="G315" s="50"/>
      <c r="H315" s="50"/>
      <c r="I315" s="50"/>
      <c r="J315" s="50"/>
      <c r="K315" s="50"/>
      <c r="L315" s="50"/>
      <c r="M315" s="50"/>
      <c r="N315" s="50"/>
      <c r="O315" s="50"/>
      <c r="P315" s="50"/>
      <c r="Q315" s="50"/>
      <c r="R315" s="50"/>
      <c r="S315" s="50"/>
      <c r="T315" s="50"/>
      <c r="U315" s="50"/>
      <c r="V315" s="50"/>
      <c r="W315" s="50"/>
      <c r="X315" s="50"/>
      <c r="Y315" s="50"/>
      <c r="Z315" s="50"/>
    </row>
    <row r="316" ht="15.0" customHeight="1">
      <c r="A316" s="1170">
        <v>197909.0</v>
      </c>
      <c r="B316" s="1171">
        <v>0.68</v>
      </c>
      <c r="C316" s="1171">
        <v>27.71</v>
      </c>
      <c r="D316" s="1171">
        <v>2.18</v>
      </c>
      <c r="E316" s="1178">
        <v>22.0</v>
      </c>
      <c r="F316" s="50"/>
      <c r="G316" s="50"/>
      <c r="H316" s="50"/>
      <c r="I316" s="50"/>
      <c r="J316" s="50"/>
      <c r="K316" s="50"/>
      <c r="L316" s="50"/>
      <c r="M316" s="50"/>
      <c r="N316" s="50"/>
      <c r="O316" s="50"/>
      <c r="P316" s="50"/>
      <c r="Q316" s="50"/>
      <c r="R316" s="50"/>
      <c r="S316" s="50"/>
      <c r="T316" s="50"/>
      <c r="U316" s="50"/>
      <c r="V316" s="50"/>
      <c r="W316" s="50"/>
      <c r="X316" s="50"/>
      <c r="Y316" s="50"/>
      <c r="Z316" s="50"/>
    </row>
    <row r="317" ht="15.0" customHeight="1">
      <c r="A317" s="1174">
        <v>197910.0</v>
      </c>
      <c r="B317" s="1175">
        <v>0.69</v>
      </c>
      <c r="C317" s="1175">
        <v>26.87</v>
      </c>
      <c r="D317" s="1175">
        <v>1.39</v>
      </c>
      <c r="E317" s="1177">
        <v>23.7</v>
      </c>
      <c r="F317" s="50"/>
      <c r="G317" s="50"/>
      <c r="H317" s="50"/>
      <c r="I317" s="50"/>
      <c r="J317" s="50"/>
      <c r="K317" s="50"/>
      <c r="L317" s="50"/>
      <c r="M317" s="50"/>
      <c r="N317" s="50"/>
      <c r="O317" s="50"/>
      <c r="P317" s="50"/>
      <c r="Q317" s="50"/>
      <c r="R317" s="50"/>
      <c r="S317" s="50"/>
      <c r="T317" s="50"/>
      <c r="U317" s="50"/>
      <c r="V317" s="50"/>
      <c r="W317" s="50"/>
      <c r="X317" s="50"/>
      <c r="Y317" s="50"/>
      <c r="Z317" s="50"/>
    </row>
    <row r="318" ht="15.0" customHeight="1">
      <c r="A318" s="1170">
        <v>197911.0</v>
      </c>
      <c r="B318" s="1171">
        <v>0.7</v>
      </c>
      <c r="C318" s="1171">
        <v>28.15</v>
      </c>
      <c r="D318" s="1171">
        <v>2.42</v>
      </c>
      <c r="E318" s="1178">
        <v>26.7</v>
      </c>
      <c r="F318" s="50"/>
      <c r="G318" s="50"/>
      <c r="H318" s="50"/>
      <c r="I318" s="50"/>
      <c r="J318" s="50"/>
      <c r="K318" s="50"/>
      <c r="L318" s="50"/>
      <c r="M318" s="50"/>
      <c r="N318" s="50"/>
      <c r="O318" s="50"/>
      <c r="P318" s="50"/>
      <c r="Q318" s="50"/>
      <c r="R318" s="50"/>
      <c r="S318" s="50"/>
      <c r="T318" s="50"/>
      <c r="U318" s="50"/>
      <c r="V318" s="50"/>
      <c r="W318" s="50"/>
      <c r="X318" s="50"/>
      <c r="Y318" s="50"/>
      <c r="Z318" s="50"/>
    </row>
    <row r="319" ht="15.0" customHeight="1">
      <c r="A319" s="1174">
        <v>197912.0</v>
      </c>
      <c r="B319" s="1175">
        <v>0.72</v>
      </c>
      <c r="C319" s="1175">
        <v>28.8</v>
      </c>
      <c r="D319" s="1175">
        <v>1.66</v>
      </c>
      <c r="E319" s="1177">
        <v>28.8</v>
      </c>
      <c r="F319" s="50"/>
      <c r="G319" s="50"/>
      <c r="H319" s="50"/>
      <c r="I319" s="50"/>
      <c r="J319" s="50"/>
      <c r="K319" s="50"/>
      <c r="L319" s="50"/>
      <c r="M319" s="50"/>
      <c r="N319" s="50"/>
      <c r="O319" s="50"/>
      <c r="P319" s="50"/>
      <c r="Q319" s="50"/>
      <c r="R319" s="50"/>
      <c r="S319" s="50"/>
      <c r="T319" s="50"/>
      <c r="U319" s="50"/>
      <c r="V319" s="50"/>
      <c r="W319" s="50"/>
      <c r="X319" s="50"/>
      <c r="Y319" s="50"/>
      <c r="Z319" s="50"/>
    </row>
    <row r="320" ht="15.0" customHeight="1">
      <c r="A320" s="1170">
        <v>198001.0</v>
      </c>
      <c r="B320" s="1171">
        <v>0.73</v>
      </c>
      <c r="C320" s="1171">
        <v>27.59</v>
      </c>
      <c r="D320" s="1171">
        <v>2.33</v>
      </c>
      <c r="E320" s="1178">
        <v>2.33</v>
      </c>
      <c r="F320" s="50"/>
      <c r="G320" s="50"/>
      <c r="H320" s="50"/>
      <c r="I320" s="50"/>
      <c r="J320" s="50"/>
      <c r="K320" s="50"/>
      <c r="L320" s="50"/>
      <c r="M320" s="50"/>
      <c r="N320" s="50"/>
      <c r="O320" s="50"/>
      <c r="P320" s="50"/>
      <c r="Q320" s="50"/>
      <c r="R320" s="50"/>
      <c r="S320" s="50"/>
      <c r="T320" s="50"/>
      <c r="U320" s="50"/>
      <c r="V320" s="50"/>
      <c r="W320" s="50"/>
      <c r="X320" s="50"/>
      <c r="Y320" s="50"/>
      <c r="Z320" s="50"/>
    </row>
    <row r="321" ht="15.0" customHeight="1">
      <c r="A321" s="1174">
        <v>198002.0</v>
      </c>
      <c r="B321" s="1175">
        <v>0.74</v>
      </c>
      <c r="C321" s="1175">
        <v>26.62</v>
      </c>
      <c r="D321" s="1175">
        <v>1.06</v>
      </c>
      <c r="E321" s="1177">
        <v>3.42</v>
      </c>
      <c r="F321" s="50"/>
      <c r="G321" s="50"/>
      <c r="H321" s="50"/>
      <c r="I321" s="50"/>
      <c r="J321" s="50"/>
      <c r="K321" s="50"/>
      <c r="L321" s="50"/>
      <c r="M321" s="50"/>
      <c r="N321" s="50"/>
      <c r="O321" s="50"/>
      <c r="P321" s="50"/>
      <c r="Q321" s="50"/>
      <c r="R321" s="50"/>
      <c r="S321" s="50"/>
      <c r="T321" s="50"/>
      <c r="U321" s="50"/>
      <c r="V321" s="50"/>
      <c r="W321" s="50"/>
      <c r="X321" s="50"/>
      <c r="Y321" s="50"/>
      <c r="Z321" s="50"/>
    </row>
    <row r="322" ht="15.0" customHeight="1">
      <c r="A322" s="1170">
        <v>198003.0</v>
      </c>
      <c r="B322" s="1171">
        <v>0.76</v>
      </c>
      <c r="C322" s="1171">
        <v>24.2</v>
      </c>
      <c r="D322" s="1171">
        <v>2.1</v>
      </c>
      <c r="E322" s="1178">
        <v>5.59</v>
      </c>
      <c r="F322" s="50"/>
      <c r="G322" s="50"/>
      <c r="H322" s="50"/>
      <c r="I322" s="50"/>
      <c r="J322" s="50"/>
      <c r="K322" s="50"/>
      <c r="L322" s="50"/>
      <c r="M322" s="50"/>
      <c r="N322" s="50"/>
      <c r="O322" s="50"/>
      <c r="P322" s="50"/>
      <c r="Q322" s="50"/>
      <c r="R322" s="50"/>
      <c r="S322" s="50"/>
      <c r="T322" s="50"/>
      <c r="U322" s="50"/>
      <c r="V322" s="50"/>
      <c r="W322" s="50"/>
      <c r="X322" s="50"/>
      <c r="Y322" s="50"/>
      <c r="Z322" s="50"/>
    </row>
    <row r="323" ht="15.0" customHeight="1">
      <c r="A323" s="1174">
        <v>198004.0</v>
      </c>
      <c r="B323" s="1175">
        <v>0.78</v>
      </c>
      <c r="C323" s="1175">
        <v>26.64</v>
      </c>
      <c r="D323" s="1175">
        <v>3.82</v>
      </c>
      <c r="E323" s="1177">
        <v>9.63</v>
      </c>
      <c r="F323" s="50"/>
      <c r="G323" s="50"/>
      <c r="H323" s="50"/>
      <c r="I323" s="50"/>
      <c r="J323" s="50"/>
      <c r="K323" s="50"/>
      <c r="L323" s="50"/>
      <c r="M323" s="50"/>
      <c r="N323" s="50"/>
      <c r="O323" s="50"/>
      <c r="P323" s="50"/>
      <c r="Q323" s="50"/>
      <c r="R323" s="50"/>
      <c r="S323" s="50"/>
      <c r="T323" s="50"/>
      <c r="U323" s="50"/>
      <c r="V323" s="50"/>
      <c r="W323" s="50"/>
      <c r="X323" s="50"/>
      <c r="Y323" s="50"/>
      <c r="Z323" s="50"/>
    </row>
    <row r="324" ht="15.0" customHeight="1">
      <c r="A324" s="1170">
        <v>198005.0</v>
      </c>
      <c r="B324" s="1171">
        <v>0.81</v>
      </c>
      <c r="C324" s="1171">
        <v>28.27</v>
      </c>
      <c r="D324" s="1171">
        <v>3.47</v>
      </c>
      <c r="E324" s="1178">
        <v>13.43</v>
      </c>
      <c r="F324" s="50"/>
      <c r="G324" s="50"/>
      <c r="H324" s="50"/>
      <c r="I324" s="50"/>
      <c r="J324" s="50"/>
      <c r="K324" s="50"/>
      <c r="L324" s="50"/>
      <c r="M324" s="50"/>
      <c r="N324" s="50"/>
      <c r="O324" s="50"/>
      <c r="P324" s="50"/>
      <c r="Q324" s="50"/>
      <c r="R324" s="50"/>
      <c r="S324" s="50"/>
      <c r="T324" s="50"/>
      <c r="U324" s="50"/>
      <c r="V324" s="50"/>
      <c r="W324" s="50"/>
      <c r="X324" s="50"/>
      <c r="Y324" s="50"/>
      <c r="Z324" s="50"/>
    </row>
    <row r="325" ht="15.0" customHeight="1">
      <c r="A325" s="1174">
        <v>198006.0</v>
      </c>
      <c r="B325" s="1175">
        <v>0.82</v>
      </c>
      <c r="C325" s="1175">
        <v>27.72</v>
      </c>
      <c r="D325" s="1175">
        <v>1.23</v>
      </c>
      <c r="E325" s="1177">
        <v>14.83</v>
      </c>
      <c r="F325" s="50"/>
      <c r="G325" s="50"/>
      <c r="H325" s="50"/>
      <c r="I325" s="50"/>
      <c r="J325" s="50"/>
      <c r="K325" s="50"/>
      <c r="L325" s="50"/>
      <c r="M325" s="50"/>
      <c r="N325" s="50"/>
      <c r="O325" s="50"/>
      <c r="P325" s="50"/>
      <c r="Q325" s="50"/>
      <c r="R325" s="50"/>
      <c r="S325" s="50"/>
      <c r="T325" s="50"/>
      <c r="U325" s="50"/>
      <c r="V325" s="50"/>
      <c r="W325" s="50"/>
      <c r="X325" s="50"/>
      <c r="Y325" s="50"/>
      <c r="Z325" s="50"/>
    </row>
    <row r="326" ht="15.0" customHeight="1">
      <c r="A326" s="1170">
        <v>198007.0</v>
      </c>
      <c r="B326" s="1171">
        <v>0.83</v>
      </c>
      <c r="C326" s="1171">
        <v>27.37</v>
      </c>
      <c r="D326" s="1171">
        <v>1.01</v>
      </c>
      <c r="E326" s="1178">
        <v>15.99</v>
      </c>
      <c r="F326" s="50"/>
      <c r="G326" s="50"/>
      <c r="H326" s="50"/>
      <c r="I326" s="50"/>
      <c r="J326" s="50"/>
      <c r="K326" s="50"/>
      <c r="L326" s="50"/>
      <c r="M326" s="50"/>
      <c r="N326" s="50"/>
      <c r="O326" s="50"/>
      <c r="P326" s="50"/>
      <c r="Q326" s="50"/>
      <c r="R326" s="50"/>
      <c r="S326" s="50"/>
      <c r="T326" s="50"/>
      <c r="U326" s="50"/>
      <c r="V326" s="50"/>
      <c r="W326" s="50"/>
      <c r="X326" s="50"/>
      <c r="Y326" s="50"/>
      <c r="Z326" s="50"/>
    </row>
    <row r="327" ht="15.0" customHeight="1">
      <c r="A327" s="1174">
        <v>198008.0</v>
      </c>
      <c r="B327" s="1175">
        <v>0.84</v>
      </c>
      <c r="C327" s="1175">
        <v>26.13</v>
      </c>
      <c r="D327" s="1175">
        <v>0.8</v>
      </c>
      <c r="E327" s="1177">
        <v>16.92</v>
      </c>
      <c r="F327" s="50"/>
      <c r="G327" s="50"/>
      <c r="H327" s="50"/>
      <c r="I327" s="50"/>
      <c r="J327" s="50"/>
      <c r="K327" s="50"/>
      <c r="L327" s="50"/>
      <c r="M327" s="50"/>
      <c r="N327" s="50"/>
      <c r="O327" s="50"/>
      <c r="P327" s="50"/>
      <c r="Q327" s="50"/>
      <c r="R327" s="50"/>
      <c r="S327" s="50"/>
      <c r="T327" s="50"/>
      <c r="U327" s="50"/>
      <c r="V327" s="50"/>
      <c r="W327" s="50"/>
      <c r="X327" s="50"/>
      <c r="Y327" s="50"/>
      <c r="Z327" s="50"/>
    </row>
    <row r="328" ht="15.0" customHeight="1">
      <c r="A328" s="1170">
        <v>198009.0</v>
      </c>
      <c r="B328" s="1171">
        <v>0.85</v>
      </c>
      <c r="C328" s="1171">
        <v>25.49</v>
      </c>
      <c r="D328" s="1171">
        <v>1.66</v>
      </c>
      <c r="E328" s="1178">
        <v>18.87</v>
      </c>
      <c r="F328" s="50"/>
      <c r="G328" s="50"/>
      <c r="H328" s="50"/>
      <c r="I328" s="50"/>
      <c r="J328" s="50"/>
      <c r="K328" s="50"/>
      <c r="L328" s="50"/>
      <c r="M328" s="50"/>
      <c r="N328" s="50"/>
      <c r="O328" s="50"/>
      <c r="P328" s="50"/>
      <c r="Q328" s="50"/>
      <c r="R328" s="50"/>
      <c r="S328" s="50"/>
      <c r="T328" s="50"/>
      <c r="U328" s="50"/>
      <c r="V328" s="50"/>
      <c r="W328" s="50"/>
      <c r="X328" s="50"/>
      <c r="Y328" s="50"/>
      <c r="Z328" s="50"/>
    </row>
    <row r="329" ht="15.0" customHeight="1">
      <c r="A329" s="1174">
        <v>198010.0</v>
      </c>
      <c r="B329" s="1175">
        <v>0.87</v>
      </c>
      <c r="C329" s="1175">
        <v>26.52</v>
      </c>
      <c r="D329" s="1175">
        <v>2.22</v>
      </c>
      <c r="E329" s="1177">
        <v>21.51</v>
      </c>
      <c r="F329" s="50"/>
      <c r="G329" s="50"/>
      <c r="H329" s="50"/>
      <c r="I329" s="50"/>
      <c r="J329" s="50"/>
      <c r="K329" s="50"/>
      <c r="L329" s="50"/>
      <c r="M329" s="50"/>
      <c r="N329" s="50"/>
      <c r="O329" s="50"/>
      <c r="P329" s="50"/>
      <c r="Q329" s="50"/>
      <c r="R329" s="50"/>
      <c r="S329" s="50"/>
      <c r="T329" s="50"/>
      <c r="U329" s="50"/>
      <c r="V329" s="50"/>
      <c r="W329" s="50"/>
      <c r="X329" s="50"/>
      <c r="Y329" s="50"/>
      <c r="Z329" s="50"/>
    </row>
    <row r="330" ht="15.0" customHeight="1">
      <c r="A330" s="1170">
        <v>198011.0</v>
      </c>
      <c r="B330" s="1171">
        <v>0.89</v>
      </c>
      <c r="C330" s="1171">
        <v>26.2</v>
      </c>
      <c r="D330" s="1171">
        <v>2.17</v>
      </c>
      <c r="E330" s="1178">
        <v>24.15</v>
      </c>
      <c r="F330" s="50"/>
      <c r="G330" s="50"/>
      <c r="H330" s="50"/>
      <c r="I330" s="50"/>
      <c r="J330" s="50"/>
      <c r="K330" s="50"/>
      <c r="L330" s="50"/>
      <c r="M330" s="50"/>
      <c r="N330" s="50"/>
      <c r="O330" s="50"/>
      <c r="P330" s="50"/>
      <c r="Q330" s="50"/>
      <c r="R330" s="50"/>
      <c r="S330" s="50"/>
      <c r="T330" s="50"/>
      <c r="U330" s="50"/>
      <c r="V330" s="50"/>
      <c r="W330" s="50"/>
      <c r="X330" s="50"/>
      <c r="Y330" s="50"/>
      <c r="Z330" s="50"/>
    </row>
    <row r="331" ht="15.0" customHeight="1">
      <c r="A331" s="1174">
        <v>198012.0</v>
      </c>
      <c r="B331" s="1175">
        <v>0.9</v>
      </c>
      <c r="C331" s="1175">
        <v>25.85</v>
      </c>
      <c r="D331" s="1175">
        <v>1.37</v>
      </c>
      <c r="E331" s="1177">
        <v>25.85</v>
      </c>
      <c r="F331" s="50"/>
      <c r="G331" s="50"/>
      <c r="H331" s="50"/>
      <c r="I331" s="50"/>
      <c r="J331" s="50"/>
      <c r="K331" s="50"/>
      <c r="L331" s="50"/>
      <c r="M331" s="50"/>
      <c r="N331" s="50"/>
      <c r="O331" s="50"/>
      <c r="P331" s="50"/>
      <c r="Q331" s="50"/>
      <c r="R331" s="50"/>
      <c r="S331" s="50"/>
      <c r="T331" s="50"/>
      <c r="U331" s="50"/>
      <c r="V331" s="50"/>
      <c r="W331" s="50"/>
      <c r="X331" s="50"/>
      <c r="Y331" s="50"/>
      <c r="Z331" s="50"/>
    </row>
    <row r="332" ht="15.0" customHeight="1">
      <c r="A332" s="1170">
        <v>198101.0</v>
      </c>
      <c r="B332" s="1171">
        <v>0.92</v>
      </c>
      <c r="C332" s="1171">
        <v>25.67</v>
      </c>
      <c r="D332" s="1171">
        <v>2.09</v>
      </c>
      <c r="E332" s="1178">
        <v>2.09</v>
      </c>
      <c r="F332" s="50"/>
      <c r="G332" s="50"/>
      <c r="H332" s="50"/>
      <c r="I332" s="50"/>
      <c r="J332" s="50"/>
      <c r="K332" s="50"/>
      <c r="L332" s="50"/>
      <c r="M332" s="50"/>
      <c r="N332" s="50"/>
      <c r="O332" s="50"/>
      <c r="P332" s="50"/>
      <c r="Q332" s="50"/>
      <c r="R332" s="50"/>
      <c r="S332" s="50"/>
      <c r="T332" s="50"/>
      <c r="U332" s="50"/>
      <c r="V332" s="50"/>
      <c r="W332" s="50"/>
      <c r="X332" s="50"/>
      <c r="Y332" s="50"/>
      <c r="Z332" s="50"/>
    </row>
    <row r="333" ht="15.0" customHeight="1">
      <c r="A333" s="1174">
        <v>198102.0</v>
      </c>
      <c r="B333" s="1175">
        <v>0.95</v>
      </c>
      <c r="C333" s="1175">
        <v>28.0</v>
      </c>
      <c r="D333" s="1175">
        <v>2.93</v>
      </c>
      <c r="E333" s="1177">
        <v>5.08</v>
      </c>
      <c r="F333" s="50"/>
      <c r="G333" s="50"/>
      <c r="H333" s="50"/>
      <c r="I333" s="50"/>
      <c r="J333" s="50"/>
      <c r="K333" s="50"/>
      <c r="L333" s="50"/>
      <c r="M333" s="50"/>
      <c r="N333" s="50"/>
      <c r="O333" s="50"/>
      <c r="P333" s="50"/>
      <c r="Q333" s="50"/>
      <c r="R333" s="50"/>
      <c r="S333" s="50"/>
      <c r="T333" s="50"/>
      <c r="U333" s="50"/>
      <c r="V333" s="50"/>
      <c r="W333" s="50"/>
      <c r="X333" s="50"/>
      <c r="Y333" s="50"/>
      <c r="Z333" s="50"/>
    </row>
    <row r="334" ht="15.0" customHeight="1">
      <c r="A334" s="1170">
        <v>198103.0</v>
      </c>
      <c r="B334" s="1171">
        <v>0.97</v>
      </c>
      <c r="C334" s="1171">
        <v>28.82</v>
      </c>
      <c r="D334" s="1171">
        <v>2.75</v>
      </c>
      <c r="E334" s="1178">
        <v>7.98</v>
      </c>
      <c r="F334" s="50"/>
      <c r="G334" s="50"/>
      <c r="H334" s="50"/>
      <c r="I334" s="50"/>
      <c r="J334" s="50"/>
      <c r="K334" s="50"/>
      <c r="L334" s="50"/>
      <c r="M334" s="50"/>
      <c r="N334" s="50"/>
      <c r="O334" s="50"/>
      <c r="P334" s="50"/>
      <c r="Q334" s="50"/>
      <c r="R334" s="50"/>
      <c r="S334" s="50"/>
      <c r="T334" s="50"/>
      <c r="U334" s="50"/>
      <c r="V334" s="50"/>
      <c r="W334" s="50"/>
      <c r="X334" s="50"/>
      <c r="Y334" s="50"/>
      <c r="Z334" s="50"/>
    </row>
    <row r="335" ht="15.0" customHeight="1">
      <c r="A335" s="1174">
        <v>198104.0</v>
      </c>
      <c r="B335" s="1175">
        <v>1.0</v>
      </c>
      <c r="C335" s="1175">
        <v>27.05</v>
      </c>
      <c r="D335" s="1175">
        <v>2.38</v>
      </c>
      <c r="E335" s="1177">
        <v>10.57</v>
      </c>
      <c r="F335" s="50"/>
      <c r="G335" s="50"/>
      <c r="H335" s="50"/>
      <c r="I335" s="50"/>
      <c r="J335" s="50"/>
      <c r="K335" s="50"/>
      <c r="L335" s="50"/>
      <c r="M335" s="50"/>
      <c r="N335" s="50"/>
      <c r="O335" s="50"/>
      <c r="P335" s="50"/>
      <c r="Q335" s="50"/>
      <c r="R335" s="50"/>
      <c r="S335" s="50"/>
      <c r="T335" s="50"/>
      <c r="U335" s="50"/>
      <c r="V335" s="50"/>
      <c r="W335" s="50"/>
      <c r="X335" s="50"/>
      <c r="Y335" s="50"/>
      <c r="Z335" s="50"/>
    </row>
    <row r="336" ht="15.0" customHeight="1">
      <c r="A336" s="1170">
        <v>198105.0</v>
      </c>
      <c r="B336" s="1171">
        <v>1.02</v>
      </c>
      <c r="C336" s="1171">
        <v>26.02</v>
      </c>
      <c r="D336" s="1171">
        <v>2.63</v>
      </c>
      <c r="E336" s="1178">
        <v>13.48</v>
      </c>
      <c r="F336" s="50"/>
      <c r="G336" s="50"/>
      <c r="H336" s="50"/>
      <c r="I336" s="50"/>
      <c r="J336" s="50"/>
      <c r="K336" s="50"/>
      <c r="L336" s="50"/>
      <c r="M336" s="50"/>
      <c r="N336" s="50"/>
      <c r="O336" s="50"/>
      <c r="P336" s="50"/>
      <c r="Q336" s="50"/>
      <c r="R336" s="50"/>
      <c r="S336" s="50"/>
      <c r="T336" s="50"/>
      <c r="U336" s="50"/>
      <c r="V336" s="50"/>
      <c r="W336" s="50"/>
      <c r="X336" s="50"/>
      <c r="Y336" s="50"/>
      <c r="Z336" s="50"/>
    </row>
    <row r="337" ht="15.0" customHeight="1">
      <c r="A337" s="1174">
        <v>198106.0</v>
      </c>
      <c r="B337" s="1175">
        <v>1.05</v>
      </c>
      <c r="C337" s="1175">
        <v>27.87</v>
      </c>
      <c r="D337" s="1175">
        <v>2.72</v>
      </c>
      <c r="E337" s="1177">
        <v>16.58</v>
      </c>
      <c r="F337" s="50"/>
      <c r="G337" s="50"/>
      <c r="H337" s="50"/>
      <c r="I337" s="50"/>
      <c r="J337" s="50"/>
      <c r="K337" s="50"/>
      <c r="L337" s="50"/>
      <c r="M337" s="50"/>
      <c r="N337" s="50"/>
      <c r="O337" s="50"/>
      <c r="P337" s="50"/>
      <c r="Q337" s="50"/>
      <c r="R337" s="50"/>
      <c r="S337" s="50"/>
      <c r="T337" s="50"/>
      <c r="U337" s="50"/>
      <c r="V337" s="50"/>
      <c r="W337" s="50"/>
      <c r="X337" s="50"/>
      <c r="Y337" s="50"/>
      <c r="Z337" s="50"/>
    </row>
    <row r="338" ht="15.0" customHeight="1">
      <c r="A338" s="1170">
        <v>198107.0</v>
      </c>
      <c r="B338" s="1171">
        <v>1.07</v>
      </c>
      <c r="C338" s="1171">
        <v>28.93</v>
      </c>
      <c r="D338" s="1171">
        <v>1.85</v>
      </c>
      <c r="E338" s="1178">
        <v>18.73</v>
      </c>
      <c r="F338" s="50"/>
      <c r="G338" s="50"/>
      <c r="H338" s="50"/>
      <c r="I338" s="50"/>
      <c r="J338" s="50"/>
      <c r="K338" s="50"/>
      <c r="L338" s="50"/>
      <c r="M338" s="50"/>
      <c r="N338" s="50"/>
      <c r="O338" s="50"/>
      <c r="P338" s="50"/>
      <c r="Q338" s="50"/>
      <c r="R338" s="50"/>
      <c r="S338" s="50"/>
      <c r="T338" s="50"/>
      <c r="U338" s="50"/>
      <c r="V338" s="50"/>
      <c r="W338" s="50"/>
      <c r="X338" s="50"/>
      <c r="Y338" s="50"/>
      <c r="Z338" s="50"/>
    </row>
    <row r="339" ht="15.0" customHeight="1">
      <c r="A339" s="1174">
        <v>198108.0</v>
      </c>
      <c r="B339" s="1175">
        <v>1.08</v>
      </c>
      <c r="C339" s="1175">
        <v>29.52</v>
      </c>
      <c r="D339" s="1175">
        <v>1.27</v>
      </c>
      <c r="E339" s="1177">
        <v>20.24</v>
      </c>
      <c r="F339" s="50"/>
      <c r="G339" s="50"/>
      <c r="H339" s="50"/>
      <c r="I339" s="50"/>
      <c r="J339" s="50"/>
      <c r="K339" s="50"/>
      <c r="L339" s="50"/>
      <c r="M339" s="50"/>
      <c r="N339" s="50"/>
      <c r="O339" s="50"/>
      <c r="P339" s="50"/>
      <c r="Q339" s="50"/>
      <c r="R339" s="50"/>
      <c r="S339" s="50"/>
      <c r="T339" s="50"/>
      <c r="U339" s="50"/>
      <c r="V339" s="50"/>
      <c r="W339" s="50"/>
      <c r="X339" s="50"/>
      <c r="Y339" s="50"/>
      <c r="Z339" s="50"/>
    </row>
    <row r="340" ht="15.0" customHeight="1">
      <c r="A340" s="1170">
        <v>198109.0</v>
      </c>
      <c r="B340" s="1171">
        <v>1.09</v>
      </c>
      <c r="C340" s="1171">
        <v>28.33</v>
      </c>
      <c r="D340" s="1171">
        <v>0.72</v>
      </c>
      <c r="E340" s="1178">
        <v>21.11</v>
      </c>
      <c r="F340" s="50"/>
      <c r="G340" s="50"/>
      <c r="H340" s="50"/>
      <c r="I340" s="50"/>
      <c r="J340" s="50"/>
      <c r="K340" s="50"/>
      <c r="L340" s="50"/>
      <c r="M340" s="50"/>
      <c r="N340" s="50"/>
      <c r="O340" s="50"/>
      <c r="P340" s="50"/>
      <c r="Q340" s="50"/>
      <c r="R340" s="50"/>
      <c r="S340" s="50"/>
      <c r="T340" s="50"/>
      <c r="U340" s="50"/>
      <c r="V340" s="50"/>
      <c r="W340" s="50"/>
      <c r="X340" s="50"/>
      <c r="Y340" s="50"/>
      <c r="Z340" s="50"/>
    </row>
    <row r="341" ht="15.0" customHeight="1">
      <c r="A341" s="1174">
        <v>198110.0</v>
      </c>
      <c r="B341" s="1175">
        <v>1.1</v>
      </c>
      <c r="C341" s="1175">
        <v>27.1</v>
      </c>
      <c r="D341" s="1175">
        <v>1.24</v>
      </c>
      <c r="E341" s="1177">
        <v>22.61</v>
      </c>
      <c r="F341" s="50"/>
      <c r="G341" s="50"/>
      <c r="H341" s="50"/>
      <c r="I341" s="50"/>
      <c r="J341" s="50"/>
      <c r="K341" s="50"/>
      <c r="L341" s="50"/>
      <c r="M341" s="50"/>
      <c r="N341" s="50"/>
      <c r="O341" s="50"/>
      <c r="P341" s="50"/>
      <c r="Q341" s="50"/>
      <c r="R341" s="50"/>
      <c r="S341" s="50"/>
      <c r="T341" s="50"/>
      <c r="U341" s="50"/>
      <c r="V341" s="50"/>
      <c r="W341" s="50"/>
      <c r="X341" s="50"/>
      <c r="Y341" s="50"/>
      <c r="Z341" s="50"/>
    </row>
    <row r="342" ht="15.0" customHeight="1">
      <c r="A342" s="1170">
        <v>198111.0</v>
      </c>
      <c r="B342" s="1171">
        <v>1.12</v>
      </c>
      <c r="C342" s="1171">
        <v>26.35</v>
      </c>
      <c r="D342" s="1171">
        <v>1.57</v>
      </c>
      <c r="E342" s="1178">
        <v>24.54</v>
      </c>
      <c r="F342" s="50"/>
      <c r="G342" s="50"/>
      <c r="H342" s="50"/>
      <c r="I342" s="50"/>
      <c r="J342" s="50"/>
      <c r="K342" s="50"/>
      <c r="L342" s="50"/>
      <c r="M342" s="50"/>
      <c r="N342" s="50"/>
      <c r="O342" s="50"/>
      <c r="P342" s="50"/>
      <c r="Q342" s="50"/>
      <c r="R342" s="50"/>
      <c r="S342" s="50"/>
      <c r="T342" s="50"/>
      <c r="U342" s="50"/>
      <c r="V342" s="50"/>
      <c r="W342" s="50"/>
      <c r="X342" s="50"/>
      <c r="Y342" s="50"/>
      <c r="Z342" s="50"/>
    </row>
    <row r="343" ht="15.0" customHeight="1">
      <c r="A343" s="1174">
        <v>198112.0</v>
      </c>
      <c r="B343" s="1175">
        <v>1.14</v>
      </c>
      <c r="C343" s="1175">
        <v>26.36</v>
      </c>
      <c r="D343" s="1175">
        <v>1.46</v>
      </c>
      <c r="E343" s="1177">
        <v>26.36</v>
      </c>
      <c r="F343" s="50"/>
      <c r="G343" s="50"/>
      <c r="H343" s="50"/>
      <c r="I343" s="50"/>
      <c r="J343" s="50"/>
      <c r="K343" s="50"/>
      <c r="L343" s="50"/>
      <c r="M343" s="50"/>
      <c r="N343" s="50"/>
      <c r="O343" s="50"/>
      <c r="P343" s="50"/>
      <c r="Q343" s="50"/>
      <c r="R343" s="50"/>
      <c r="S343" s="50"/>
      <c r="T343" s="50"/>
      <c r="U343" s="50"/>
      <c r="V343" s="50"/>
      <c r="W343" s="50"/>
      <c r="X343" s="50"/>
      <c r="Y343" s="50"/>
      <c r="Z343" s="50"/>
    </row>
    <row r="344" ht="15.0" customHeight="1">
      <c r="A344" s="1170">
        <v>198201.0</v>
      </c>
      <c r="B344" s="1171">
        <v>1.16</v>
      </c>
      <c r="C344" s="1171">
        <v>26.03</v>
      </c>
      <c r="D344" s="1171">
        <v>1.83</v>
      </c>
      <c r="E344" s="1178">
        <v>1.83</v>
      </c>
      <c r="F344" s="50"/>
      <c r="G344" s="50"/>
      <c r="H344" s="50"/>
      <c r="I344" s="50"/>
      <c r="J344" s="50"/>
      <c r="K344" s="50"/>
      <c r="L344" s="50"/>
      <c r="M344" s="50"/>
      <c r="N344" s="50"/>
      <c r="O344" s="50"/>
      <c r="P344" s="50"/>
      <c r="Q344" s="50"/>
      <c r="R344" s="50"/>
      <c r="S344" s="50"/>
      <c r="T344" s="50"/>
      <c r="U344" s="50"/>
      <c r="V344" s="50"/>
      <c r="W344" s="50"/>
      <c r="X344" s="50"/>
      <c r="Y344" s="50"/>
      <c r="Z344" s="50"/>
    </row>
    <row r="345" ht="15.0" customHeight="1">
      <c r="A345" s="1174">
        <v>198202.0</v>
      </c>
      <c r="B345" s="1175">
        <v>1.18</v>
      </c>
      <c r="C345" s="1175">
        <v>25.1</v>
      </c>
      <c r="D345" s="1175">
        <v>2.17</v>
      </c>
      <c r="E345" s="1177">
        <v>4.05</v>
      </c>
      <c r="F345" s="50"/>
      <c r="G345" s="50"/>
      <c r="H345" s="50"/>
      <c r="I345" s="50"/>
      <c r="J345" s="50"/>
      <c r="K345" s="50"/>
      <c r="L345" s="50"/>
      <c r="M345" s="50"/>
      <c r="N345" s="50"/>
      <c r="O345" s="50"/>
      <c r="P345" s="50"/>
      <c r="Q345" s="50"/>
      <c r="R345" s="50"/>
      <c r="S345" s="50"/>
      <c r="T345" s="50"/>
      <c r="U345" s="50"/>
      <c r="V345" s="50"/>
      <c r="W345" s="50"/>
      <c r="X345" s="50"/>
      <c r="Y345" s="50"/>
      <c r="Z345" s="50"/>
    </row>
    <row r="346" ht="15.0" customHeight="1">
      <c r="A346" s="1170">
        <v>198203.0</v>
      </c>
      <c r="B346" s="1171">
        <v>1.21</v>
      </c>
      <c r="C346" s="1171">
        <v>24.55</v>
      </c>
      <c r="D346" s="1171">
        <v>2.3</v>
      </c>
      <c r="E346" s="1178">
        <v>6.44</v>
      </c>
      <c r="F346" s="50"/>
      <c r="G346" s="50"/>
      <c r="H346" s="50"/>
      <c r="I346" s="50"/>
      <c r="J346" s="50"/>
      <c r="K346" s="50"/>
      <c r="L346" s="50"/>
      <c r="M346" s="50"/>
      <c r="N346" s="50"/>
      <c r="O346" s="50"/>
      <c r="P346" s="50"/>
      <c r="Q346" s="50"/>
      <c r="R346" s="50"/>
      <c r="S346" s="50"/>
      <c r="T346" s="50"/>
      <c r="U346" s="50"/>
      <c r="V346" s="50"/>
      <c r="W346" s="50"/>
      <c r="X346" s="50"/>
      <c r="Y346" s="50"/>
      <c r="Z346" s="50"/>
    </row>
    <row r="347" ht="15.0" customHeight="1">
      <c r="A347" s="1174">
        <v>198204.0</v>
      </c>
      <c r="B347" s="1175">
        <v>1.24</v>
      </c>
      <c r="C347" s="1175">
        <v>24.77</v>
      </c>
      <c r="D347" s="1175">
        <v>2.58</v>
      </c>
      <c r="E347" s="1177">
        <v>9.19</v>
      </c>
      <c r="F347" s="50"/>
      <c r="G347" s="50"/>
      <c r="H347" s="50"/>
      <c r="I347" s="50"/>
      <c r="J347" s="50"/>
      <c r="K347" s="50"/>
      <c r="L347" s="50"/>
      <c r="M347" s="50"/>
      <c r="N347" s="50"/>
      <c r="O347" s="50"/>
      <c r="P347" s="50"/>
      <c r="Q347" s="50"/>
      <c r="R347" s="50"/>
      <c r="S347" s="50"/>
      <c r="T347" s="50"/>
      <c r="U347" s="50"/>
      <c r="V347" s="50"/>
      <c r="W347" s="50"/>
      <c r="X347" s="50"/>
      <c r="Y347" s="50"/>
      <c r="Z347" s="50"/>
    </row>
    <row r="348" ht="15.0" customHeight="1">
      <c r="A348" s="1170">
        <v>198205.0</v>
      </c>
      <c r="B348" s="1171">
        <v>1.28</v>
      </c>
      <c r="C348" s="1171">
        <v>24.78</v>
      </c>
      <c r="D348" s="1171">
        <v>2.64</v>
      </c>
      <c r="E348" s="1178">
        <v>12.07</v>
      </c>
      <c r="F348" s="50"/>
      <c r="G348" s="50"/>
      <c r="H348" s="50"/>
      <c r="I348" s="50"/>
      <c r="J348" s="50"/>
      <c r="K348" s="50"/>
      <c r="L348" s="50"/>
      <c r="M348" s="50"/>
      <c r="N348" s="50"/>
      <c r="O348" s="50"/>
      <c r="P348" s="50"/>
      <c r="Q348" s="50"/>
      <c r="R348" s="50"/>
      <c r="S348" s="50"/>
      <c r="T348" s="50"/>
      <c r="U348" s="50"/>
      <c r="V348" s="50"/>
      <c r="W348" s="50"/>
      <c r="X348" s="50"/>
      <c r="Y348" s="50"/>
      <c r="Z348" s="50"/>
    </row>
    <row r="349" ht="15.0" customHeight="1">
      <c r="A349" s="1174">
        <v>198206.0</v>
      </c>
      <c r="B349" s="1175">
        <v>1.3</v>
      </c>
      <c r="C349" s="1175">
        <v>24.19</v>
      </c>
      <c r="D349" s="1175">
        <v>2.23</v>
      </c>
      <c r="E349" s="1177">
        <v>14.58</v>
      </c>
      <c r="F349" s="50"/>
      <c r="G349" s="50"/>
      <c r="H349" s="50"/>
      <c r="I349" s="50"/>
      <c r="J349" s="50"/>
      <c r="K349" s="50"/>
      <c r="L349" s="50"/>
      <c r="M349" s="50"/>
      <c r="N349" s="50"/>
      <c r="O349" s="50"/>
      <c r="P349" s="50"/>
      <c r="Q349" s="50"/>
      <c r="R349" s="50"/>
      <c r="S349" s="50"/>
      <c r="T349" s="50"/>
      <c r="U349" s="50"/>
      <c r="V349" s="50"/>
      <c r="W349" s="50"/>
      <c r="X349" s="50"/>
      <c r="Y349" s="50"/>
      <c r="Z349" s="50"/>
    </row>
    <row r="350" ht="15.0" customHeight="1">
      <c r="A350" s="1170">
        <v>198207.0</v>
      </c>
      <c r="B350" s="1171">
        <v>1.32</v>
      </c>
      <c r="C350" s="1171">
        <v>23.54</v>
      </c>
      <c r="D350" s="1171">
        <v>1.32</v>
      </c>
      <c r="E350" s="1178">
        <v>16.08</v>
      </c>
      <c r="F350" s="50"/>
      <c r="G350" s="50"/>
      <c r="H350" s="50"/>
      <c r="I350" s="50"/>
      <c r="J350" s="50"/>
      <c r="K350" s="50"/>
      <c r="L350" s="50"/>
      <c r="M350" s="50"/>
      <c r="N350" s="50"/>
      <c r="O350" s="50"/>
      <c r="P350" s="50"/>
      <c r="Q350" s="50"/>
      <c r="R350" s="50"/>
      <c r="S350" s="50"/>
      <c r="T350" s="50"/>
      <c r="U350" s="50"/>
      <c r="V350" s="50"/>
      <c r="W350" s="50"/>
      <c r="X350" s="50"/>
      <c r="Y350" s="50"/>
      <c r="Z350" s="50"/>
    </row>
    <row r="351" ht="15.0" customHeight="1">
      <c r="A351" s="1174">
        <v>198208.0</v>
      </c>
      <c r="B351" s="1175">
        <v>1.34</v>
      </c>
      <c r="C351" s="1175">
        <v>23.46</v>
      </c>
      <c r="D351" s="1175">
        <v>1.2</v>
      </c>
      <c r="E351" s="1177">
        <v>17.48</v>
      </c>
      <c r="F351" s="50"/>
      <c r="G351" s="50"/>
      <c r="H351" s="50"/>
      <c r="I351" s="50"/>
      <c r="J351" s="50"/>
      <c r="K351" s="50"/>
      <c r="L351" s="50"/>
      <c r="M351" s="50"/>
      <c r="N351" s="50"/>
      <c r="O351" s="50"/>
      <c r="P351" s="50"/>
      <c r="Q351" s="50"/>
      <c r="R351" s="50"/>
      <c r="S351" s="50"/>
      <c r="T351" s="50"/>
      <c r="U351" s="50"/>
      <c r="V351" s="50"/>
      <c r="W351" s="50"/>
      <c r="X351" s="50"/>
      <c r="Y351" s="50"/>
      <c r="Z351" s="50"/>
    </row>
    <row r="352" ht="15.0" customHeight="1">
      <c r="A352" s="1170">
        <v>198209.0</v>
      </c>
      <c r="B352" s="1171">
        <v>1.36</v>
      </c>
      <c r="C352" s="1171">
        <v>24.52</v>
      </c>
      <c r="D352" s="1171">
        <v>1.59</v>
      </c>
      <c r="E352" s="1178">
        <v>19.35</v>
      </c>
      <c r="F352" s="50"/>
      <c r="G352" s="50"/>
      <c r="H352" s="50"/>
      <c r="I352" s="50"/>
      <c r="J352" s="50"/>
      <c r="K352" s="50"/>
      <c r="L352" s="50"/>
      <c r="M352" s="50"/>
      <c r="N352" s="50"/>
      <c r="O352" s="50"/>
      <c r="P352" s="50"/>
      <c r="Q352" s="50"/>
      <c r="R352" s="50"/>
      <c r="S352" s="50"/>
      <c r="T352" s="50"/>
      <c r="U352" s="50"/>
      <c r="V352" s="50"/>
      <c r="W352" s="50"/>
      <c r="X352" s="50"/>
      <c r="Y352" s="50"/>
      <c r="Z352" s="50"/>
    </row>
    <row r="353" ht="15.0" customHeight="1">
      <c r="A353" s="1174">
        <v>198210.0</v>
      </c>
      <c r="B353" s="1175">
        <v>1.38</v>
      </c>
      <c r="C353" s="1175">
        <v>25.26</v>
      </c>
      <c r="D353" s="1175">
        <v>1.84</v>
      </c>
      <c r="E353" s="1177">
        <v>21.55</v>
      </c>
      <c r="F353" s="50"/>
      <c r="G353" s="50"/>
      <c r="H353" s="50"/>
      <c r="I353" s="50"/>
      <c r="J353" s="50"/>
      <c r="K353" s="50"/>
      <c r="L353" s="50"/>
      <c r="M353" s="50"/>
      <c r="N353" s="50"/>
      <c r="O353" s="50"/>
      <c r="P353" s="50"/>
      <c r="Q353" s="50"/>
      <c r="R353" s="50"/>
      <c r="S353" s="50"/>
      <c r="T353" s="50"/>
      <c r="U353" s="50"/>
      <c r="V353" s="50"/>
      <c r="W353" s="50"/>
      <c r="X353" s="50"/>
      <c r="Y353" s="50"/>
      <c r="Z353" s="50"/>
    </row>
    <row r="354" ht="15.0" customHeight="1">
      <c r="A354" s="1170">
        <v>198211.0</v>
      </c>
      <c r="B354" s="1171">
        <v>1.4</v>
      </c>
      <c r="C354" s="1171">
        <v>24.79</v>
      </c>
      <c r="D354" s="1171">
        <v>1.19</v>
      </c>
      <c r="E354" s="1178">
        <v>22.99</v>
      </c>
      <c r="F354" s="50"/>
      <c r="G354" s="50"/>
      <c r="H354" s="50"/>
      <c r="I354" s="50"/>
      <c r="J354" s="50"/>
      <c r="K354" s="50"/>
      <c r="L354" s="50"/>
      <c r="M354" s="50"/>
      <c r="N354" s="50"/>
      <c r="O354" s="50"/>
      <c r="P354" s="50"/>
      <c r="Q354" s="50"/>
      <c r="R354" s="50"/>
      <c r="S354" s="50"/>
      <c r="T354" s="50"/>
      <c r="U354" s="50"/>
      <c r="V354" s="50"/>
      <c r="W354" s="50"/>
      <c r="X354" s="50"/>
      <c r="Y354" s="50"/>
      <c r="Z354" s="50"/>
    </row>
    <row r="355" ht="15.0" customHeight="1">
      <c r="A355" s="1174">
        <v>198212.0</v>
      </c>
      <c r="B355" s="1175">
        <v>1.41</v>
      </c>
      <c r="C355" s="1175">
        <v>24.03</v>
      </c>
      <c r="D355" s="1175">
        <v>0.84</v>
      </c>
      <c r="E355" s="1177">
        <v>24.03</v>
      </c>
      <c r="F355" s="50"/>
      <c r="G355" s="50"/>
      <c r="H355" s="50"/>
      <c r="I355" s="50"/>
      <c r="J355" s="50"/>
      <c r="K355" s="50"/>
      <c r="L355" s="50"/>
      <c r="M355" s="50"/>
      <c r="N355" s="50"/>
      <c r="O355" s="50"/>
      <c r="P355" s="50"/>
      <c r="Q355" s="50"/>
      <c r="R355" s="50"/>
      <c r="S355" s="50"/>
      <c r="T355" s="50"/>
      <c r="U355" s="50"/>
      <c r="V355" s="50"/>
      <c r="W355" s="50"/>
      <c r="X355" s="50"/>
      <c r="Y355" s="50"/>
      <c r="Z355" s="50"/>
    </row>
    <row r="356" ht="15.0" customHeight="1">
      <c r="A356" s="1170">
        <v>198301.0</v>
      </c>
      <c r="B356" s="1171">
        <v>1.43</v>
      </c>
      <c r="C356" s="1171">
        <v>23.08</v>
      </c>
      <c r="D356" s="1171">
        <v>1.05</v>
      </c>
      <c r="E356" s="1178">
        <v>1.05</v>
      </c>
      <c r="F356" s="50"/>
      <c r="G356" s="50"/>
      <c r="H356" s="50"/>
      <c r="I356" s="50"/>
      <c r="J356" s="50"/>
      <c r="K356" s="50"/>
      <c r="L356" s="50"/>
      <c r="M356" s="50"/>
      <c r="N356" s="50"/>
      <c r="O356" s="50"/>
      <c r="P356" s="50"/>
      <c r="Q356" s="50"/>
      <c r="R356" s="50"/>
      <c r="S356" s="50"/>
      <c r="T356" s="50"/>
      <c r="U356" s="50"/>
      <c r="V356" s="50"/>
      <c r="W356" s="50"/>
      <c r="X356" s="50"/>
      <c r="Y356" s="50"/>
      <c r="Z356" s="50"/>
    </row>
    <row r="357" ht="15.0" customHeight="1">
      <c r="A357" s="1174">
        <v>198302.0</v>
      </c>
      <c r="B357" s="1175">
        <v>1.44</v>
      </c>
      <c r="C357" s="1175">
        <v>21.88</v>
      </c>
      <c r="D357" s="1175">
        <v>1.18</v>
      </c>
      <c r="E357" s="1177">
        <v>2.25</v>
      </c>
      <c r="F357" s="50"/>
      <c r="G357" s="50"/>
      <c r="H357" s="50"/>
      <c r="I357" s="50"/>
      <c r="J357" s="50"/>
      <c r="K357" s="50"/>
      <c r="L357" s="50"/>
      <c r="M357" s="50"/>
      <c r="N357" s="50"/>
      <c r="O357" s="50"/>
      <c r="P357" s="50"/>
      <c r="Q357" s="50"/>
      <c r="R357" s="50"/>
      <c r="S357" s="50"/>
      <c r="T357" s="50"/>
      <c r="U357" s="50"/>
      <c r="V357" s="50"/>
      <c r="W357" s="50"/>
      <c r="X357" s="50"/>
      <c r="Y357" s="50"/>
      <c r="Z357" s="50"/>
    </row>
    <row r="358" ht="15.0" customHeight="1">
      <c r="A358" s="1170">
        <v>198303.0</v>
      </c>
      <c r="B358" s="1171">
        <v>1.48</v>
      </c>
      <c r="C358" s="1171">
        <v>21.85</v>
      </c>
      <c r="D358" s="1171">
        <v>2.27</v>
      </c>
      <c r="E358" s="1178">
        <v>4.57</v>
      </c>
      <c r="F358" s="50"/>
      <c r="G358" s="50"/>
      <c r="H358" s="50"/>
      <c r="I358" s="50"/>
      <c r="J358" s="50"/>
      <c r="K358" s="50"/>
      <c r="L358" s="50"/>
      <c r="M358" s="50"/>
      <c r="N358" s="50"/>
      <c r="O358" s="50"/>
      <c r="P358" s="50"/>
      <c r="Q358" s="50"/>
      <c r="R358" s="50"/>
      <c r="S358" s="50"/>
      <c r="T358" s="50"/>
      <c r="U358" s="50"/>
      <c r="V358" s="50"/>
      <c r="W358" s="50"/>
      <c r="X358" s="50"/>
      <c r="Y358" s="50"/>
      <c r="Z358" s="50"/>
    </row>
    <row r="359" ht="15.0" customHeight="1">
      <c r="A359" s="1174">
        <v>198304.0</v>
      </c>
      <c r="B359" s="1175">
        <v>1.52</v>
      </c>
      <c r="C359" s="1175">
        <v>22.42</v>
      </c>
      <c r="D359" s="1175">
        <v>3.06</v>
      </c>
      <c r="E359" s="1177">
        <v>7.77</v>
      </c>
      <c r="F359" s="50"/>
      <c r="G359" s="50"/>
      <c r="H359" s="50"/>
      <c r="I359" s="50"/>
      <c r="J359" s="50"/>
      <c r="K359" s="50"/>
      <c r="L359" s="50"/>
      <c r="M359" s="50"/>
      <c r="N359" s="50"/>
      <c r="O359" s="50"/>
      <c r="P359" s="50"/>
      <c r="Q359" s="50"/>
      <c r="R359" s="50"/>
      <c r="S359" s="50"/>
      <c r="T359" s="50"/>
      <c r="U359" s="50"/>
      <c r="V359" s="50"/>
      <c r="W359" s="50"/>
      <c r="X359" s="50"/>
      <c r="Y359" s="50"/>
      <c r="Z359" s="50"/>
    </row>
    <row r="360" ht="15.0" customHeight="1">
      <c r="A360" s="1170">
        <v>198305.0</v>
      </c>
      <c r="B360" s="1171">
        <v>1.56</v>
      </c>
      <c r="C360" s="1171">
        <v>22.28</v>
      </c>
      <c r="D360" s="1171">
        <v>2.52</v>
      </c>
      <c r="E360" s="1178">
        <v>10.49</v>
      </c>
      <c r="F360" s="50"/>
      <c r="G360" s="50"/>
      <c r="H360" s="50"/>
      <c r="I360" s="50"/>
      <c r="J360" s="50"/>
      <c r="K360" s="50"/>
      <c r="L360" s="50"/>
      <c r="M360" s="50"/>
      <c r="N360" s="50"/>
      <c r="O360" s="50"/>
      <c r="P360" s="50"/>
      <c r="Q360" s="50"/>
      <c r="R360" s="50"/>
      <c r="S360" s="50"/>
      <c r="T360" s="50"/>
      <c r="U360" s="50"/>
      <c r="V360" s="50"/>
      <c r="W360" s="50"/>
      <c r="X360" s="50"/>
      <c r="Y360" s="50"/>
      <c r="Z360" s="50"/>
    </row>
    <row r="361" ht="15.0" customHeight="1">
      <c r="A361" s="1174">
        <v>198306.0</v>
      </c>
      <c r="B361" s="1175">
        <v>1.57</v>
      </c>
      <c r="C361" s="1175">
        <v>20.46</v>
      </c>
      <c r="D361" s="1175">
        <v>0.72</v>
      </c>
      <c r="E361" s="1177">
        <v>11.28</v>
      </c>
      <c r="F361" s="50"/>
      <c r="G361" s="50"/>
      <c r="H361" s="50"/>
      <c r="I361" s="50"/>
      <c r="J361" s="50"/>
      <c r="K361" s="50"/>
      <c r="L361" s="50"/>
      <c r="M361" s="50"/>
      <c r="N361" s="50"/>
      <c r="O361" s="50"/>
      <c r="P361" s="50"/>
      <c r="Q361" s="50"/>
      <c r="R361" s="50"/>
      <c r="S361" s="50"/>
      <c r="T361" s="50"/>
      <c r="U361" s="50"/>
      <c r="V361" s="50"/>
      <c r="W361" s="50"/>
      <c r="X361" s="50"/>
      <c r="Y361" s="50"/>
      <c r="Z361" s="50"/>
    </row>
    <row r="362" ht="15.0" customHeight="1">
      <c r="A362" s="1170">
        <v>198307.0</v>
      </c>
      <c r="B362" s="1171">
        <v>1.58</v>
      </c>
      <c r="C362" s="1171">
        <v>19.82</v>
      </c>
      <c r="D362" s="1171">
        <v>0.79</v>
      </c>
      <c r="E362" s="1178">
        <v>12.15</v>
      </c>
      <c r="F362" s="50"/>
      <c r="G362" s="50"/>
      <c r="H362" s="50"/>
      <c r="I362" s="50"/>
      <c r="J362" s="50"/>
      <c r="K362" s="50"/>
      <c r="L362" s="50"/>
      <c r="M362" s="50"/>
      <c r="N362" s="50"/>
      <c r="O362" s="50"/>
      <c r="P362" s="50"/>
      <c r="Q362" s="50"/>
      <c r="R362" s="50"/>
      <c r="S362" s="50"/>
      <c r="T362" s="50"/>
      <c r="U362" s="50"/>
      <c r="V362" s="50"/>
      <c r="W362" s="50"/>
      <c r="X362" s="50"/>
      <c r="Y362" s="50"/>
      <c r="Z362" s="50"/>
    </row>
    <row r="363" ht="15.0" customHeight="1">
      <c r="A363" s="1174">
        <v>198308.0</v>
      </c>
      <c r="B363" s="1175">
        <v>1.58</v>
      </c>
      <c r="C363" s="1175">
        <v>18.32</v>
      </c>
      <c r="D363" s="1175">
        <v>-0.08</v>
      </c>
      <c r="E363" s="1177">
        <v>12.07</v>
      </c>
      <c r="F363" s="50"/>
      <c r="G363" s="50"/>
      <c r="H363" s="50"/>
      <c r="I363" s="50"/>
      <c r="J363" s="50"/>
      <c r="K363" s="50"/>
      <c r="L363" s="50"/>
      <c r="M363" s="50"/>
      <c r="N363" s="50"/>
      <c r="O363" s="50"/>
      <c r="P363" s="50"/>
      <c r="Q363" s="50"/>
      <c r="R363" s="50"/>
      <c r="S363" s="50"/>
      <c r="T363" s="50"/>
      <c r="U363" s="50"/>
      <c r="V363" s="50"/>
      <c r="W363" s="50"/>
      <c r="X363" s="50"/>
      <c r="Y363" s="50"/>
      <c r="Z363" s="50"/>
    </row>
    <row r="364" ht="15.0" customHeight="1">
      <c r="A364" s="1170">
        <v>198309.0</v>
      </c>
      <c r="B364" s="1171">
        <v>1.59</v>
      </c>
      <c r="C364" s="1171">
        <v>17.42</v>
      </c>
      <c r="D364" s="1171">
        <v>0.82</v>
      </c>
      <c r="E364" s="1178">
        <v>12.09</v>
      </c>
      <c r="F364" s="50"/>
      <c r="G364" s="50"/>
      <c r="H364" s="50"/>
      <c r="I364" s="50"/>
      <c r="J364" s="50"/>
      <c r="K364" s="50"/>
      <c r="L364" s="50"/>
      <c r="M364" s="50"/>
      <c r="N364" s="50"/>
      <c r="O364" s="50"/>
      <c r="P364" s="50"/>
      <c r="Q364" s="50"/>
      <c r="R364" s="50"/>
      <c r="S364" s="50"/>
      <c r="T364" s="50"/>
      <c r="U364" s="50"/>
      <c r="V364" s="50"/>
      <c r="W364" s="50"/>
      <c r="X364" s="50"/>
      <c r="Y364" s="50"/>
      <c r="Z364" s="50"/>
    </row>
    <row r="365" ht="15.0" customHeight="1">
      <c r="A365" s="1174">
        <v>198310.0</v>
      </c>
      <c r="B365" s="1175">
        <v>1.62</v>
      </c>
      <c r="C365" s="1175">
        <v>17.2</v>
      </c>
      <c r="D365" s="1175">
        <v>1.65</v>
      </c>
      <c r="E365" s="1177">
        <v>14.86</v>
      </c>
      <c r="F365" s="50"/>
      <c r="G365" s="50"/>
      <c r="H365" s="50"/>
      <c r="I365" s="50"/>
      <c r="J365" s="50"/>
      <c r="K365" s="50"/>
      <c r="L365" s="50"/>
      <c r="M365" s="50"/>
      <c r="N365" s="50"/>
      <c r="O365" s="50"/>
      <c r="P365" s="50"/>
      <c r="Q365" s="50"/>
      <c r="R365" s="50"/>
      <c r="S365" s="50"/>
      <c r="T365" s="50"/>
      <c r="U365" s="50"/>
      <c r="V365" s="50"/>
      <c r="W365" s="50"/>
      <c r="X365" s="50"/>
      <c r="Y365" s="50"/>
      <c r="Z365" s="50"/>
    </row>
    <row r="366" ht="15.0" customHeight="1">
      <c r="A366" s="1170">
        <v>198311.0</v>
      </c>
      <c r="B366" s="1171">
        <v>1.64</v>
      </c>
      <c r="C366" s="1171">
        <v>17.04</v>
      </c>
      <c r="D366" s="1171">
        <v>1.05</v>
      </c>
      <c r="E366" s="1178">
        <v>16.06</v>
      </c>
      <c r="F366" s="50"/>
      <c r="G366" s="50"/>
      <c r="H366" s="50"/>
      <c r="I366" s="50"/>
      <c r="J366" s="50"/>
      <c r="K366" s="50"/>
      <c r="L366" s="50"/>
      <c r="M366" s="50"/>
      <c r="N366" s="50"/>
      <c r="O366" s="50"/>
      <c r="P366" s="50"/>
      <c r="Q366" s="50"/>
      <c r="R366" s="50"/>
      <c r="S366" s="50"/>
      <c r="T366" s="50"/>
      <c r="U366" s="50"/>
      <c r="V366" s="50"/>
      <c r="W366" s="50"/>
      <c r="X366" s="50"/>
      <c r="Y366" s="50"/>
      <c r="Z366" s="50"/>
    </row>
    <row r="367" ht="15.0" customHeight="1">
      <c r="A367" s="1174">
        <v>198312.0</v>
      </c>
      <c r="B367" s="1175">
        <v>1.65</v>
      </c>
      <c r="C367" s="1175">
        <v>16.64</v>
      </c>
      <c r="D367" s="1175">
        <v>0.49</v>
      </c>
      <c r="E367" s="1177">
        <v>16.64</v>
      </c>
      <c r="F367" s="50"/>
      <c r="G367" s="50"/>
      <c r="H367" s="50"/>
      <c r="I367" s="50"/>
      <c r="J367" s="50"/>
      <c r="K367" s="50"/>
      <c r="L367" s="50"/>
      <c r="M367" s="50"/>
      <c r="N367" s="50"/>
      <c r="O367" s="50"/>
      <c r="P367" s="50"/>
      <c r="Q367" s="50"/>
      <c r="R367" s="50"/>
      <c r="S367" s="50"/>
      <c r="T367" s="50"/>
      <c r="U367" s="50"/>
      <c r="V367" s="50"/>
      <c r="W367" s="50"/>
      <c r="X367" s="50"/>
      <c r="Y367" s="50"/>
      <c r="Z367" s="50"/>
    </row>
    <row r="368" ht="15.0" customHeight="1">
      <c r="A368" s="1170">
        <v>198401.0</v>
      </c>
      <c r="B368" s="1171">
        <v>1.67</v>
      </c>
      <c r="C368" s="1171">
        <v>17.02</v>
      </c>
      <c r="D368" s="1171">
        <v>1.39</v>
      </c>
      <c r="E368" s="1178">
        <v>1.39</v>
      </c>
      <c r="F368" s="50"/>
      <c r="G368" s="50"/>
      <c r="H368" s="50"/>
      <c r="I368" s="50"/>
      <c r="J368" s="50"/>
      <c r="K368" s="50"/>
      <c r="L368" s="50"/>
      <c r="M368" s="50"/>
      <c r="N368" s="50"/>
      <c r="O368" s="50"/>
      <c r="P368" s="50"/>
      <c r="Q368" s="50"/>
      <c r="R368" s="50"/>
      <c r="S368" s="50"/>
      <c r="T368" s="50"/>
      <c r="U368" s="50"/>
      <c r="V368" s="50"/>
      <c r="W368" s="50"/>
      <c r="X368" s="50"/>
      <c r="Y368" s="50"/>
      <c r="Z368" s="50"/>
    </row>
    <row r="369" ht="15.0" customHeight="1">
      <c r="A369" s="1174">
        <v>198402.0</v>
      </c>
      <c r="B369" s="1175">
        <v>1.69</v>
      </c>
      <c r="C369" s="1175">
        <v>17.2</v>
      </c>
      <c r="D369" s="1175">
        <v>1.34</v>
      </c>
      <c r="E369" s="1177">
        <v>2.74</v>
      </c>
      <c r="F369" s="50"/>
      <c r="G369" s="50"/>
      <c r="H369" s="50"/>
      <c r="I369" s="50"/>
      <c r="J369" s="50"/>
      <c r="K369" s="50"/>
      <c r="L369" s="50"/>
      <c r="M369" s="50"/>
      <c r="N369" s="50"/>
      <c r="O369" s="50"/>
      <c r="P369" s="50"/>
      <c r="Q369" s="50"/>
      <c r="R369" s="50"/>
      <c r="S369" s="50"/>
      <c r="T369" s="50"/>
      <c r="U369" s="50"/>
      <c r="V369" s="50"/>
      <c r="W369" s="50"/>
      <c r="X369" s="50"/>
      <c r="Y369" s="50"/>
      <c r="Z369" s="50"/>
    </row>
    <row r="370" ht="15.0" customHeight="1">
      <c r="A370" s="1170">
        <v>198403.0</v>
      </c>
      <c r="B370" s="1171">
        <v>1.72</v>
      </c>
      <c r="C370" s="1171">
        <v>16.64</v>
      </c>
      <c r="D370" s="1171">
        <v>1.78</v>
      </c>
      <c r="E370" s="1178">
        <v>4.57</v>
      </c>
      <c r="F370" s="50"/>
      <c r="G370" s="50"/>
      <c r="H370" s="50"/>
      <c r="I370" s="50"/>
      <c r="J370" s="50"/>
      <c r="K370" s="50"/>
      <c r="L370" s="50"/>
      <c r="M370" s="50"/>
      <c r="N370" s="50"/>
      <c r="O370" s="50"/>
      <c r="P370" s="50"/>
      <c r="Q370" s="50"/>
      <c r="R370" s="50"/>
      <c r="S370" s="50"/>
      <c r="T370" s="50"/>
      <c r="U370" s="50"/>
      <c r="V370" s="50"/>
      <c r="W370" s="50"/>
      <c r="X370" s="50"/>
      <c r="Y370" s="50"/>
      <c r="Z370" s="50"/>
    </row>
    <row r="371" ht="15.0" customHeight="1">
      <c r="A371" s="1174">
        <v>198404.0</v>
      </c>
      <c r="B371" s="1175">
        <v>1.76</v>
      </c>
      <c r="C371" s="1175">
        <v>15.42</v>
      </c>
      <c r="D371" s="1175">
        <v>1.99</v>
      </c>
      <c r="E371" s="1177">
        <v>6.65</v>
      </c>
      <c r="F371" s="50"/>
      <c r="G371" s="50"/>
      <c r="H371" s="50"/>
      <c r="I371" s="50"/>
      <c r="J371" s="50"/>
      <c r="K371" s="50"/>
      <c r="L371" s="50"/>
      <c r="M371" s="50"/>
      <c r="N371" s="50"/>
      <c r="O371" s="50"/>
      <c r="P371" s="50"/>
      <c r="Q371" s="50"/>
      <c r="R371" s="50"/>
      <c r="S371" s="50"/>
      <c r="T371" s="50"/>
      <c r="U371" s="50"/>
      <c r="V371" s="50"/>
      <c r="W371" s="50"/>
      <c r="X371" s="50"/>
      <c r="Y371" s="50"/>
      <c r="Z371" s="50"/>
    </row>
    <row r="372" ht="15.0" customHeight="1">
      <c r="A372" s="1170">
        <v>198405.0</v>
      </c>
      <c r="B372" s="1171">
        <v>1.78</v>
      </c>
      <c r="C372" s="1171">
        <v>14.16</v>
      </c>
      <c r="D372" s="1171">
        <v>1.4</v>
      </c>
      <c r="E372" s="1178">
        <v>8.14</v>
      </c>
      <c r="F372" s="50"/>
      <c r="G372" s="50"/>
      <c r="H372" s="50"/>
      <c r="I372" s="50"/>
      <c r="J372" s="50"/>
      <c r="K372" s="50"/>
      <c r="L372" s="50"/>
      <c r="M372" s="50"/>
      <c r="N372" s="50"/>
      <c r="O372" s="50"/>
      <c r="P372" s="50"/>
      <c r="Q372" s="50"/>
      <c r="R372" s="50"/>
      <c r="S372" s="50"/>
      <c r="T372" s="50"/>
      <c r="U372" s="50"/>
      <c r="V372" s="50"/>
      <c r="W372" s="50"/>
      <c r="X372" s="50"/>
      <c r="Y372" s="50"/>
      <c r="Z372" s="50"/>
    </row>
    <row r="373" ht="15.0" customHeight="1">
      <c r="A373" s="1174">
        <v>198406.0</v>
      </c>
      <c r="B373" s="1175">
        <v>1.81</v>
      </c>
      <c r="C373" s="1175">
        <v>15.17</v>
      </c>
      <c r="D373" s="1175">
        <v>1.61</v>
      </c>
      <c r="E373" s="1177">
        <v>9.88</v>
      </c>
      <c r="F373" s="50"/>
      <c r="G373" s="50"/>
      <c r="H373" s="50"/>
      <c r="I373" s="50"/>
      <c r="J373" s="50"/>
      <c r="K373" s="50"/>
      <c r="L373" s="50"/>
      <c r="M373" s="50"/>
      <c r="N373" s="50"/>
      <c r="O373" s="50"/>
      <c r="P373" s="50"/>
      <c r="Q373" s="50"/>
      <c r="R373" s="50"/>
      <c r="S373" s="50"/>
      <c r="T373" s="50"/>
      <c r="U373" s="50"/>
      <c r="V373" s="50"/>
      <c r="W373" s="50"/>
      <c r="X373" s="50"/>
      <c r="Y373" s="50"/>
      <c r="Z373" s="50"/>
    </row>
    <row r="374" ht="15.0" customHeight="1">
      <c r="A374" s="1170">
        <v>198407.0</v>
      </c>
      <c r="B374" s="1171">
        <v>1.83</v>
      </c>
      <c r="C374" s="1171">
        <v>15.67</v>
      </c>
      <c r="D374" s="1171">
        <v>1.22</v>
      </c>
      <c r="E374" s="1178">
        <v>11.22</v>
      </c>
      <c r="F374" s="50"/>
      <c r="G374" s="50"/>
      <c r="H374" s="50"/>
      <c r="I374" s="50"/>
      <c r="J374" s="50"/>
      <c r="K374" s="50"/>
      <c r="L374" s="50"/>
      <c r="M374" s="50"/>
      <c r="N374" s="50"/>
      <c r="O374" s="50"/>
      <c r="P374" s="50"/>
      <c r="Q374" s="50"/>
      <c r="R374" s="50"/>
      <c r="S374" s="50"/>
      <c r="T374" s="50"/>
      <c r="U374" s="50"/>
      <c r="V374" s="50"/>
      <c r="W374" s="50"/>
      <c r="X374" s="50"/>
      <c r="Y374" s="50"/>
      <c r="Z374" s="50"/>
    </row>
    <row r="375" ht="15.0" customHeight="1">
      <c r="A375" s="1174">
        <v>198408.0</v>
      </c>
      <c r="B375" s="1175">
        <v>1.84</v>
      </c>
      <c r="C375" s="1175">
        <v>16.19</v>
      </c>
      <c r="D375" s="1175">
        <v>0.38</v>
      </c>
      <c r="E375" s="1177">
        <v>11.64</v>
      </c>
      <c r="F375" s="50"/>
      <c r="G375" s="50"/>
      <c r="H375" s="50"/>
      <c r="I375" s="50"/>
      <c r="J375" s="50"/>
      <c r="K375" s="50"/>
      <c r="L375" s="50"/>
      <c r="M375" s="50"/>
      <c r="N375" s="50"/>
      <c r="O375" s="50"/>
      <c r="P375" s="50"/>
      <c r="Q375" s="50"/>
      <c r="R375" s="50"/>
      <c r="S375" s="50"/>
      <c r="T375" s="50"/>
      <c r="U375" s="50"/>
      <c r="V375" s="50"/>
      <c r="W375" s="50"/>
      <c r="X375" s="50"/>
      <c r="Y375" s="50"/>
      <c r="Z375" s="50"/>
    </row>
    <row r="376" ht="15.0" customHeight="1">
      <c r="A376" s="1170">
        <v>198409.0</v>
      </c>
      <c r="B376" s="1171">
        <v>1.86</v>
      </c>
      <c r="C376" s="1171">
        <v>16.51</v>
      </c>
      <c r="D376" s="1171">
        <v>1.1</v>
      </c>
      <c r="E376" s="1178">
        <v>12.87</v>
      </c>
      <c r="F376" s="50"/>
      <c r="G376" s="50"/>
      <c r="H376" s="50"/>
      <c r="I376" s="50"/>
      <c r="J376" s="50"/>
      <c r="K376" s="50"/>
      <c r="L376" s="50"/>
      <c r="M376" s="50"/>
      <c r="N376" s="50"/>
      <c r="O376" s="50"/>
      <c r="P376" s="50"/>
      <c r="Q376" s="50"/>
      <c r="R376" s="50"/>
      <c r="S376" s="50"/>
      <c r="T376" s="50"/>
      <c r="U376" s="50"/>
      <c r="V376" s="50"/>
      <c r="W376" s="50"/>
      <c r="X376" s="50"/>
      <c r="Y376" s="50"/>
      <c r="Z376" s="50"/>
    </row>
    <row r="377" ht="15.0" customHeight="1">
      <c r="A377" s="1174">
        <v>198410.0</v>
      </c>
      <c r="B377" s="1175">
        <v>1.87</v>
      </c>
      <c r="C377" s="1175">
        <v>15.27</v>
      </c>
      <c r="D377" s="1175">
        <v>0.57</v>
      </c>
      <c r="E377" s="1177">
        <v>13.51</v>
      </c>
      <c r="F377" s="50"/>
      <c r="G377" s="50"/>
      <c r="H377" s="50"/>
      <c r="I377" s="50"/>
      <c r="J377" s="50"/>
      <c r="K377" s="50"/>
      <c r="L377" s="50"/>
      <c r="M377" s="50"/>
      <c r="N377" s="50"/>
      <c r="O377" s="50"/>
      <c r="P377" s="50"/>
      <c r="Q377" s="50"/>
      <c r="R377" s="50"/>
      <c r="S377" s="50"/>
      <c r="T377" s="50"/>
      <c r="U377" s="50"/>
      <c r="V377" s="50"/>
      <c r="W377" s="50"/>
      <c r="X377" s="50"/>
      <c r="Y377" s="50"/>
      <c r="Z377" s="50"/>
    </row>
    <row r="378" ht="15.0" customHeight="1">
      <c r="A378" s="1170">
        <v>198411.0</v>
      </c>
      <c r="B378" s="1171">
        <v>1.91</v>
      </c>
      <c r="C378" s="1171">
        <v>16.39</v>
      </c>
      <c r="D378" s="1171">
        <v>2.04</v>
      </c>
      <c r="E378" s="1178">
        <v>15.82</v>
      </c>
      <c r="F378" s="50"/>
      <c r="G378" s="50"/>
      <c r="H378" s="50"/>
      <c r="I378" s="50"/>
      <c r="J378" s="50"/>
      <c r="K378" s="50"/>
      <c r="L378" s="50"/>
      <c r="M378" s="50"/>
      <c r="N378" s="50"/>
      <c r="O378" s="50"/>
      <c r="P378" s="50"/>
      <c r="Q378" s="50"/>
      <c r="R378" s="50"/>
      <c r="S378" s="50"/>
      <c r="T378" s="50"/>
      <c r="U378" s="50"/>
      <c r="V378" s="50"/>
      <c r="W378" s="50"/>
      <c r="X378" s="50"/>
      <c r="Y378" s="50"/>
      <c r="Z378" s="50"/>
    </row>
    <row r="379" ht="15.0" customHeight="1">
      <c r="A379" s="1174">
        <v>198412.0</v>
      </c>
      <c r="B379" s="1175">
        <v>1.95</v>
      </c>
      <c r="C379" s="1175">
        <v>18.28</v>
      </c>
      <c r="D379" s="1175">
        <v>2.13</v>
      </c>
      <c r="E379" s="1177">
        <v>18.28</v>
      </c>
      <c r="F379" s="50"/>
      <c r="G379" s="50"/>
      <c r="H379" s="50"/>
      <c r="I379" s="50"/>
      <c r="J379" s="50"/>
      <c r="K379" s="50"/>
      <c r="L379" s="50"/>
      <c r="M379" s="50"/>
      <c r="N379" s="50"/>
      <c r="O379" s="50"/>
      <c r="P379" s="50"/>
      <c r="Q379" s="50"/>
      <c r="R379" s="50"/>
      <c r="S379" s="50"/>
      <c r="T379" s="50"/>
      <c r="U379" s="50"/>
      <c r="V379" s="50"/>
      <c r="W379" s="50"/>
      <c r="X379" s="50"/>
      <c r="Y379" s="50"/>
      <c r="Z379" s="50"/>
    </row>
    <row r="380" ht="15.0" customHeight="1">
      <c r="A380" s="1170">
        <v>198501.0</v>
      </c>
      <c r="B380" s="1171">
        <v>1.99</v>
      </c>
      <c r="C380" s="1171">
        <v>19.27</v>
      </c>
      <c r="D380" s="1171">
        <v>2.24</v>
      </c>
      <c r="E380" s="1178">
        <v>2.24</v>
      </c>
      <c r="F380" s="50"/>
      <c r="G380" s="50"/>
      <c r="H380" s="50"/>
      <c r="I380" s="50"/>
      <c r="J380" s="50"/>
      <c r="K380" s="50"/>
      <c r="L380" s="50"/>
      <c r="M380" s="50"/>
      <c r="N380" s="50"/>
      <c r="O380" s="50"/>
      <c r="P380" s="50"/>
      <c r="Q380" s="50"/>
      <c r="R380" s="50"/>
      <c r="S380" s="50"/>
      <c r="T380" s="50"/>
      <c r="U380" s="50"/>
      <c r="V380" s="50"/>
      <c r="W380" s="50"/>
      <c r="X380" s="50"/>
      <c r="Y380" s="50"/>
      <c r="Z380" s="50"/>
    </row>
    <row r="381" ht="15.0" customHeight="1">
      <c r="A381" s="1174">
        <v>198502.0</v>
      </c>
      <c r="B381" s="1175">
        <v>2.05</v>
      </c>
      <c r="C381" s="1175">
        <v>21.24</v>
      </c>
      <c r="D381" s="1175">
        <v>3.0</v>
      </c>
      <c r="E381" s="1177">
        <v>5.31</v>
      </c>
      <c r="F381" s="50"/>
      <c r="G381" s="50"/>
      <c r="H381" s="50"/>
      <c r="I381" s="50"/>
      <c r="J381" s="50"/>
      <c r="K381" s="50"/>
      <c r="L381" s="50"/>
      <c r="M381" s="50"/>
      <c r="N381" s="50"/>
      <c r="O381" s="50"/>
      <c r="P381" s="50"/>
      <c r="Q381" s="50"/>
      <c r="R381" s="50"/>
      <c r="S381" s="50"/>
      <c r="T381" s="50"/>
      <c r="U381" s="50"/>
      <c r="V381" s="50"/>
      <c r="W381" s="50"/>
      <c r="X381" s="50"/>
      <c r="Y381" s="50"/>
      <c r="Z381" s="50"/>
    </row>
    <row r="382" ht="15.0" customHeight="1">
      <c r="A382" s="1170">
        <v>198503.0</v>
      </c>
      <c r="B382" s="1171">
        <v>2.11</v>
      </c>
      <c r="C382" s="1171">
        <v>22.82</v>
      </c>
      <c r="D382" s="1171">
        <v>3.11</v>
      </c>
      <c r="E382" s="1178">
        <v>8.58</v>
      </c>
      <c r="F382" s="50"/>
      <c r="G382" s="50"/>
      <c r="H382" s="50"/>
      <c r="I382" s="50"/>
      <c r="J382" s="50"/>
      <c r="K382" s="50"/>
      <c r="L382" s="50"/>
      <c r="M382" s="50"/>
      <c r="N382" s="50"/>
      <c r="O382" s="50"/>
      <c r="P382" s="50"/>
      <c r="Q382" s="50"/>
      <c r="R382" s="50"/>
      <c r="S382" s="50"/>
      <c r="T382" s="50"/>
      <c r="U382" s="50"/>
      <c r="V382" s="50"/>
      <c r="W382" s="50"/>
      <c r="X382" s="50"/>
      <c r="Y382" s="50"/>
      <c r="Z382" s="50"/>
    </row>
    <row r="383" ht="15.0" customHeight="1">
      <c r="A383" s="1174">
        <v>198504.0</v>
      </c>
      <c r="B383" s="1175">
        <v>2.17</v>
      </c>
      <c r="C383" s="1175">
        <v>23.81</v>
      </c>
      <c r="D383" s="1175">
        <v>2.81</v>
      </c>
      <c r="E383" s="1177">
        <v>11.63</v>
      </c>
      <c r="F383" s="50"/>
      <c r="G383" s="50"/>
      <c r="H383" s="50"/>
      <c r="I383" s="50"/>
      <c r="J383" s="50"/>
      <c r="K383" s="50"/>
      <c r="L383" s="50"/>
      <c r="M383" s="50"/>
      <c r="N383" s="50"/>
      <c r="O383" s="50"/>
      <c r="P383" s="50"/>
      <c r="Q383" s="50"/>
      <c r="R383" s="50"/>
      <c r="S383" s="50"/>
      <c r="T383" s="50"/>
      <c r="U383" s="50"/>
      <c r="V383" s="50"/>
      <c r="W383" s="50"/>
      <c r="X383" s="50"/>
      <c r="Y383" s="50"/>
      <c r="Z383" s="50"/>
    </row>
    <row r="384" ht="15.0" customHeight="1">
      <c r="A384" s="1170">
        <v>198505.0</v>
      </c>
      <c r="B384" s="1171">
        <v>2.27</v>
      </c>
      <c r="C384" s="1171">
        <v>27.61</v>
      </c>
      <c r="D384" s="1171">
        <v>4.52</v>
      </c>
      <c r="E384" s="1178">
        <v>16.67</v>
      </c>
      <c r="F384" s="50"/>
      <c r="G384" s="50"/>
      <c r="H384" s="50"/>
      <c r="I384" s="50"/>
      <c r="J384" s="50"/>
      <c r="K384" s="50"/>
      <c r="L384" s="50"/>
      <c r="M384" s="50"/>
      <c r="N384" s="50"/>
      <c r="O384" s="50"/>
      <c r="P384" s="50"/>
      <c r="Q384" s="50"/>
      <c r="R384" s="50"/>
      <c r="S384" s="50"/>
      <c r="T384" s="50"/>
      <c r="U384" s="50"/>
      <c r="V384" s="50"/>
      <c r="W384" s="50"/>
      <c r="X384" s="50"/>
      <c r="Y384" s="50"/>
      <c r="Z384" s="50"/>
    </row>
    <row r="385" ht="15.0" customHeight="1">
      <c r="A385" s="1174">
        <v>198506.0</v>
      </c>
      <c r="B385" s="1175">
        <v>2.31</v>
      </c>
      <c r="C385" s="1175">
        <v>27.91</v>
      </c>
      <c r="D385" s="1175">
        <v>1.84</v>
      </c>
      <c r="E385" s="1177">
        <v>18.82</v>
      </c>
      <c r="F385" s="50"/>
      <c r="G385" s="50"/>
      <c r="H385" s="50"/>
      <c r="I385" s="50"/>
      <c r="J385" s="50"/>
      <c r="K385" s="50"/>
      <c r="L385" s="50"/>
      <c r="M385" s="50"/>
      <c r="N385" s="50"/>
      <c r="O385" s="50"/>
      <c r="P385" s="50"/>
      <c r="Q385" s="50"/>
      <c r="R385" s="50"/>
      <c r="S385" s="50"/>
      <c r="T385" s="50"/>
      <c r="U385" s="50"/>
      <c r="V385" s="50"/>
      <c r="W385" s="50"/>
      <c r="X385" s="50"/>
      <c r="Y385" s="50"/>
      <c r="Z385" s="50"/>
    </row>
    <row r="386" ht="15.0" customHeight="1">
      <c r="A386" s="1170">
        <v>198507.0</v>
      </c>
      <c r="B386" s="1171">
        <v>2.3</v>
      </c>
      <c r="C386" s="1171">
        <v>25.64</v>
      </c>
      <c r="D386" s="1171">
        <v>-0.58</v>
      </c>
      <c r="E386" s="1178">
        <v>18.13</v>
      </c>
      <c r="F386" s="50"/>
      <c r="G386" s="50"/>
      <c r="H386" s="50"/>
      <c r="I386" s="50"/>
      <c r="J386" s="50"/>
      <c r="K386" s="50"/>
      <c r="L386" s="50"/>
      <c r="M386" s="50"/>
      <c r="N386" s="50"/>
      <c r="O386" s="50"/>
      <c r="P386" s="50"/>
      <c r="Q386" s="50"/>
      <c r="R386" s="50"/>
      <c r="S386" s="50"/>
      <c r="T386" s="50"/>
      <c r="U386" s="50"/>
      <c r="V386" s="50"/>
      <c r="W386" s="50"/>
      <c r="X386" s="50"/>
      <c r="Y386" s="50"/>
      <c r="Z386" s="50"/>
    </row>
    <row r="387" ht="15.0" customHeight="1">
      <c r="A387" s="1174">
        <v>198508.0</v>
      </c>
      <c r="B387" s="1175">
        <v>2.29</v>
      </c>
      <c r="C387" s="1175">
        <v>24.67</v>
      </c>
      <c r="D387" s="1175">
        <v>-0.4</v>
      </c>
      <c r="E387" s="1177">
        <v>17.66</v>
      </c>
      <c r="F387" s="50"/>
      <c r="G387" s="50"/>
      <c r="H387" s="50"/>
      <c r="I387" s="50"/>
      <c r="J387" s="50"/>
      <c r="K387" s="50"/>
      <c r="L387" s="50"/>
      <c r="M387" s="50"/>
      <c r="N387" s="50"/>
      <c r="O387" s="50"/>
      <c r="P387" s="50"/>
      <c r="Q387" s="50"/>
      <c r="R387" s="50"/>
      <c r="S387" s="50"/>
      <c r="T387" s="50"/>
      <c r="U387" s="50"/>
      <c r="V387" s="50"/>
      <c r="W387" s="50"/>
      <c r="X387" s="50"/>
      <c r="Y387" s="50"/>
      <c r="Z387" s="50"/>
    </row>
    <row r="388" ht="15.0" customHeight="1">
      <c r="A388" s="1170">
        <v>198509.0</v>
      </c>
      <c r="B388" s="1171">
        <v>2.31</v>
      </c>
      <c r="C388" s="1171">
        <v>24.4</v>
      </c>
      <c r="D388" s="1171">
        <v>0.89</v>
      </c>
      <c r="E388" s="1178">
        <v>18.7</v>
      </c>
      <c r="F388" s="50"/>
      <c r="G388" s="50"/>
      <c r="H388" s="50"/>
      <c r="I388" s="50"/>
      <c r="J388" s="50"/>
      <c r="K388" s="50"/>
      <c r="L388" s="50"/>
      <c r="M388" s="50"/>
      <c r="N388" s="50"/>
      <c r="O388" s="50"/>
      <c r="P388" s="50"/>
      <c r="Q388" s="50"/>
      <c r="R388" s="50"/>
      <c r="S388" s="50"/>
      <c r="T388" s="50"/>
      <c r="U388" s="50"/>
      <c r="V388" s="50"/>
      <c r="W388" s="50"/>
      <c r="X388" s="50"/>
      <c r="Y388" s="50"/>
      <c r="Z388" s="50"/>
    </row>
    <row r="389" ht="15.0" customHeight="1">
      <c r="A389" s="1174">
        <v>198510.0</v>
      </c>
      <c r="B389" s="1175">
        <v>2.33</v>
      </c>
      <c r="C389" s="1175">
        <v>24.77</v>
      </c>
      <c r="D389" s="1175">
        <v>0.87</v>
      </c>
      <c r="E389" s="1177">
        <v>19.73</v>
      </c>
      <c r="F389" s="50"/>
      <c r="G389" s="50"/>
      <c r="H389" s="50"/>
      <c r="I389" s="50"/>
      <c r="J389" s="50"/>
      <c r="K389" s="50"/>
      <c r="L389" s="50"/>
      <c r="M389" s="50"/>
      <c r="N389" s="50"/>
      <c r="O389" s="50"/>
      <c r="P389" s="50"/>
      <c r="Q389" s="50"/>
      <c r="R389" s="50"/>
      <c r="S389" s="50"/>
      <c r="T389" s="50"/>
      <c r="U389" s="50"/>
      <c r="V389" s="50"/>
      <c r="W389" s="50"/>
      <c r="X389" s="50"/>
      <c r="Y389" s="50"/>
      <c r="Z389" s="50"/>
    </row>
    <row r="390" ht="15.0" customHeight="1">
      <c r="A390" s="1170">
        <v>198511.0</v>
      </c>
      <c r="B390" s="1171">
        <v>2.35</v>
      </c>
      <c r="C390" s="1171">
        <v>23.49</v>
      </c>
      <c r="D390" s="1171">
        <v>0.99</v>
      </c>
      <c r="E390" s="1178">
        <v>20.92</v>
      </c>
      <c r="F390" s="50"/>
      <c r="G390" s="50"/>
      <c r="H390" s="50"/>
      <c r="I390" s="50"/>
      <c r="J390" s="50"/>
      <c r="K390" s="50"/>
      <c r="L390" s="50"/>
      <c r="M390" s="50"/>
      <c r="N390" s="50"/>
      <c r="O390" s="50"/>
      <c r="P390" s="50"/>
      <c r="Q390" s="50"/>
      <c r="R390" s="50"/>
      <c r="S390" s="50"/>
      <c r="T390" s="50"/>
      <c r="U390" s="50"/>
      <c r="V390" s="50"/>
      <c r="W390" s="50"/>
      <c r="X390" s="50"/>
      <c r="Y390" s="50"/>
      <c r="Z390" s="50"/>
    </row>
    <row r="391" ht="15.0" customHeight="1">
      <c r="A391" s="1174">
        <v>198512.0</v>
      </c>
      <c r="B391" s="1175">
        <v>2.38</v>
      </c>
      <c r="C391" s="1175">
        <v>22.45</v>
      </c>
      <c r="D391" s="1175">
        <v>1.26</v>
      </c>
      <c r="E391" s="1177">
        <v>22.45</v>
      </c>
      <c r="F391" s="50"/>
      <c r="G391" s="50"/>
      <c r="H391" s="50"/>
      <c r="I391" s="50"/>
      <c r="J391" s="50"/>
      <c r="K391" s="50"/>
      <c r="L391" s="50"/>
      <c r="M391" s="50"/>
      <c r="N391" s="50"/>
      <c r="O391" s="50"/>
      <c r="P391" s="50"/>
      <c r="Q391" s="50"/>
      <c r="R391" s="50"/>
      <c r="S391" s="50"/>
      <c r="T391" s="50"/>
      <c r="U391" s="50"/>
      <c r="V391" s="50"/>
      <c r="W391" s="50"/>
      <c r="X391" s="50"/>
      <c r="Y391" s="50"/>
      <c r="Z391" s="50"/>
    </row>
    <row r="392" ht="15.0" customHeight="1">
      <c r="A392" s="1170">
        <v>198601.0</v>
      </c>
      <c r="B392" s="1171">
        <v>2.46</v>
      </c>
      <c r="C392" s="1171">
        <v>23.55</v>
      </c>
      <c r="D392" s="1171">
        <v>3.15</v>
      </c>
      <c r="E392" s="1178">
        <v>3.15</v>
      </c>
      <c r="F392" s="50"/>
      <c r="G392" s="50"/>
      <c r="H392" s="50"/>
      <c r="I392" s="50"/>
      <c r="J392" s="50"/>
      <c r="K392" s="50"/>
      <c r="L392" s="50"/>
      <c r="M392" s="50"/>
      <c r="N392" s="50"/>
      <c r="O392" s="50"/>
      <c r="P392" s="50"/>
      <c r="Q392" s="50"/>
      <c r="R392" s="50"/>
      <c r="S392" s="50"/>
      <c r="T392" s="50"/>
      <c r="U392" s="50"/>
      <c r="V392" s="50"/>
      <c r="W392" s="50"/>
      <c r="X392" s="50"/>
      <c r="Y392" s="50"/>
      <c r="Z392" s="50"/>
    </row>
    <row r="393" ht="15.0" customHeight="1">
      <c r="A393" s="1174">
        <v>198602.0</v>
      </c>
      <c r="B393" s="1175">
        <v>2.54</v>
      </c>
      <c r="C393" s="1175">
        <v>23.72</v>
      </c>
      <c r="D393" s="1175">
        <v>3.15</v>
      </c>
      <c r="E393" s="1177">
        <v>6.4</v>
      </c>
      <c r="F393" s="50"/>
      <c r="G393" s="50"/>
      <c r="H393" s="50"/>
      <c r="I393" s="50"/>
      <c r="J393" s="50"/>
      <c r="K393" s="50"/>
      <c r="L393" s="50"/>
      <c r="M393" s="50"/>
      <c r="N393" s="50"/>
      <c r="O393" s="50"/>
      <c r="P393" s="50"/>
      <c r="Q393" s="50"/>
      <c r="R393" s="50"/>
      <c r="S393" s="50"/>
      <c r="T393" s="50"/>
      <c r="U393" s="50"/>
      <c r="V393" s="50"/>
      <c r="W393" s="50"/>
      <c r="X393" s="50"/>
      <c r="Y393" s="50"/>
      <c r="Z393" s="50"/>
    </row>
    <row r="394" ht="15.0" customHeight="1">
      <c r="A394" s="1170">
        <v>198603.0</v>
      </c>
      <c r="B394" s="1171">
        <v>2.59</v>
      </c>
      <c r="C394" s="1171">
        <v>22.65</v>
      </c>
      <c r="D394" s="1171">
        <v>2.21</v>
      </c>
      <c r="E394" s="1178">
        <v>8.75</v>
      </c>
      <c r="F394" s="50"/>
      <c r="G394" s="50"/>
      <c r="H394" s="50"/>
      <c r="I394" s="50"/>
      <c r="J394" s="50"/>
      <c r="K394" s="50"/>
      <c r="L394" s="50"/>
      <c r="M394" s="50"/>
      <c r="N394" s="50"/>
      <c r="O394" s="50"/>
      <c r="P394" s="50"/>
      <c r="Q394" s="50"/>
      <c r="R394" s="50"/>
      <c r="S394" s="50"/>
      <c r="T394" s="50"/>
      <c r="U394" s="50"/>
      <c r="V394" s="50"/>
      <c r="W394" s="50"/>
      <c r="X394" s="50"/>
      <c r="Y394" s="50"/>
      <c r="Z394" s="50"/>
    </row>
    <row r="395" ht="15.0" customHeight="1">
      <c r="A395" s="1174">
        <v>198604.0</v>
      </c>
      <c r="B395" s="1175">
        <v>2.66</v>
      </c>
      <c r="C395" s="1175">
        <v>22.54</v>
      </c>
      <c r="D395" s="1175">
        <v>2.73</v>
      </c>
      <c r="E395" s="1177">
        <v>11.72</v>
      </c>
      <c r="F395" s="50"/>
      <c r="G395" s="50"/>
      <c r="H395" s="50"/>
      <c r="I395" s="50"/>
      <c r="J395" s="50"/>
      <c r="K395" s="50"/>
      <c r="L395" s="50"/>
      <c r="M395" s="50"/>
      <c r="N395" s="50"/>
      <c r="O395" s="50"/>
      <c r="P395" s="50"/>
      <c r="Q395" s="50"/>
      <c r="R395" s="50"/>
      <c r="S395" s="50"/>
      <c r="T395" s="50"/>
      <c r="U395" s="50"/>
      <c r="V395" s="50"/>
      <c r="W395" s="50"/>
      <c r="X395" s="50"/>
      <c r="Y395" s="50"/>
      <c r="Z395" s="50"/>
    </row>
    <row r="396" ht="15.0" customHeight="1">
      <c r="A396" s="1170">
        <v>198605.0</v>
      </c>
      <c r="B396" s="1171">
        <v>2.64</v>
      </c>
      <c r="C396" s="1171">
        <v>16.4</v>
      </c>
      <c r="D396" s="1171">
        <v>-0.72</v>
      </c>
      <c r="E396" s="1178">
        <v>10.91</v>
      </c>
      <c r="F396" s="50"/>
      <c r="G396" s="50"/>
      <c r="H396" s="50"/>
      <c r="I396" s="50"/>
      <c r="J396" s="50"/>
      <c r="K396" s="50"/>
      <c r="L396" s="50"/>
      <c r="M396" s="50"/>
      <c r="N396" s="50"/>
      <c r="O396" s="50"/>
      <c r="P396" s="50"/>
      <c r="Q396" s="50"/>
      <c r="R396" s="50"/>
      <c r="S396" s="50"/>
      <c r="T396" s="50"/>
      <c r="U396" s="50"/>
      <c r="V396" s="50"/>
      <c r="W396" s="50"/>
      <c r="X396" s="50"/>
      <c r="Y396" s="50"/>
      <c r="Z396" s="50"/>
    </row>
    <row r="397" ht="15.0" customHeight="1">
      <c r="A397" s="1174">
        <v>198606.0</v>
      </c>
      <c r="B397" s="1175">
        <v>2.63</v>
      </c>
      <c r="C397" s="1175">
        <v>13.46</v>
      </c>
      <c r="D397" s="1175">
        <v>-0.73</v>
      </c>
      <c r="E397" s="1177">
        <v>10.1</v>
      </c>
      <c r="F397" s="50"/>
      <c r="G397" s="50"/>
      <c r="H397" s="50"/>
      <c r="I397" s="50"/>
      <c r="J397" s="50"/>
      <c r="K397" s="50"/>
      <c r="L397" s="50"/>
      <c r="M397" s="50"/>
      <c r="N397" s="50"/>
      <c r="O397" s="50"/>
      <c r="P397" s="50"/>
      <c r="Q397" s="50"/>
      <c r="R397" s="50"/>
      <c r="S397" s="50"/>
      <c r="T397" s="50"/>
      <c r="U397" s="50"/>
      <c r="V397" s="50"/>
      <c r="W397" s="50"/>
      <c r="X397" s="50"/>
      <c r="Y397" s="50"/>
      <c r="Z397" s="50"/>
    </row>
    <row r="398" ht="15.0" customHeight="1">
      <c r="A398" s="1170">
        <v>198607.0</v>
      </c>
      <c r="B398" s="1171">
        <v>2.62</v>
      </c>
      <c r="C398" s="1171">
        <v>14.11</v>
      </c>
      <c r="D398" s="1171">
        <v>-0.01</v>
      </c>
      <c r="E398" s="1178">
        <v>10.08</v>
      </c>
      <c r="F398" s="50"/>
      <c r="G398" s="50"/>
      <c r="H398" s="50"/>
      <c r="I398" s="50"/>
      <c r="J398" s="50"/>
      <c r="K398" s="50"/>
      <c r="L398" s="50"/>
      <c r="M398" s="50"/>
      <c r="N398" s="50"/>
      <c r="O398" s="50"/>
      <c r="P398" s="50"/>
      <c r="Q398" s="50"/>
      <c r="R398" s="50"/>
      <c r="S398" s="50"/>
      <c r="T398" s="50"/>
      <c r="U398" s="50"/>
      <c r="V398" s="50"/>
      <c r="W398" s="50"/>
      <c r="X398" s="50"/>
      <c r="Y398" s="50"/>
      <c r="Z398" s="50"/>
    </row>
    <row r="399" ht="15.0" customHeight="1">
      <c r="A399" s="1174">
        <v>198608.0</v>
      </c>
      <c r="B399" s="1175">
        <v>2.66</v>
      </c>
      <c r="C399" s="1175">
        <v>16.17</v>
      </c>
      <c r="D399" s="1175">
        <v>1.4</v>
      </c>
      <c r="E399" s="1177">
        <v>11.62</v>
      </c>
      <c r="F399" s="50"/>
      <c r="G399" s="50"/>
      <c r="H399" s="50"/>
      <c r="I399" s="50"/>
      <c r="J399" s="50"/>
      <c r="K399" s="50"/>
      <c r="L399" s="50"/>
      <c r="M399" s="50"/>
      <c r="N399" s="50"/>
      <c r="O399" s="50"/>
      <c r="P399" s="50"/>
      <c r="Q399" s="50"/>
      <c r="R399" s="50"/>
      <c r="S399" s="50"/>
      <c r="T399" s="50"/>
      <c r="U399" s="50"/>
      <c r="V399" s="50"/>
      <c r="W399" s="50"/>
      <c r="X399" s="50"/>
      <c r="Y399" s="50"/>
      <c r="Z399" s="50"/>
    </row>
    <row r="400" ht="15.0" customHeight="1">
      <c r="A400" s="1170">
        <v>198609.0</v>
      </c>
      <c r="B400" s="1171">
        <v>2.7</v>
      </c>
      <c r="C400" s="1171">
        <v>16.79</v>
      </c>
      <c r="D400" s="1171">
        <v>1.43</v>
      </c>
      <c r="E400" s="1178">
        <v>13.22</v>
      </c>
      <c r="F400" s="50"/>
      <c r="G400" s="50"/>
      <c r="H400" s="50"/>
      <c r="I400" s="50"/>
      <c r="J400" s="50"/>
      <c r="K400" s="50"/>
      <c r="L400" s="50"/>
      <c r="M400" s="50"/>
      <c r="N400" s="50"/>
      <c r="O400" s="50"/>
      <c r="P400" s="50"/>
      <c r="Q400" s="50"/>
      <c r="R400" s="50"/>
      <c r="S400" s="50"/>
      <c r="T400" s="50"/>
      <c r="U400" s="50"/>
      <c r="V400" s="50"/>
      <c r="W400" s="50"/>
      <c r="X400" s="50"/>
      <c r="Y400" s="50"/>
      <c r="Z400" s="50"/>
    </row>
    <row r="401" ht="15.0" customHeight="1">
      <c r="A401" s="1174">
        <v>198610.0</v>
      </c>
      <c r="B401" s="1175">
        <v>2.76</v>
      </c>
      <c r="C401" s="1175">
        <v>18.17</v>
      </c>
      <c r="D401" s="1175">
        <v>2.06</v>
      </c>
      <c r="E401" s="1177">
        <v>15.55</v>
      </c>
      <c r="F401" s="50"/>
      <c r="G401" s="50"/>
      <c r="H401" s="50"/>
      <c r="I401" s="50"/>
      <c r="J401" s="50"/>
      <c r="K401" s="50"/>
      <c r="L401" s="50"/>
      <c r="M401" s="50"/>
      <c r="N401" s="50"/>
      <c r="O401" s="50"/>
      <c r="P401" s="50"/>
      <c r="Q401" s="50"/>
      <c r="R401" s="50"/>
      <c r="S401" s="50"/>
      <c r="T401" s="50"/>
      <c r="U401" s="50"/>
      <c r="V401" s="50"/>
      <c r="W401" s="50"/>
      <c r="X401" s="50"/>
      <c r="Y401" s="50"/>
      <c r="Z401" s="50"/>
    </row>
    <row r="402" ht="15.0" customHeight="1">
      <c r="A402" s="1170">
        <v>198611.0</v>
      </c>
      <c r="B402" s="1171">
        <v>2.81</v>
      </c>
      <c r="C402" s="1171">
        <v>19.54</v>
      </c>
      <c r="D402" s="1171">
        <v>2.17</v>
      </c>
      <c r="E402" s="1178">
        <v>18.05</v>
      </c>
      <c r="F402" s="50"/>
      <c r="G402" s="50"/>
      <c r="H402" s="50"/>
      <c r="I402" s="50"/>
      <c r="J402" s="50"/>
      <c r="K402" s="50"/>
      <c r="L402" s="50"/>
      <c r="M402" s="50"/>
      <c r="N402" s="50"/>
      <c r="O402" s="50"/>
      <c r="P402" s="50"/>
      <c r="Q402" s="50"/>
      <c r="R402" s="50"/>
      <c r="S402" s="50"/>
      <c r="T402" s="50"/>
      <c r="U402" s="50"/>
      <c r="V402" s="50"/>
      <c r="W402" s="50"/>
      <c r="X402" s="50"/>
      <c r="Y402" s="50"/>
      <c r="Z402" s="50"/>
    </row>
    <row r="403" ht="15.0" customHeight="1">
      <c r="A403" s="1174">
        <v>198612.0</v>
      </c>
      <c r="B403" s="1175">
        <v>2.88</v>
      </c>
      <c r="C403" s="1175">
        <v>20.95</v>
      </c>
      <c r="D403" s="1175">
        <v>2.45</v>
      </c>
      <c r="E403" s="1177">
        <v>20.95</v>
      </c>
      <c r="F403" s="50"/>
      <c r="G403" s="50"/>
      <c r="H403" s="50"/>
      <c r="I403" s="50"/>
      <c r="J403" s="50"/>
      <c r="K403" s="50"/>
      <c r="L403" s="50"/>
      <c r="M403" s="50"/>
      <c r="N403" s="50"/>
      <c r="O403" s="50"/>
      <c r="P403" s="50"/>
      <c r="Q403" s="50"/>
      <c r="R403" s="50"/>
      <c r="S403" s="50"/>
      <c r="T403" s="50"/>
      <c r="U403" s="50"/>
      <c r="V403" s="50"/>
      <c r="W403" s="50"/>
      <c r="X403" s="50"/>
      <c r="Y403" s="50"/>
      <c r="Z403" s="50"/>
    </row>
    <row r="404" ht="15.0" customHeight="1">
      <c r="A404" s="1170">
        <v>198701.0</v>
      </c>
      <c r="B404" s="1171">
        <v>2.98</v>
      </c>
      <c r="C404" s="1171">
        <v>21.09</v>
      </c>
      <c r="D404" s="1171">
        <v>3.27</v>
      </c>
      <c r="E404" s="1178">
        <v>3.27</v>
      </c>
      <c r="F404" s="50"/>
      <c r="G404" s="50"/>
      <c r="H404" s="50"/>
      <c r="I404" s="50"/>
      <c r="J404" s="50"/>
      <c r="K404" s="50"/>
      <c r="L404" s="50"/>
      <c r="M404" s="50"/>
      <c r="N404" s="50"/>
      <c r="O404" s="50"/>
      <c r="P404" s="50"/>
      <c r="Q404" s="50"/>
      <c r="R404" s="50"/>
      <c r="S404" s="50"/>
      <c r="T404" s="50"/>
      <c r="U404" s="50"/>
      <c r="V404" s="50"/>
      <c r="W404" s="50"/>
      <c r="X404" s="50"/>
      <c r="Y404" s="50"/>
      <c r="Z404" s="50"/>
    </row>
    <row r="405" ht="15.0" customHeight="1">
      <c r="A405" s="1174">
        <v>198702.0</v>
      </c>
      <c r="B405" s="1175">
        <v>3.04</v>
      </c>
      <c r="C405" s="1175">
        <v>19.77</v>
      </c>
      <c r="D405" s="1175">
        <v>2.03</v>
      </c>
      <c r="E405" s="1177">
        <v>5.37</v>
      </c>
      <c r="F405" s="50"/>
      <c r="G405" s="50"/>
      <c r="H405" s="50"/>
      <c r="I405" s="50"/>
      <c r="J405" s="50"/>
      <c r="K405" s="50"/>
      <c r="L405" s="50"/>
      <c r="M405" s="50"/>
      <c r="N405" s="50"/>
      <c r="O405" s="50"/>
      <c r="P405" s="50"/>
      <c r="Q405" s="50"/>
      <c r="R405" s="50"/>
      <c r="S405" s="50"/>
      <c r="T405" s="50"/>
      <c r="U405" s="50"/>
      <c r="V405" s="50"/>
      <c r="W405" s="50"/>
      <c r="X405" s="50"/>
      <c r="Y405" s="50"/>
      <c r="Z405" s="50"/>
    </row>
    <row r="406" ht="15.0" customHeight="1">
      <c r="A406" s="1170">
        <v>198703.0</v>
      </c>
      <c r="B406" s="1171">
        <v>3.12</v>
      </c>
      <c r="C406" s="1171">
        <v>20.36</v>
      </c>
      <c r="D406" s="1171">
        <v>2.71</v>
      </c>
      <c r="E406" s="1178">
        <v>8.22</v>
      </c>
      <c r="F406" s="50"/>
      <c r="G406" s="50"/>
      <c r="H406" s="50"/>
      <c r="I406" s="50"/>
      <c r="J406" s="50"/>
      <c r="K406" s="50"/>
      <c r="L406" s="50"/>
      <c r="M406" s="50"/>
      <c r="N406" s="50"/>
      <c r="O406" s="50"/>
      <c r="P406" s="50"/>
      <c r="Q406" s="50"/>
      <c r="R406" s="50"/>
      <c r="S406" s="50"/>
      <c r="T406" s="50"/>
      <c r="U406" s="50"/>
      <c r="V406" s="50"/>
      <c r="W406" s="50"/>
      <c r="X406" s="50"/>
      <c r="Y406" s="50"/>
      <c r="Z406" s="50"/>
    </row>
    <row r="407" ht="15.0" customHeight="1">
      <c r="A407" s="1174">
        <v>198704.0</v>
      </c>
      <c r="B407" s="1175">
        <v>3.19</v>
      </c>
      <c r="C407" s="1175">
        <v>19.8</v>
      </c>
      <c r="D407" s="1175">
        <v>2.25</v>
      </c>
      <c r="E407" s="1177">
        <v>10.66</v>
      </c>
      <c r="F407" s="50"/>
      <c r="G407" s="50"/>
      <c r="H407" s="50"/>
      <c r="I407" s="50"/>
      <c r="J407" s="50"/>
      <c r="K407" s="50"/>
      <c r="L407" s="50"/>
      <c r="M407" s="50"/>
      <c r="N407" s="50"/>
      <c r="O407" s="50"/>
      <c r="P407" s="50"/>
      <c r="Q407" s="50"/>
      <c r="R407" s="50"/>
      <c r="S407" s="50"/>
      <c r="T407" s="50"/>
      <c r="U407" s="50"/>
      <c r="V407" s="50"/>
      <c r="W407" s="50"/>
      <c r="X407" s="50"/>
      <c r="Y407" s="50"/>
      <c r="Z407" s="50"/>
    </row>
    <row r="408" ht="15.0" customHeight="1">
      <c r="A408" s="1170">
        <v>198705.0</v>
      </c>
      <c r="B408" s="1171">
        <v>3.25</v>
      </c>
      <c r="C408" s="1171">
        <v>22.73</v>
      </c>
      <c r="D408" s="1171">
        <v>1.7</v>
      </c>
      <c r="E408" s="1178">
        <v>12.54</v>
      </c>
      <c r="F408" s="50"/>
      <c r="G408" s="50"/>
      <c r="H408" s="50"/>
      <c r="I408" s="50"/>
      <c r="J408" s="50"/>
      <c r="K408" s="50"/>
      <c r="L408" s="50"/>
      <c r="M408" s="50"/>
      <c r="N408" s="50"/>
      <c r="O408" s="50"/>
      <c r="P408" s="50"/>
      <c r="Q408" s="50"/>
      <c r="R408" s="50"/>
      <c r="S408" s="50"/>
      <c r="T408" s="50"/>
      <c r="U408" s="50"/>
      <c r="V408" s="50"/>
      <c r="W408" s="50"/>
      <c r="X408" s="50"/>
      <c r="Y408" s="50"/>
      <c r="Z408" s="50"/>
    </row>
    <row r="409" ht="15.0" customHeight="1">
      <c r="A409" s="1174">
        <v>198706.0</v>
      </c>
      <c r="B409" s="1175">
        <v>3.28</v>
      </c>
      <c r="C409" s="1175">
        <v>24.81</v>
      </c>
      <c r="D409" s="1175">
        <v>0.96</v>
      </c>
      <c r="E409" s="1177">
        <v>13.62</v>
      </c>
      <c r="F409" s="50"/>
      <c r="G409" s="50"/>
      <c r="H409" s="50"/>
      <c r="I409" s="50"/>
      <c r="J409" s="50"/>
      <c r="K409" s="50"/>
      <c r="L409" s="50"/>
      <c r="M409" s="50"/>
      <c r="N409" s="50"/>
      <c r="O409" s="50"/>
      <c r="P409" s="50"/>
      <c r="Q409" s="50"/>
      <c r="R409" s="50"/>
      <c r="S409" s="50"/>
      <c r="T409" s="50"/>
      <c r="U409" s="50"/>
      <c r="V409" s="50"/>
      <c r="W409" s="50"/>
      <c r="X409" s="50"/>
      <c r="Y409" s="50"/>
      <c r="Z409" s="50"/>
    </row>
    <row r="410" ht="15.0" customHeight="1">
      <c r="A410" s="1170">
        <v>198707.0</v>
      </c>
      <c r="B410" s="1171">
        <v>3.32</v>
      </c>
      <c r="C410" s="1171">
        <v>26.65</v>
      </c>
      <c r="D410" s="1171">
        <v>1.46</v>
      </c>
      <c r="E410" s="1178">
        <v>15.28</v>
      </c>
      <c r="F410" s="50"/>
      <c r="G410" s="50"/>
      <c r="H410" s="50"/>
      <c r="I410" s="50"/>
      <c r="J410" s="50"/>
      <c r="K410" s="50"/>
      <c r="L410" s="50"/>
      <c r="M410" s="50"/>
      <c r="N410" s="50"/>
      <c r="O410" s="50"/>
      <c r="P410" s="50"/>
      <c r="Q410" s="50"/>
      <c r="R410" s="50"/>
      <c r="S410" s="50"/>
      <c r="T410" s="50"/>
      <c r="U410" s="50"/>
      <c r="V410" s="50"/>
      <c r="W410" s="50"/>
      <c r="X410" s="50"/>
      <c r="Y410" s="50"/>
      <c r="Z410" s="50"/>
    </row>
    <row r="411" ht="15.0" customHeight="1">
      <c r="A411" s="1174">
        <v>198708.0</v>
      </c>
      <c r="B411" s="1175">
        <v>3.33</v>
      </c>
      <c r="C411" s="1175">
        <v>25.27</v>
      </c>
      <c r="D411" s="1175">
        <v>0.29</v>
      </c>
      <c r="E411" s="1177">
        <v>15.62</v>
      </c>
      <c r="F411" s="50"/>
      <c r="G411" s="50"/>
      <c r="H411" s="50"/>
      <c r="I411" s="50"/>
      <c r="J411" s="50"/>
      <c r="K411" s="50"/>
      <c r="L411" s="50"/>
      <c r="M411" s="50"/>
      <c r="N411" s="50"/>
      <c r="O411" s="50"/>
      <c r="P411" s="50"/>
      <c r="Q411" s="50"/>
      <c r="R411" s="50"/>
      <c r="S411" s="50"/>
      <c r="T411" s="50"/>
      <c r="U411" s="50"/>
      <c r="V411" s="50"/>
      <c r="W411" s="50"/>
      <c r="X411" s="50"/>
      <c r="Y411" s="50"/>
      <c r="Z411" s="50"/>
    </row>
    <row r="412" ht="15.0" customHeight="1">
      <c r="A412" s="1170">
        <v>198709.0</v>
      </c>
      <c r="B412" s="1171">
        <v>3.37</v>
      </c>
      <c r="C412" s="1171">
        <v>25.01</v>
      </c>
      <c r="D412" s="1171">
        <v>1.22</v>
      </c>
      <c r="E412" s="1178">
        <v>17.02</v>
      </c>
      <c r="F412" s="50"/>
      <c r="G412" s="50"/>
      <c r="H412" s="50"/>
      <c r="I412" s="50"/>
      <c r="J412" s="50"/>
      <c r="K412" s="50"/>
      <c r="L412" s="50"/>
      <c r="M412" s="50"/>
      <c r="N412" s="50"/>
      <c r="O412" s="50"/>
      <c r="P412" s="50"/>
      <c r="Q412" s="50"/>
      <c r="R412" s="50"/>
      <c r="S412" s="50"/>
      <c r="T412" s="50"/>
      <c r="U412" s="50"/>
      <c r="V412" s="50"/>
      <c r="W412" s="50"/>
      <c r="X412" s="50"/>
      <c r="Y412" s="50"/>
      <c r="Z412" s="50"/>
    </row>
    <row r="413" ht="15.0" customHeight="1">
      <c r="A413" s="1174">
        <v>198710.0</v>
      </c>
      <c r="B413" s="1175">
        <v>3.44</v>
      </c>
      <c r="C413" s="1175">
        <v>24.8</v>
      </c>
      <c r="D413" s="1175">
        <v>1.88</v>
      </c>
      <c r="E413" s="1177">
        <v>19.23</v>
      </c>
      <c r="F413" s="50"/>
      <c r="G413" s="50"/>
      <c r="H413" s="50"/>
      <c r="I413" s="50"/>
      <c r="J413" s="50"/>
      <c r="K413" s="50"/>
      <c r="L413" s="50"/>
      <c r="M413" s="50"/>
      <c r="N413" s="50"/>
      <c r="O413" s="50"/>
      <c r="P413" s="50"/>
      <c r="Q413" s="50"/>
      <c r="R413" s="50"/>
      <c r="S413" s="50"/>
      <c r="T413" s="50"/>
      <c r="U413" s="50"/>
      <c r="V413" s="50"/>
      <c r="W413" s="50"/>
      <c r="X413" s="50"/>
      <c r="Y413" s="50"/>
      <c r="Z413" s="50"/>
    </row>
    <row r="414" ht="15.0" customHeight="1">
      <c r="A414" s="1170">
        <v>198711.0</v>
      </c>
      <c r="B414" s="1171">
        <v>3.51</v>
      </c>
      <c r="C414" s="1171">
        <v>24.73</v>
      </c>
      <c r="D414" s="1171">
        <v>2.11</v>
      </c>
      <c r="E414" s="1178">
        <v>21.74</v>
      </c>
      <c r="F414" s="50"/>
      <c r="G414" s="50"/>
      <c r="H414" s="50"/>
      <c r="I414" s="50"/>
      <c r="J414" s="50"/>
      <c r="K414" s="50"/>
      <c r="L414" s="50"/>
      <c r="M414" s="50"/>
      <c r="N414" s="50"/>
      <c r="O414" s="50"/>
      <c r="P414" s="50"/>
      <c r="Q414" s="50"/>
      <c r="R414" s="50"/>
      <c r="S414" s="50"/>
      <c r="T414" s="50"/>
      <c r="U414" s="50"/>
      <c r="V414" s="50"/>
      <c r="W414" s="50"/>
      <c r="X414" s="50"/>
      <c r="Y414" s="50"/>
      <c r="Z414" s="50"/>
    </row>
    <row r="415" ht="15.0" customHeight="1">
      <c r="A415" s="1174">
        <v>198712.0</v>
      </c>
      <c r="B415" s="1175">
        <v>3.58</v>
      </c>
      <c r="C415" s="1175">
        <v>24.02</v>
      </c>
      <c r="D415" s="1175">
        <v>1.87</v>
      </c>
      <c r="E415" s="1177">
        <v>24.02</v>
      </c>
      <c r="F415" s="50"/>
      <c r="G415" s="50"/>
      <c r="H415" s="50"/>
      <c r="I415" s="50"/>
      <c r="J415" s="50"/>
      <c r="K415" s="50"/>
      <c r="L415" s="50"/>
      <c r="M415" s="50"/>
      <c r="N415" s="50"/>
      <c r="O415" s="50"/>
      <c r="P415" s="50"/>
      <c r="Q415" s="50"/>
      <c r="R415" s="50"/>
      <c r="S415" s="50"/>
      <c r="T415" s="50"/>
      <c r="U415" s="50"/>
      <c r="V415" s="50"/>
      <c r="W415" s="50"/>
      <c r="X415" s="50"/>
      <c r="Y415" s="50"/>
      <c r="Z415" s="50"/>
    </row>
    <row r="416" ht="15.0" customHeight="1">
      <c r="A416" s="1170">
        <v>198801.0</v>
      </c>
      <c r="B416" s="1171">
        <v>3.68</v>
      </c>
      <c r="C416" s="1171">
        <v>23.7</v>
      </c>
      <c r="D416" s="1171">
        <v>3.0</v>
      </c>
      <c r="E416" s="1178">
        <v>3.0</v>
      </c>
      <c r="F416" s="50"/>
      <c r="G416" s="50"/>
      <c r="H416" s="50"/>
      <c r="I416" s="50"/>
      <c r="J416" s="50"/>
      <c r="K416" s="50"/>
      <c r="L416" s="50"/>
      <c r="M416" s="50"/>
      <c r="N416" s="50"/>
      <c r="O416" s="50"/>
      <c r="P416" s="50"/>
      <c r="Q416" s="50"/>
      <c r="R416" s="50"/>
      <c r="S416" s="50"/>
      <c r="T416" s="50"/>
      <c r="U416" s="50"/>
      <c r="V416" s="50"/>
      <c r="W416" s="50"/>
      <c r="X416" s="50"/>
      <c r="Y416" s="50"/>
      <c r="Z416" s="50"/>
    </row>
    <row r="417" ht="15.0" customHeight="1">
      <c r="A417" s="1174">
        <v>198802.0</v>
      </c>
      <c r="B417" s="1175">
        <v>3.83</v>
      </c>
      <c r="C417" s="1175">
        <v>26.13</v>
      </c>
      <c r="D417" s="1175">
        <v>4.03</v>
      </c>
      <c r="E417" s="1177">
        <v>7.16</v>
      </c>
      <c r="F417" s="50"/>
      <c r="G417" s="50"/>
      <c r="H417" s="50"/>
      <c r="I417" s="50"/>
      <c r="J417" s="50"/>
      <c r="K417" s="50"/>
      <c r="L417" s="50"/>
      <c r="M417" s="50"/>
      <c r="N417" s="50"/>
      <c r="O417" s="50"/>
      <c r="P417" s="50"/>
      <c r="Q417" s="50"/>
      <c r="R417" s="50"/>
      <c r="S417" s="50"/>
      <c r="T417" s="50"/>
      <c r="U417" s="50"/>
      <c r="V417" s="50"/>
      <c r="W417" s="50"/>
      <c r="X417" s="50"/>
      <c r="Y417" s="50"/>
      <c r="Z417" s="50"/>
    </row>
    <row r="418" ht="15.0" customHeight="1">
      <c r="A418" s="1170">
        <v>198803.0</v>
      </c>
      <c r="B418" s="1171">
        <v>3.94</v>
      </c>
      <c r="C418" s="1171">
        <v>26.36</v>
      </c>
      <c r="D418" s="1171">
        <v>2.89</v>
      </c>
      <c r="E418" s="1178">
        <v>10.26</v>
      </c>
      <c r="F418" s="50"/>
      <c r="G418" s="50"/>
      <c r="H418" s="50"/>
      <c r="I418" s="50"/>
      <c r="J418" s="50"/>
      <c r="K418" s="50"/>
      <c r="L418" s="50"/>
      <c r="M418" s="50"/>
      <c r="N418" s="50"/>
      <c r="O418" s="50"/>
      <c r="P418" s="50"/>
      <c r="Q418" s="50"/>
      <c r="R418" s="50"/>
      <c r="S418" s="50"/>
      <c r="T418" s="50"/>
      <c r="U418" s="50"/>
      <c r="V418" s="50"/>
      <c r="W418" s="50"/>
      <c r="X418" s="50"/>
      <c r="Y418" s="50"/>
      <c r="Z418" s="50"/>
    </row>
    <row r="419" ht="15.0" customHeight="1">
      <c r="A419" s="1174">
        <v>198804.0</v>
      </c>
      <c r="B419" s="1175">
        <v>4.1</v>
      </c>
      <c r="C419" s="1175">
        <v>28.41</v>
      </c>
      <c r="D419" s="1175">
        <v>3.91</v>
      </c>
      <c r="E419" s="1177">
        <v>14.57</v>
      </c>
      <c r="F419" s="50"/>
      <c r="G419" s="50"/>
      <c r="H419" s="50"/>
      <c r="I419" s="50"/>
      <c r="J419" s="50"/>
      <c r="K419" s="50"/>
      <c r="L419" s="50"/>
      <c r="M419" s="50"/>
      <c r="N419" s="50"/>
      <c r="O419" s="50"/>
      <c r="P419" s="50"/>
      <c r="Q419" s="50"/>
      <c r="R419" s="50"/>
      <c r="S419" s="50"/>
      <c r="T419" s="50"/>
      <c r="U419" s="50"/>
      <c r="V419" s="50"/>
      <c r="W419" s="50"/>
      <c r="X419" s="50"/>
      <c r="Y419" s="50"/>
      <c r="Z419" s="50"/>
    </row>
    <row r="420" ht="15.0" customHeight="1">
      <c r="A420" s="1170">
        <v>198805.0</v>
      </c>
      <c r="B420" s="1171">
        <v>4.17</v>
      </c>
      <c r="C420" s="1171">
        <v>28.44</v>
      </c>
      <c r="D420" s="1171">
        <v>1.73</v>
      </c>
      <c r="E420" s="1178">
        <v>16.55</v>
      </c>
      <c r="F420" s="50"/>
      <c r="G420" s="50"/>
      <c r="H420" s="50"/>
      <c r="I420" s="50"/>
      <c r="J420" s="50"/>
      <c r="K420" s="50"/>
      <c r="L420" s="50"/>
      <c r="M420" s="50"/>
      <c r="N420" s="50"/>
      <c r="O420" s="50"/>
      <c r="P420" s="50"/>
      <c r="Q420" s="50"/>
      <c r="R420" s="50"/>
      <c r="S420" s="50"/>
      <c r="T420" s="50"/>
      <c r="U420" s="50"/>
      <c r="V420" s="50"/>
      <c r="W420" s="50"/>
      <c r="X420" s="50"/>
      <c r="Y420" s="50"/>
      <c r="Z420" s="50"/>
    </row>
    <row r="421" ht="15.0" customHeight="1">
      <c r="A421" s="1174">
        <v>198806.0</v>
      </c>
      <c r="B421" s="1175">
        <v>4.27</v>
      </c>
      <c r="C421" s="1175">
        <v>30.27</v>
      </c>
      <c r="D421" s="1175">
        <v>2.4</v>
      </c>
      <c r="E421" s="1177">
        <v>19.35</v>
      </c>
      <c r="F421" s="50"/>
      <c r="G421" s="50"/>
      <c r="H421" s="50"/>
      <c r="I421" s="50"/>
      <c r="J421" s="50"/>
      <c r="K421" s="50"/>
      <c r="L421" s="50"/>
      <c r="M421" s="50"/>
      <c r="N421" s="50"/>
      <c r="O421" s="50"/>
      <c r="P421" s="50"/>
      <c r="Q421" s="50"/>
      <c r="R421" s="50"/>
      <c r="S421" s="50"/>
      <c r="T421" s="50"/>
      <c r="U421" s="50"/>
      <c r="V421" s="50"/>
      <c r="W421" s="50"/>
      <c r="X421" s="50"/>
      <c r="Y421" s="50"/>
      <c r="Z421" s="50"/>
    </row>
    <row r="422" ht="15.0" customHeight="1">
      <c r="A422" s="1170">
        <v>198807.0</v>
      </c>
      <c r="B422" s="1171">
        <v>4.33</v>
      </c>
      <c r="C422" s="1171">
        <v>30.26</v>
      </c>
      <c r="D422" s="1171">
        <v>1.45</v>
      </c>
      <c r="E422" s="1178">
        <v>21.07</v>
      </c>
      <c r="F422" s="50"/>
      <c r="G422" s="50"/>
      <c r="H422" s="50"/>
      <c r="I422" s="50"/>
      <c r="J422" s="50"/>
      <c r="K422" s="50"/>
      <c r="L422" s="50"/>
      <c r="M422" s="50"/>
      <c r="N422" s="50"/>
      <c r="O422" s="50"/>
      <c r="P422" s="50"/>
      <c r="Q422" s="50"/>
      <c r="R422" s="50"/>
      <c r="S422" s="50"/>
      <c r="T422" s="50"/>
      <c r="U422" s="50"/>
      <c r="V422" s="50"/>
      <c r="W422" s="50"/>
      <c r="X422" s="50"/>
      <c r="Y422" s="50"/>
      <c r="Z422" s="50"/>
    </row>
    <row r="423" ht="15.0" customHeight="1">
      <c r="A423" s="1174">
        <v>198808.0</v>
      </c>
      <c r="B423" s="1175">
        <v>4.32</v>
      </c>
      <c r="C423" s="1175">
        <v>29.65</v>
      </c>
      <c r="D423" s="1175">
        <v>-0.18</v>
      </c>
      <c r="E423" s="1177">
        <v>20.86</v>
      </c>
      <c r="F423" s="50"/>
      <c r="G423" s="50"/>
      <c r="H423" s="50"/>
      <c r="I423" s="50"/>
      <c r="J423" s="50"/>
      <c r="K423" s="50"/>
      <c r="L423" s="50"/>
      <c r="M423" s="50"/>
      <c r="N423" s="50"/>
      <c r="O423" s="50"/>
      <c r="P423" s="50"/>
      <c r="Q423" s="50"/>
      <c r="R423" s="50"/>
      <c r="S423" s="50"/>
      <c r="T423" s="50"/>
      <c r="U423" s="50"/>
      <c r="V423" s="50"/>
      <c r="W423" s="50"/>
      <c r="X423" s="50"/>
      <c r="Y423" s="50"/>
      <c r="Z423" s="50"/>
    </row>
    <row r="424" ht="15.0" customHeight="1">
      <c r="A424" s="1170">
        <v>198809.0</v>
      </c>
      <c r="B424" s="1171">
        <v>4.35</v>
      </c>
      <c r="C424" s="1171">
        <v>29.0</v>
      </c>
      <c r="D424" s="1171">
        <v>0.71</v>
      </c>
      <c r="E424" s="1178">
        <v>21.72</v>
      </c>
      <c r="F424" s="50"/>
      <c r="G424" s="50"/>
      <c r="H424" s="50"/>
      <c r="I424" s="50"/>
      <c r="J424" s="50"/>
      <c r="K424" s="50"/>
      <c r="L424" s="50"/>
      <c r="M424" s="50"/>
      <c r="N424" s="50"/>
      <c r="O424" s="50"/>
      <c r="P424" s="50"/>
      <c r="Q424" s="50"/>
      <c r="R424" s="50"/>
      <c r="S424" s="50"/>
      <c r="T424" s="50"/>
      <c r="U424" s="50"/>
      <c r="V424" s="50"/>
      <c r="W424" s="50"/>
      <c r="X424" s="50"/>
      <c r="Y424" s="50"/>
      <c r="Z424" s="50"/>
    </row>
    <row r="425" ht="15.0" customHeight="1">
      <c r="A425" s="1174">
        <v>198810.0</v>
      </c>
      <c r="B425" s="1175">
        <v>4.42</v>
      </c>
      <c r="C425" s="1175">
        <v>28.59</v>
      </c>
      <c r="D425" s="1175">
        <v>1.56</v>
      </c>
      <c r="E425" s="1177">
        <v>23.62</v>
      </c>
      <c r="F425" s="50"/>
      <c r="G425" s="50"/>
      <c r="H425" s="50"/>
      <c r="I425" s="50"/>
      <c r="J425" s="50"/>
      <c r="K425" s="50"/>
      <c r="L425" s="50"/>
      <c r="M425" s="50"/>
      <c r="N425" s="50"/>
      <c r="O425" s="50"/>
      <c r="P425" s="50"/>
      <c r="Q425" s="50"/>
      <c r="R425" s="50"/>
      <c r="S425" s="50"/>
      <c r="T425" s="50"/>
      <c r="U425" s="50"/>
      <c r="V425" s="50"/>
      <c r="W425" s="50"/>
      <c r="X425" s="50"/>
      <c r="Y425" s="50"/>
      <c r="Z425" s="50"/>
    </row>
    <row r="426" ht="15.0" customHeight="1">
      <c r="A426" s="1170">
        <v>198811.0</v>
      </c>
      <c r="B426" s="1171">
        <v>4.48</v>
      </c>
      <c r="C426" s="1171">
        <v>27.68</v>
      </c>
      <c r="D426" s="1171">
        <v>1.39</v>
      </c>
      <c r="E426" s="1178">
        <v>25.33</v>
      </c>
      <c r="F426" s="50"/>
      <c r="G426" s="50"/>
      <c r="H426" s="50"/>
      <c r="I426" s="50"/>
      <c r="J426" s="50"/>
      <c r="K426" s="50"/>
      <c r="L426" s="50"/>
      <c r="M426" s="50"/>
      <c r="N426" s="50"/>
      <c r="O426" s="50"/>
      <c r="P426" s="50"/>
      <c r="Q426" s="50"/>
      <c r="R426" s="50"/>
      <c r="S426" s="50"/>
      <c r="T426" s="50"/>
      <c r="U426" s="50"/>
      <c r="V426" s="50"/>
      <c r="W426" s="50"/>
      <c r="X426" s="50"/>
      <c r="Y426" s="50"/>
      <c r="Z426" s="50"/>
    </row>
    <row r="427" ht="15.0" customHeight="1">
      <c r="A427" s="1174">
        <v>198812.0</v>
      </c>
      <c r="B427" s="1175">
        <v>4.58</v>
      </c>
      <c r="C427" s="1175">
        <v>28.12</v>
      </c>
      <c r="D427" s="1175">
        <v>2.23</v>
      </c>
      <c r="E427" s="1177">
        <v>28.12</v>
      </c>
      <c r="F427" s="50"/>
      <c r="G427" s="50"/>
      <c r="H427" s="50"/>
      <c r="I427" s="50"/>
      <c r="J427" s="50"/>
      <c r="K427" s="50"/>
      <c r="L427" s="50"/>
      <c r="M427" s="50"/>
      <c r="N427" s="50"/>
      <c r="O427" s="50"/>
      <c r="P427" s="50"/>
      <c r="Q427" s="50"/>
      <c r="R427" s="50"/>
      <c r="S427" s="50"/>
      <c r="T427" s="50"/>
      <c r="U427" s="50"/>
      <c r="V427" s="50"/>
      <c r="W427" s="50"/>
      <c r="X427" s="50"/>
      <c r="Y427" s="50"/>
      <c r="Z427" s="50"/>
    </row>
    <row r="428" ht="15.0" customHeight="1">
      <c r="A428" s="1170">
        <v>198901.0</v>
      </c>
      <c r="B428" s="1171">
        <v>4.71</v>
      </c>
      <c r="C428" s="1171">
        <v>27.91</v>
      </c>
      <c r="D428" s="1171">
        <v>2.83</v>
      </c>
      <c r="E428" s="1178">
        <v>2.83</v>
      </c>
      <c r="F428" s="50"/>
      <c r="G428" s="50"/>
      <c r="H428" s="50"/>
      <c r="I428" s="50"/>
      <c r="J428" s="50"/>
      <c r="K428" s="50"/>
      <c r="L428" s="50"/>
      <c r="M428" s="50"/>
      <c r="N428" s="50"/>
      <c r="O428" s="50"/>
      <c r="P428" s="50"/>
      <c r="Q428" s="50"/>
      <c r="R428" s="50"/>
      <c r="S428" s="50"/>
      <c r="T428" s="50"/>
      <c r="U428" s="50"/>
      <c r="V428" s="50"/>
      <c r="W428" s="50"/>
      <c r="X428" s="50"/>
      <c r="Y428" s="50"/>
      <c r="Z428" s="50"/>
    </row>
    <row r="429" ht="15.0" customHeight="1">
      <c r="A429" s="1174">
        <v>198902.0</v>
      </c>
      <c r="B429" s="1175">
        <v>4.87</v>
      </c>
      <c r="C429" s="1175">
        <v>27.03</v>
      </c>
      <c r="D429" s="1175">
        <v>3.32</v>
      </c>
      <c r="E429" s="1177">
        <v>6.25</v>
      </c>
      <c r="F429" s="50"/>
      <c r="G429" s="50"/>
      <c r="H429" s="50"/>
      <c r="I429" s="50"/>
      <c r="J429" s="50"/>
      <c r="K429" s="50"/>
      <c r="L429" s="50"/>
      <c r="M429" s="50"/>
      <c r="N429" s="50"/>
      <c r="O429" s="50"/>
      <c r="P429" s="50"/>
      <c r="Q429" s="50"/>
      <c r="R429" s="50"/>
      <c r="S429" s="50"/>
      <c r="T429" s="50"/>
      <c r="U429" s="50"/>
      <c r="V429" s="50"/>
      <c r="W429" s="50"/>
      <c r="X429" s="50"/>
      <c r="Y429" s="50"/>
      <c r="Z429" s="50"/>
    </row>
    <row r="430" ht="15.0" customHeight="1">
      <c r="A430" s="1170">
        <v>198903.0</v>
      </c>
      <c r="B430" s="1171">
        <v>4.99</v>
      </c>
      <c r="C430" s="1171">
        <v>26.53</v>
      </c>
      <c r="D430" s="1171">
        <v>2.48</v>
      </c>
      <c r="E430" s="1178">
        <v>8.89</v>
      </c>
      <c r="F430" s="50"/>
      <c r="G430" s="50"/>
      <c r="H430" s="50"/>
      <c r="I430" s="50"/>
      <c r="J430" s="50"/>
      <c r="K430" s="50"/>
      <c r="L430" s="50"/>
      <c r="M430" s="50"/>
      <c r="N430" s="50"/>
      <c r="O430" s="50"/>
      <c r="P430" s="50"/>
      <c r="Q430" s="50"/>
      <c r="R430" s="50"/>
      <c r="S430" s="50"/>
      <c r="T430" s="50"/>
      <c r="U430" s="50"/>
      <c r="V430" s="50"/>
      <c r="W430" s="50"/>
      <c r="X430" s="50"/>
      <c r="Y430" s="50"/>
      <c r="Z430" s="50"/>
    </row>
    <row r="431" ht="15.0" customHeight="1">
      <c r="A431" s="1174">
        <v>198904.0</v>
      </c>
      <c r="B431" s="1175">
        <v>5.12</v>
      </c>
      <c r="C431" s="1175">
        <v>24.85</v>
      </c>
      <c r="D431" s="1175">
        <v>2.53</v>
      </c>
      <c r="E431" s="1177">
        <v>11.64</v>
      </c>
      <c r="F431" s="50"/>
      <c r="G431" s="50"/>
      <c r="H431" s="50"/>
      <c r="I431" s="50"/>
      <c r="J431" s="50"/>
      <c r="K431" s="50"/>
      <c r="L431" s="50"/>
      <c r="M431" s="50"/>
      <c r="N431" s="50"/>
      <c r="O431" s="50"/>
      <c r="P431" s="50"/>
      <c r="Q431" s="50"/>
      <c r="R431" s="50"/>
      <c r="S431" s="50"/>
      <c r="T431" s="50"/>
      <c r="U431" s="50"/>
      <c r="V431" s="50"/>
      <c r="W431" s="50"/>
      <c r="X431" s="50"/>
      <c r="Y431" s="50"/>
      <c r="Z431" s="50"/>
    </row>
    <row r="432" ht="15.0" customHeight="1">
      <c r="A432" s="1170">
        <v>198905.0</v>
      </c>
      <c r="B432" s="1171">
        <v>5.21</v>
      </c>
      <c r="C432" s="1171">
        <v>24.88</v>
      </c>
      <c r="D432" s="1171">
        <v>1.75</v>
      </c>
      <c r="E432" s="1178">
        <v>13.6</v>
      </c>
      <c r="F432" s="50"/>
      <c r="G432" s="50"/>
      <c r="H432" s="50"/>
      <c r="I432" s="50"/>
      <c r="J432" s="50"/>
      <c r="K432" s="50"/>
      <c r="L432" s="50"/>
      <c r="M432" s="50"/>
      <c r="N432" s="50"/>
      <c r="O432" s="50"/>
      <c r="P432" s="50"/>
      <c r="Q432" s="50"/>
      <c r="R432" s="50"/>
      <c r="S432" s="50"/>
      <c r="T432" s="50"/>
      <c r="U432" s="50"/>
      <c r="V432" s="50"/>
      <c r="W432" s="50"/>
      <c r="X432" s="50"/>
      <c r="Y432" s="50"/>
      <c r="Z432" s="50"/>
    </row>
    <row r="433" ht="15.0" customHeight="1">
      <c r="A433" s="1174">
        <v>198906.0</v>
      </c>
      <c r="B433" s="1175">
        <v>5.28</v>
      </c>
      <c r="C433" s="1175">
        <v>23.63</v>
      </c>
      <c r="D433" s="1175">
        <v>1.37</v>
      </c>
      <c r="E433" s="1177">
        <v>15.16</v>
      </c>
      <c r="F433" s="50"/>
      <c r="G433" s="50"/>
      <c r="H433" s="50"/>
      <c r="I433" s="50"/>
      <c r="J433" s="50"/>
      <c r="K433" s="50"/>
      <c r="L433" s="50"/>
      <c r="M433" s="50"/>
      <c r="N433" s="50"/>
      <c r="O433" s="50"/>
      <c r="P433" s="50"/>
      <c r="Q433" s="50"/>
      <c r="R433" s="50"/>
      <c r="S433" s="50"/>
      <c r="T433" s="50"/>
      <c r="U433" s="50"/>
      <c r="V433" s="50"/>
      <c r="W433" s="50"/>
      <c r="X433" s="50"/>
      <c r="Y433" s="50"/>
      <c r="Z433" s="50"/>
    </row>
    <row r="434" ht="15.0" customHeight="1">
      <c r="A434" s="1170">
        <v>198907.0</v>
      </c>
      <c r="B434" s="1171">
        <v>5.36</v>
      </c>
      <c r="C434" s="1171">
        <v>23.76</v>
      </c>
      <c r="D434" s="1171">
        <v>1.54</v>
      </c>
      <c r="E434" s="1178">
        <v>16.95</v>
      </c>
      <c r="F434" s="50"/>
      <c r="G434" s="50"/>
      <c r="H434" s="50"/>
      <c r="I434" s="50"/>
      <c r="J434" s="50"/>
      <c r="K434" s="50"/>
      <c r="L434" s="50"/>
      <c r="M434" s="50"/>
      <c r="N434" s="50"/>
      <c r="O434" s="50"/>
      <c r="P434" s="50"/>
      <c r="Q434" s="50"/>
      <c r="R434" s="50"/>
      <c r="S434" s="50"/>
      <c r="T434" s="50"/>
      <c r="U434" s="50"/>
      <c r="V434" s="50"/>
      <c r="W434" s="50"/>
      <c r="X434" s="50"/>
      <c r="Y434" s="50"/>
      <c r="Z434" s="50"/>
    </row>
    <row r="435" ht="15.0" customHeight="1">
      <c r="A435" s="1174">
        <v>198908.0</v>
      </c>
      <c r="B435" s="1175">
        <v>5.43</v>
      </c>
      <c r="C435" s="1175">
        <v>25.69</v>
      </c>
      <c r="D435" s="1175">
        <v>1.38</v>
      </c>
      <c r="E435" s="1177">
        <v>18.56</v>
      </c>
      <c r="F435" s="50"/>
      <c r="G435" s="50"/>
      <c r="H435" s="50"/>
      <c r="I435" s="50"/>
      <c r="J435" s="50"/>
      <c r="K435" s="50"/>
      <c r="L435" s="50"/>
      <c r="M435" s="50"/>
      <c r="N435" s="50"/>
      <c r="O435" s="50"/>
      <c r="P435" s="50"/>
      <c r="Q435" s="50"/>
      <c r="R435" s="50"/>
      <c r="S435" s="50"/>
      <c r="T435" s="50"/>
      <c r="U435" s="50"/>
      <c r="V435" s="50"/>
      <c r="W435" s="50"/>
      <c r="X435" s="50"/>
      <c r="Y435" s="50"/>
      <c r="Z435" s="50"/>
    </row>
    <row r="436" ht="15.0" customHeight="1">
      <c r="A436" s="1170">
        <v>198909.0</v>
      </c>
      <c r="B436" s="1171">
        <v>5.51</v>
      </c>
      <c r="C436" s="1171">
        <v>26.55</v>
      </c>
      <c r="D436" s="1171">
        <v>1.39</v>
      </c>
      <c r="E436" s="1178">
        <v>20.22</v>
      </c>
      <c r="F436" s="50"/>
      <c r="G436" s="50"/>
      <c r="H436" s="50"/>
      <c r="I436" s="50"/>
      <c r="J436" s="50"/>
      <c r="K436" s="50"/>
      <c r="L436" s="50"/>
      <c r="M436" s="50"/>
      <c r="N436" s="50"/>
      <c r="O436" s="50"/>
      <c r="P436" s="50"/>
      <c r="Q436" s="50"/>
      <c r="R436" s="50"/>
      <c r="S436" s="50"/>
      <c r="T436" s="50"/>
      <c r="U436" s="50"/>
      <c r="V436" s="50"/>
      <c r="W436" s="50"/>
      <c r="X436" s="50"/>
      <c r="Y436" s="50"/>
      <c r="Z436" s="50"/>
    </row>
    <row r="437" ht="15.0" customHeight="1">
      <c r="A437" s="1174">
        <v>198910.0</v>
      </c>
      <c r="B437" s="1175">
        <v>5.6</v>
      </c>
      <c r="C437" s="1175">
        <v>26.61</v>
      </c>
      <c r="D437" s="1175">
        <v>1.6</v>
      </c>
      <c r="E437" s="1177">
        <v>22.15</v>
      </c>
      <c r="F437" s="50"/>
      <c r="G437" s="50"/>
      <c r="H437" s="50"/>
      <c r="I437" s="50"/>
      <c r="J437" s="50"/>
      <c r="K437" s="50"/>
      <c r="L437" s="50"/>
      <c r="M437" s="50"/>
      <c r="N437" s="50"/>
      <c r="O437" s="50"/>
      <c r="P437" s="50"/>
      <c r="Q437" s="50"/>
      <c r="R437" s="50"/>
      <c r="S437" s="50"/>
      <c r="T437" s="50"/>
      <c r="U437" s="50"/>
      <c r="V437" s="50"/>
      <c r="W437" s="50"/>
      <c r="X437" s="50"/>
      <c r="Y437" s="50"/>
      <c r="Z437" s="50"/>
    </row>
    <row r="438" ht="15.0" customHeight="1">
      <c r="A438" s="1170">
        <v>198911.0</v>
      </c>
      <c r="B438" s="1171">
        <v>5.7</v>
      </c>
      <c r="C438" s="1171">
        <v>27.09</v>
      </c>
      <c r="D438" s="1171">
        <v>1.78</v>
      </c>
      <c r="E438" s="1178">
        <v>24.32</v>
      </c>
      <c r="F438" s="50"/>
      <c r="G438" s="50"/>
      <c r="H438" s="50"/>
      <c r="I438" s="50"/>
      <c r="J438" s="50"/>
      <c r="K438" s="50"/>
      <c r="L438" s="50"/>
      <c r="M438" s="50"/>
      <c r="N438" s="50"/>
      <c r="O438" s="50"/>
      <c r="P438" s="50"/>
      <c r="Q438" s="50"/>
      <c r="R438" s="50"/>
      <c r="S438" s="50"/>
      <c r="T438" s="50"/>
      <c r="U438" s="50"/>
      <c r="V438" s="50"/>
      <c r="W438" s="50"/>
      <c r="X438" s="50"/>
      <c r="Y438" s="50"/>
      <c r="Z438" s="50"/>
    </row>
    <row r="439" ht="15.0" customHeight="1">
      <c r="A439" s="1174">
        <v>198912.0</v>
      </c>
      <c r="B439" s="1175">
        <v>5.78</v>
      </c>
      <c r="C439" s="1175">
        <v>26.12</v>
      </c>
      <c r="D439" s="1175">
        <v>1.44</v>
      </c>
      <c r="E439" s="1177">
        <v>26.12</v>
      </c>
      <c r="F439" s="50"/>
      <c r="G439" s="50"/>
      <c r="H439" s="50"/>
      <c r="I439" s="50"/>
      <c r="J439" s="50"/>
      <c r="K439" s="50"/>
      <c r="L439" s="50"/>
      <c r="M439" s="50"/>
      <c r="N439" s="50"/>
      <c r="O439" s="50"/>
      <c r="P439" s="50"/>
      <c r="Q439" s="50"/>
      <c r="R439" s="50"/>
      <c r="S439" s="50"/>
      <c r="T439" s="50"/>
      <c r="U439" s="50"/>
      <c r="V439" s="50"/>
      <c r="W439" s="50"/>
      <c r="X439" s="50"/>
      <c r="Y439" s="50"/>
      <c r="Z439" s="50"/>
    </row>
    <row r="440" ht="15.0" customHeight="1">
      <c r="A440" s="1170">
        <v>199001.0</v>
      </c>
      <c r="B440" s="1171">
        <v>5.97</v>
      </c>
      <c r="C440" s="1171">
        <v>26.69</v>
      </c>
      <c r="D440" s="1171">
        <v>3.3</v>
      </c>
      <c r="E440" s="1178">
        <v>3.3</v>
      </c>
      <c r="F440" s="50"/>
      <c r="G440" s="50"/>
      <c r="H440" s="50"/>
      <c r="I440" s="50"/>
      <c r="J440" s="50"/>
      <c r="K440" s="50"/>
      <c r="L440" s="50"/>
      <c r="M440" s="50"/>
      <c r="N440" s="50"/>
      <c r="O440" s="50"/>
      <c r="P440" s="50"/>
      <c r="Q440" s="50"/>
      <c r="R440" s="50"/>
      <c r="S440" s="50"/>
      <c r="T440" s="50"/>
      <c r="U440" s="50"/>
      <c r="V440" s="50"/>
      <c r="W440" s="50"/>
      <c r="X440" s="50"/>
      <c r="Y440" s="50"/>
      <c r="Z440" s="50"/>
    </row>
    <row r="441" ht="15.0" customHeight="1">
      <c r="A441" s="1174">
        <v>199002.0</v>
      </c>
      <c r="B441" s="1175">
        <v>6.19</v>
      </c>
      <c r="C441" s="1175">
        <v>27.12</v>
      </c>
      <c r="D441" s="1175">
        <v>3.66</v>
      </c>
      <c r="E441" s="1177">
        <v>7.09</v>
      </c>
      <c r="F441" s="50"/>
      <c r="G441" s="50"/>
      <c r="H441" s="50"/>
      <c r="I441" s="50"/>
      <c r="J441" s="50"/>
      <c r="K441" s="50"/>
      <c r="L441" s="50"/>
      <c r="M441" s="50"/>
      <c r="N441" s="50"/>
      <c r="O441" s="50"/>
      <c r="P441" s="50"/>
      <c r="Q441" s="50"/>
      <c r="R441" s="50"/>
      <c r="S441" s="50"/>
      <c r="T441" s="50"/>
      <c r="U441" s="50"/>
      <c r="V441" s="50"/>
      <c r="W441" s="50"/>
      <c r="X441" s="50"/>
      <c r="Y441" s="50"/>
      <c r="Z441" s="50"/>
    </row>
    <row r="442" ht="15.0" customHeight="1">
      <c r="A442" s="1170">
        <v>199003.0</v>
      </c>
      <c r="B442" s="1171">
        <v>6.37</v>
      </c>
      <c r="C442" s="1171">
        <v>27.63</v>
      </c>
      <c r="D442" s="1171">
        <v>2.89</v>
      </c>
      <c r="E442" s="1178">
        <v>10.19</v>
      </c>
      <c r="F442" s="50"/>
      <c r="G442" s="50"/>
      <c r="H442" s="50"/>
      <c r="I442" s="50"/>
      <c r="J442" s="50"/>
      <c r="K442" s="50"/>
      <c r="L442" s="50"/>
      <c r="M442" s="50"/>
      <c r="N442" s="50"/>
      <c r="O442" s="50"/>
      <c r="P442" s="50"/>
      <c r="Q442" s="50"/>
      <c r="R442" s="50"/>
      <c r="S442" s="50"/>
      <c r="T442" s="50"/>
      <c r="U442" s="50"/>
      <c r="V442" s="50"/>
      <c r="W442" s="50"/>
      <c r="X442" s="50"/>
      <c r="Y442" s="50"/>
      <c r="Z442" s="50"/>
    </row>
    <row r="443" ht="15.0" customHeight="1">
      <c r="A443" s="1174">
        <v>199004.0</v>
      </c>
      <c r="B443" s="1175">
        <v>6.55</v>
      </c>
      <c r="C443" s="1175">
        <v>27.98</v>
      </c>
      <c r="D443" s="1175">
        <v>2.81</v>
      </c>
      <c r="E443" s="1177">
        <v>13.29</v>
      </c>
      <c r="F443" s="50"/>
      <c r="G443" s="50"/>
      <c r="H443" s="50"/>
      <c r="I443" s="50"/>
      <c r="J443" s="50"/>
      <c r="K443" s="50"/>
      <c r="L443" s="50"/>
      <c r="M443" s="50"/>
      <c r="N443" s="50"/>
      <c r="O443" s="50"/>
      <c r="P443" s="50"/>
      <c r="Q443" s="50"/>
      <c r="R443" s="50"/>
      <c r="S443" s="50"/>
      <c r="T443" s="50"/>
      <c r="U443" s="50"/>
      <c r="V443" s="50"/>
      <c r="W443" s="50"/>
      <c r="X443" s="50"/>
      <c r="Y443" s="50"/>
      <c r="Z443" s="50"/>
    </row>
    <row r="444" ht="15.0" customHeight="1">
      <c r="A444" s="1170">
        <v>199005.0</v>
      </c>
      <c r="B444" s="1171">
        <v>6.68</v>
      </c>
      <c r="C444" s="1171">
        <v>28.24</v>
      </c>
      <c r="D444" s="1171">
        <v>1.95</v>
      </c>
      <c r="E444" s="1178">
        <v>15.51</v>
      </c>
      <c r="F444" s="50"/>
      <c r="G444" s="50"/>
      <c r="H444" s="50"/>
      <c r="I444" s="50"/>
      <c r="J444" s="50"/>
      <c r="K444" s="50"/>
      <c r="L444" s="50"/>
      <c r="M444" s="50"/>
      <c r="N444" s="50"/>
      <c r="O444" s="50"/>
      <c r="P444" s="50"/>
      <c r="Q444" s="50"/>
      <c r="R444" s="50"/>
      <c r="S444" s="50"/>
      <c r="T444" s="50"/>
      <c r="U444" s="50"/>
      <c r="V444" s="50"/>
      <c r="W444" s="50"/>
      <c r="X444" s="50"/>
      <c r="Y444" s="50"/>
      <c r="Z444" s="50"/>
    </row>
    <row r="445" ht="15.0" customHeight="1">
      <c r="A445" s="1174">
        <v>199006.0</v>
      </c>
      <c r="B445" s="1175">
        <v>6.81</v>
      </c>
      <c r="C445" s="1175">
        <v>28.97</v>
      </c>
      <c r="D445" s="1175">
        <v>1.95</v>
      </c>
      <c r="E445" s="1177">
        <v>17.77</v>
      </c>
      <c r="F445" s="50"/>
      <c r="G445" s="50"/>
      <c r="H445" s="50"/>
      <c r="I445" s="50"/>
      <c r="J445" s="50"/>
      <c r="K445" s="50"/>
      <c r="L445" s="50"/>
      <c r="M445" s="50"/>
      <c r="N445" s="50"/>
      <c r="O445" s="50"/>
      <c r="P445" s="50"/>
      <c r="Q445" s="50"/>
      <c r="R445" s="50"/>
      <c r="S445" s="50"/>
      <c r="T445" s="50"/>
      <c r="U445" s="50"/>
      <c r="V445" s="50"/>
      <c r="W445" s="50"/>
      <c r="X445" s="50"/>
      <c r="Y445" s="50"/>
      <c r="Z445" s="50"/>
    </row>
    <row r="446" ht="15.0" customHeight="1">
      <c r="A446" s="1170">
        <v>199007.0</v>
      </c>
      <c r="B446" s="1171">
        <v>6.9</v>
      </c>
      <c r="C446" s="1171">
        <v>28.72</v>
      </c>
      <c r="D446" s="1171">
        <v>1.35</v>
      </c>
      <c r="E446" s="1178">
        <v>19.36</v>
      </c>
      <c r="F446" s="50"/>
      <c r="G446" s="50"/>
      <c r="H446" s="50"/>
      <c r="I446" s="50"/>
      <c r="J446" s="50"/>
      <c r="K446" s="50"/>
      <c r="L446" s="50"/>
      <c r="M446" s="50"/>
      <c r="N446" s="50"/>
      <c r="O446" s="50"/>
      <c r="P446" s="50"/>
      <c r="Q446" s="50"/>
      <c r="R446" s="50"/>
      <c r="S446" s="50"/>
      <c r="T446" s="50"/>
      <c r="U446" s="50"/>
      <c r="V446" s="50"/>
      <c r="W446" s="50"/>
      <c r="X446" s="50"/>
      <c r="Y446" s="50"/>
      <c r="Z446" s="50"/>
    </row>
    <row r="447" ht="15.0" customHeight="1">
      <c r="A447" s="1174">
        <v>199008.0</v>
      </c>
      <c r="B447" s="1175">
        <v>7.01</v>
      </c>
      <c r="C447" s="1175">
        <v>28.98</v>
      </c>
      <c r="D447" s="1175">
        <v>1.58</v>
      </c>
      <c r="E447" s="1177">
        <v>21.26</v>
      </c>
      <c r="F447" s="50"/>
      <c r="G447" s="50"/>
      <c r="H447" s="50"/>
      <c r="I447" s="50"/>
      <c r="J447" s="50"/>
      <c r="K447" s="50"/>
      <c r="L447" s="50"/>
      <c r="M447" s="50"/>
      <c r="N447" s="50"/>
      <c r="O447" s="50"/>
      <c r="P447" s="50"/>
      <c r="Q447" s="50"/>
      <c r="R447" s="50"/>
      <c r="S447" s="50"/>
      <c r="T447" s="50"/>
      <c r="U447" s="50"/>
      <c r="V447" s="50"/>
      <c r="W447" s="50"/>
      <c r="X447" s="50"/>
      <c r="Y447" s="50"/>
      <c r="Z447" s="50"/>
    </row>
    <row r="448" ht="15.0" customHeight="1">
      <c r="A448" s="1170">
        <v>199009.0</v>
      </c>
      <c r="B448" s="1171">
        <v>7.18</v>
      </c>
      <c r="C448" s="1171">
        <v>30.24</v>
      </c>
      <c r="D448" s="1171">
        <v>2.37</v>
      </c>
      <c r="E448" s="1178">
        <v>24.14</v>
      </c>
      <c r="F448" s="50"/>
      <c r="G448" s="50"/>
      <c r="H448" s="50"/>
      <c r="I448" s="50"/>
      <c r="J448" s="50"/>
      <c r="K448" s="50"/>
      <c r="L448" s="50"/>
      <c r="M448" s="50"/>
      <c r="N448" s="50"/>
      <c r="O448" s="50"/>
      <c r="P448" s="50"/>
      <c r="Q448" s="50"/>
      <c r="R448" s="50"/>
      <c r="S448" s="50"/>
      <c r="T448" s="50"/>
      <c r="U448" s="50"/>
      <c r="V448" s="50"/>
      <c r="W448" s="50"/>
      <c r="X448" s="50"/>
      <c r="Y448" s="50"/>
      <c r="Z448" s="50"/>
    </row>
    <row r="449" ht="15.0" customHeight="1">
      <c r="A449" s="1174">
        <v>199010.0</v>
      </c>
      <c r="B449" s="1175">
        <v>7.31</v>
      </c>
      <c r="C449" s="1175">
        <v>30.65</v>
      </c>
      <c r="D449" s="1175">
        <v>1.92</v>
      </c>
      <c r="E449" s="1177">
        <v>26.54</v>
      </c>
      <c r="F449" s="50"/>
      <c r="G449" s="50"/>
      <c r="H449" s="50"/>
      <c r="I449" s="50"/>
      <c r="J449" s="50"/>
      <c r="K449" s="50"/>
      <c r="L449" s="50"/>
      <c r="M449" s="50"/>
      <c r="N449" s="50"/>
      <c r="O449" s="50"/>
      <c r="P449" s="50"/>
      <c r="Q449" s="50"/>
      <c r="R449" s="50"/>
      <c r="S449" s="50"/>
      <c r="T449" s="50"/>
      <c r="U449" s="50"/>
      <c r="V449" s="50"/>
      <c r="W449" s="50"/>
      <c r="X449" s="50"/>
      <c r="Y449" s="50"/>
      <c r="Z449" s="50"/>
    </row>
    <row r="450" ht="15.0" customHeight="1">
      <c r="A450" s="1170">
        <v>199011.0</v>
      </c>
      <c r="B450" s="1171">
        <v>7.46</v>
      </c>
      <c r="C450" s="1171">
        <v>30.97</v>
      </c>
      <c r="D450" s="1171">
        <v>2.03</v>
      </c>
      <c r="E450" s="1178">
        <v>29.11</v>
      </c>
      <c r="F450" s="50"/>
      <c r="G450" s="50"/>
      <c r="H450" s="50"/>
      <c r="I450" s="50"/>
      <c r="J450" s="50"/>
      <c r="K450" s="50"/>
      <c r="L450" s="50"/>
      <c r="M450" s="50"/>
      <c r="N450" s="50"/>
      <c r="O450" s="50"/>
      <c r="P450" s="50"/>
      <c r="Q450" s="50"/>
      <c r="R450" s="50"/>
      <c r="S450" s="50"/>
      <c r="T450" s="50"/>
      <c r="U450" s="50"/>
      <c r="V450" s="50"/>
      <c r="W450" s="50"/>
      <c r="X450" s="50"/>
      <c r="Y450" s="50"/>
      <c r="Z450" s="50"/>
    </row>
    <row r="451" ht="15.0" customHeight="1">
      <c r="A451" s="1174">
        <v>199012.0</v>
      </c>
      <c r="B451" s="1175">
        <v>7.65</v>
      </c>
      <c r="C451" s="1175">
        <v>32.36</v>
      </c>
      <c r="D451" s="1175">
        <v>2.52</v>
      </c>
      <c r="E451" s="1177">
        <v>32.36</v>
      </c>
      <c r="F451" s="50"/>
      <c r="G451" s="50"/>
      <c r="H451" s="50"/>
      <c r="I451" s="50"/>
      <c r="J451" s="50"/>
      <c r="K451" s="50"/>
      <c r="L451" s="50"/>
      <c r="M451" s="50"/>
      <c r="N451" s="50"/>
      <c r="O451" s="50"/>
      <c r="P451" s="50"/>
      <c r="Q451" s="50"/>
      <c r="R451" s="50"/>
      <c r="S451" s="50"/>
      <c r="T451" s="50"/>
      <c r="U451" s="50"/>
      <c r="V451" s="50"/>
      <c r="W451" s="50"/>
      <c r="X451" s="50"/>
      <c r="Y451" s="50"/>
      <c r="Z451" s="50"/>
    </row>
    <row r="452" ht="15.0" customHeight="1">
      <c r="A452" s="1170">
        <v>199101.0</v>
      </c>
      <c r="B452" s="1171">
        <v>7.88</v>
      </c>
      <c r="C452" s="1171">
        <v>31.98</v>
      </c>
      <c r="D452" s="1171">
        <v>3.0</v>
      </c>
      <c r="E452" s="1178">
        <v>3.0</v>
      </c>
      <c r="F452" s="50"/>
      <c r="G452" s="50"/>
      <c r="H452" s="50"/>
      <c r="I452" s="50"/>
      <c r="J452" s="50"/>
      <c r="K452" s="50"/>
      <c r="L452" s="50"/>
      <c r="M452" s="50"/>
      <c r="N452" s="50"/>
      <c r="O452" s="50"/>
      <c r="P452" s="50"/>
      <c r="Q452" s="50"/>
      <c r="R452" s="50"/>
      <c r="S452" s="50"/>
      <c r="T452" s="50"/>
      <c r="U452" s="50"/>
      <c r="V452" s="50"/>
      <c r="W452" s="50"/>
      <c r="X452" s="50"/>
      <c r="Y452" s="50"/>
      <c r="Z452" s="50"/>
    </row>
    <row r="453" ht="15.0" customHeight="1">
      <c r="A453" s="1174">
        <v>199102.0</v>
      </c>
      <c r="B453" s="1175">
        <v>8.15</v>
      </c>
      <c r="C453" s="1175">
        <v>31.65</v>
      </c>
      <c r="D453" s="1175">
        <v>3.41</v>
      </c>
      <c r="E453" s="1177">
        <v>6.51</v>
      </c>
      <c r="F453" s="50"/>
      <c r="G453" s="50"/>
      <c r="H453" s="50"/>
      <c r="I453" s="50"/>
      <c r="J453" s="50"/>
      <c r="K453" s="50"/>
      <c r="L453" s="50"/>
      <c r="M453" s="50"/>
      <c r="N453" s="50"/>
      <c r="O453" s="50"/>
      <c r="P453" s="50"/>
      <c r="Q453" s="50"/>
      <c r="R453" s="50"/>
      <c r="S453" s="50"/>
      <c r="T453" s="50"/>
      <c r="U453" s="50"/>
      <c r="V453" s="50"/>
      <c r="W453" s="50"/>
      <c r="X453" s="50"/>
      <c r="Y453" s="50"/>
      <c r="Z453" s="50"/>
    </row>
    <row r="454" ht="15.0" customHeight="1">
      <c r="A454" s="1170">
        <v>199103.0</v>
      </c>
      <c r="B454" s="1171">
        <v>8.36</v>
      </c>
      <c r="C454" s="1171">
        <v>31.18</v>
      </c>
      <c r="D454" s="1171">
        <v>2.52</v>
      </c>
      <c r="E454" s="1178">
        <v>9.21</v>
      </c>
      <c r="F454" s="50"/>
      <c r="G454" s="50"/>
      <c r="H454" s="50"/>
      <c r="I454" s="50"/>
      <c r="J454" s="50"/>
      <c r="K454" s="50"/>
      <c r="L454" s="50"/>
      <c r="M454" s="50"/>
      <c r="N454" s="50"/>
      <c r="O454" s="50"/>
      <c r="P454" s="50"/>
      <c r="Q454" s="50"/>
      <c r="R454" s="50"/>
      <c r="S454" s="50"/>
      <c r="T454" s="50"/>
      <c r="U454" s="50"/>
      <c r="V454" s="50"/>
      <c r="W454" s="50"/>
      <c r="X454" s="50"/>
      <c r="Y454" s="50"/>
      <c r="Z454" s="50"/>
    </row>
    <row r="455" ht="15.0" customHeight="1">
      <c r="A455" s="1174">
        <v>199104.0</v>
      </c>
      <c r="B455" s="1175">
        <v>8.59</v>
      </c>
      <c r="C455" s="1175">
        <v>31.16</v>
      </c>
      <c r="D455" s="1175">
        <v>2.8</v>
      </c>
      <c r="E455" s="1177">
        <v>12.27</v>
      </c>
      <c r="F455" s="50"/>
      <c r="G455" s="50"/>
      <c r="H455" s="50"/>
      <c r="I455" s="50"/>
      <c r="J455" s="50"/>
      <c r="K455" s="50"/>
      <c r="L455" s="50"/>
      <c r="M455" s="50"/>
      <c r="N455" s="50"/>
      <c r="O455" s="50"/>
      <c r="P455" s="50"/>
      <c r="Q455" s="50"/>
      <c r="R455" s="50"/>
      <c r="S455" s="50"/>
      <c r="T455" s="50"/>
      <c r="U455" s="50"/>
      <c r="V455" s="50"/>
      <c r="W455" s="50"/>
      <c r="X455" s="50"/>
      <c r="Y455" s="50"/>
      <c r="Z455" s="50"/>
    </row>
    <row r="456" ht="15.0" customHeight="1">
      <c r="A456" s="1170">
        <v>199105.0</v>
      </c>
      <c r="B456" s="1171">
        <v>8.78</v>
      </c>
      <c r="C456" s="1171">
        <v>31.49</v>
      </c>
      <c r="D456" s="1171">
        <v>2.2</v>
      </c>
      <c r="E456" s="1178">
        <v>14.74</v>
      </c>
      <c r="F456" s="50"/>
      <c r="G456" s="50"/>
      <c r="H456" s="50"/>
      <c r="I456" s="50"/>
      <c r="J456" s="50"/>
      <c r="K456" s="50"/>
      <c r="L456" s="50"/>
      <c r="M456" s="50"/>
      <c r="N456" s="50"/>
      <c r="O456" s="50"/>
      <c r="P456" s="50"/>
      <c r="Q456" s="50"/>
      <c r="R456" s="50"/>
      <c r="S456" s="50"/>
      <c r="T456" s="50"/>
      <c r="U456" s="50"/>
      <c r="V456" s="50"/>
      <c r="W456" s="50"/>
      <c r="X456" s="50"/>
      <c r="Y456" s="50"/>
      <c r="Z456" s="50"/>
    </row>
    <row r="457" ht="15.0" customHeight="1">
      <c r="A457" s="1174">
        <v>199106.0</v>
      </c>
      <c r="B457" s="1175">
        <v>8.92</v>
      </c>
      <c r="C457" s="1175">
        <v>31.0</v>
      </c>
      <c r="D457" s="1175">
        <v>1.58</v>
      </c>
      <c r="E457" s="1177">
        <v>16.56</v>
      </c>
      <c r="F457" s="50"/>
      <c r="G457" s="50"/>
      <c r="H457" s="50"/>
      <c r="I457" s="50"/>
      <c r="J457" s="50"/>
      <c r="K457" s="50"/>
      <c r="L457" s="50"/>
      <c r="M457" s="50"/>
      <c r="N457" s="50"/>
      <c r="O457" s="50"/>
      <c r="P457" s="50"/>
      <c r="Q457" s="50"/>
      <c r="R457" s="50"/>
      <c r="S457" s="50"/>
      <c r="T457" s="50"/>
      <c r="U457" s="50"/>
      <c r="V457" s="50"/>
      <c r="W457" s="50"/>
      <c r="X457" s="50"/>
      <c r="Y457" s="50"/>
      <c r="Z457" s="50"/>
    </row>
    <row r="458" ht="15.0" customHeight="1">
      <c r="A458" s="1170">
        <v>199107.0</v>
      </c>
      <c r="B458" s="1171">
        <v>9.08</v>
      </c>
      <c r="C458" s="1171">
        <v>31.6</v>
      </c>
      <c r="D458" s="1171">
        <v>1.81</v>
      </c>
      <c r="E458" s="1178">
        <v>18.68</v>
      </c>
      <c r="F458" s="50"/>
      <c r="G458" s="50"/>
      <c r="H458" s="50"/>
      <c r="I458" s="50"/>
      <c r="J458" s="50"/>
      <c r="K458" s="50"/>
      <c r="L458" s="50"/>
      <c r="M458" s="50"/>
      <c r="N458" s="50"/>
      <c r="O458" s="50"/>
      <c r="P458" s="50"/>
      <c r="Q458" s="50"/>
      <c r="R458" s="50"/>
      <c r="S458" s="50"/>
      <c r="T458" s="50"/>
      <c r="U458" s="50"/>
      <c r="V458" s="50"/>
      <c r="W458" s="50"/>
      <c r="X458" s="50"/>
      <c r="Y458" s="50"/>
      <c r="Z458" s="50"/>
    </row>
    <row r="459" ht="15.0" customHeight="1">
      <c r="A459" s="1174">
        <v>199108.0</v>
      </c>
      <c r="B459" s="1175">
        <v>9.2</v>
      </c>
      <c r="C459" s="1175">
        <v>31.2</v>
      </c>
      <c r="D459" s="1175">
        <v>1.27</v>
      </c>
      <c r="E459" s="1177">
        <v>20.19</v>
      </c>
      <c r="F459" s="50"/>
      <c r="G459" s="50"/>
      <c r="H459" s="50"/>
      <c r="I459" s="50"/>
      <c r="J459" s="50"/>
      <c r="K459" s="50"/>
      <c r="L459" s="50"/>
      <c r="M459" s="50"/>
      <c r="N459" s="50"/>
      <c r="O459" s="50"/>
      <c r="P459" s="50"/>
      <c r="Q459" s="50"/>
      <c r="R459" s="50"/>
      <c r="S459" s="50"/>
      <c r="T459" s="50"/>
      <c r="U459" s="50"/>
      <c r="V459" s="50"/>
      <c r="W459" s="50"/>
      <c r="X459" s="50"/>
      <c r="Y459" s="50"/>
      <c r="Z459" s="50"/>
    </row>
    <row r="460" ht="15.0" customHeight="1">
      <c r="A460" s="1170">
        <v>199109.0</v>
      </c>
      <c r="B460" s="1171">
        <v>9.33</v>
      </c>
      <c r="C460" s="1171">
        <v>30.01</v>
      </c>
      <c r="D460" s="1171">
        <v>1.45</v>
      </c>
      <c r="E460" s="1178">
        <v>21.94</v>
      </c>
      <c r="F460" s="50"/>
      <c r="G460" s="50"/>
      <c r="H460" s="50"/>
      <c r="I460" s="50"/>
      <c r="J460" s="50"/>
      <c r="K460" s="50"/>
      <c r="L460" s="50"/>
      <c r="M460" s="50"/>
      <c r="N460" s="50"/>
      <c r="O460" s="50"/>
      <c r="P460" s="50"/>
      <c r="Q460" s="50"/>
      <c r="R460" s="50"/>
      <c r="S460" s="50"/>
      <c r="T460" s="50"/>
      <c r="U460" s="50"/>
      <c r="V460" s="50"/>
      <c r="W460" s="50"/>
      <c r="X460" s="50"/>
      <c r="Y460" s="50"/>
      <c r="Z460" s="50"/>
    </row>
    <row r="461" ht="15.0" customHeight="1">
      <c r="A461" s="1174">
        <v>199110.0</v>
      </c>
      <c r="B461" s="1175">
        <v>9.45</v>
      </c>
      <c r="C461" s="1175">
        <v>29.25</v>
      </c>
      <c r="D461" s="1175">
        <v>1.32</v>
      </c>
      <c r="E461" s="1177">
        <v>23.56</v>
      </c>
      <c r="F461" s="50"/>
      <c r="G461" s="50"/>
      <c r="H461" s="50"/>
      <c r="I461" s="50"/>
      <c r="J461" s="50"/>
      <c r="K461" s="50"/>
      <c r="L461" s="50"/>
      <c r="M461" s="50"/>
      <c r="N461" s="50"/>
      <c r="O461" s="50"/>
      <c r="P461" s="50"/>
      <c r="Q461" s="50"/>
      <c r="R461" s="50"/>
      <c r="S461" s="50"/>
      <c r="T461" s="50"/>
      <c r="U461" s="50"/>
      <c r="V461" s="50"/>
      <c r="W461" s="50"/>
      <c r="X461" s="50"/>
      <c r="Y461" s="50"/>
      <c r="Z461" s="50"/>
    </row>
    <row r="462" ht="15.0" customHeight="1">
      <c r="A462" s="1170">
        <v>199111.0</v>
      </c>
      <c r="B462" s="1171">
        <v>9.57</v>
      </c>
      <c r="C462" s="1171">
        <v>28.22</v>
      </c>
      <c r="D462" s="1171">
        <v>1.22</v>
      </c>
      <c r="E462" s="1178">
        <v>25.06</v>
      </c>
      <c r="F462" s="50"/>
      <c r="G462" s="50"/>
      <c r="H462" s="50"/>
      <c r="I462" s="50"/>
      <c r="J462" s="50"/>
      <c r="K462" s="50"/>
      <c r="L462" s="50"/>
      <c r="M462" s="50"/>
      <c r="N462" s="50"/>
      <c r="O462" s="50"/>
      <c r="P462" s="50"/>
      <c r="Q462" s="50"/>
      <c r="R462" s="50"/>
      <c r="S462" s="50"/>
      <c r="T462" s="50"/>
      <c r="U462" s="50"/>
      <c r="V462" s="50"/>
      <c r="W462" s="50"/>
      <c r="X462" s="50"/>
      <c r="Y462" s="50"/>
      <c r="Z462" s="50"/>
    </row>
    <row r="463" ht="15.0" customHeight="1">
      <c r="A463" s="1174">
        <v>199112.0</v>
      </c>
      <c r="B463" s="1175">
        <v>9.7</v>
      </c>
      <c r="C463" s="1175">
        <v>26.82</v>
      </c>
      <c r="D463" s="1175">
        <v>1.4</v>
      </c>
      <c r="E463" s="1177">
        <v>26.82</v>
      </c>
      <c r="F463" s="50"/>
      <c r="G463" s="50"/>
      <c r="H463" s="50"/>
      <c r="I463" s="50"/>
      <c r="J463" s="50"/>
      <c r="K463" s="50"/>
      <c r="L463" s="50"/>
      <c r="M463" s="50"/>
      <c r="N463" s="50"/>
      <c r="O463" s="50"/>
      <c r="P463" s="50"/>
      <c r="Q463" s="50"/>
      <c r="R463" s="50"/>
      <c r="S463" s="50"/>
      <c r="T463" s="50"/>
      <c r="U463" s="50"/>
      <c r="V463" s="50"/>
      <c r="W463" s="50"/>
      <c r="X463" s="50"/>
      <c r="Y463" s="50"/>
      <c r="Z463" s="50"/>
    </row>
    <row r="464" ht="15.0" customHeight="1">
      <c r="A464" s="1170">
        <v>199201.0</v>
      </c>
      <c r="B464" s="1171">
        <v>10.04</v>
      </c>
      <c r="C464" s="1171">
        <v>27.43</v>
      </c>
      <c r="D464" s="1171">
        <v>3.49</v>
      </c>
      <c r="E464" s="1178">
        <v>3.49</v>
      </c>
      <c r="F464" s="50"/>
      <c r="G464" s="50"/>
      <c r="H464" s="50"/>
      <c r="I464" s="50"/>
      <c r="J464" s="50"/>
      <c r="K464" s="50"/>
      <c r="L464" s="50"/>
      <c r="M464" s="50"/>
      <c r="N464" s="50"/>
      <c r="O464" s="50"/>
      <c r="P464" s="50"/>
      <c r="Q464" s="50"/>
      <c r="R464" s="50"/>
      <c r="S464" s="50"/>
      <c r="T464" s="50"/>
      <c r="U464" s="50"/>
      <c r="V464" s="50"/>
      <c r="W464" s="50"/>
      <c r="X464" s="50"/>
      <c r="Y464" s="50"/>
      <c r="Z464" s="50"/>
    </row>
    <row r="465" ht="15.0" customHeight="1">
      <c r="A465" s="1174">
        <v>199202.0</v>
      </c>
      <c r="B465" s="1175">
        <v>10.38</v>
      </c>
      <c r="C465" s="1175">
        <v>27.35</v>
      </c>
      <c r="D465" s="1175">
        <v>3.34</v>
      </c>
      <c r="E465" s="1177">
        <v>6.96</v>
      </c>
      <c r="F465" s="50"/>
      <c r="G465" s="50"/>
      <c r="H465" s="50"/>
      <c r="I465" s="50"/>
      <c r="J465" s="50"/>
      <c r="K465" s="50"/>
      <c r="L465" s="50"/>
      <c r="M465" s="50"/>
      <c r="N465" s="50"/>
      <c r="O465" s="50"/>
      <c r="P465" s="50"/>
      <c r="Q465" s="50"/>
      <c r="R465" s="50"/>
      <c r="S465" s="50"/>
      <c r="T465" s="50"/>
      <c r="U465" s="50"/>
      <c r="V465" s="50"/>
      <c r="W465" s="50"/>
      <c r="X465" s="50"/>
      <c r="Y465" s="50"/>
      <c r="Z465" s="50"/>
    </row>
    <row r="466" ht="15.0" customHeight="1">
      <c r="A466" s="1170">
        <v>199203.0</v>
      </c>
      <c r="B466" s="1171">
        <v>10.62</v>
      </c>
      <c r="C466" s="1171">
        <v>27.08</v>
      </c>
      <c r="D466" s="1171">
        <v>2.31</v>
      </c>
      <c r="E466" s="1178">
        <v>9.43</v>
      </c>
      <c r="F466" s="50"/>
      <c r="G466" s="50"/>
      <c r="H466" s="50"/>
      <c r="I466" s="50"/>
      <c r="J466" s="50"/>
      <c r="K466" s="50"/>
      <c r="L466" s="50"/>
      <c r="M466" s="50"/>
      <c r="N466" s="50"/>
      <c r="O466" s="50"/>
      <c r="P466" s="50"/>
      <c r="Q466" s="50"/>
      <c r="R466" s="50"/>
      <c r="S466" s="50"/>
      <c r="T466" s="50"/>
      <c r="U466" s="50"/>
      <c r="V466" s="50"/>
      <c r="W466" s="50"/>
      <c r="X466" s="50"/>
      <c r="Y466" s="50"/>
      <c r="Z466" s="50"/>
    </row>
    <row r="467" ht="15.0" customHeight="1">
      <c r="A467" s="1174">
        <v>199204.0</v>
      </c>
      <c r="B467" s="1175">
        <v>10.92</v>
      </c>
      <c r="C467" s="1175">
        <v>27.15</v>
      </c>
      <c r="D467" s="1175">
        <v>2.85</v>
      </c>
      <c r="E467" s="1177">
        <v>12.56</v>
      </c>
      <c r="F467" s="50"/>
      <c r="G467" s="50"/>
      <c r="H467" s="50"/>
      <c r="I467" s="50"/>
      <c r="J467" s="50"/>
      <c r="K467" s="50"/>
      <c r="L467" s="50"/>
      <c r="M467" s="50"/>
      <c r="N467" s="50"/>
      <c r="O467" s="50"/>
      <c r="P467" s="50"/>
      <c r="Q467" s="50"/>
      <c r="R467" s="50"/>
      <c r="S467" s="50"/>
      <c r="T467" s="50"/>
      <c r="U467" s="50"/>
      <c r="V467" s="50"/>
      <c r="W467" s="50"/>
      <c r="X467" s="50"/>
      <c r="Y467" s="50"/>
      <c r="Z467" s="50"/>
    </row>
    <row r="468" ht="15.0" customHeight="1">
      <c r="A468" s="1170">
        <v>199205.0</v>
      </c>
      <c r="B468" s="1171">
        <v>11.18</v>
      </c>
      <c r="C468" s="1171">
        <v>27.3</v>
      </c>
      <c r="D468" s="1171">
        <v>2.32</v>
      </c>
      <c r="E468" s="1178">
        <v>15.18</v>
      </c>
      <c r="F468" s="50"/>
      <c r="G468" s="50"/>
      <c r="H468" s="50"/>
      <c r="I468" s="50"/>
      <c r="J468" s="50"/>
      <c r="K468" s="50"/>
      <c r="L468" s="50"/>
      <c r="M468" s="50"/>
      <c r="N468" s="50"/>
      <c r="O468" s="50"/>
      <c r="P468" s="50"/>
      <c r="Q468" s="50"/>
      <c r="R468" s="50"/>
      <c r="S468" s="50"/>
      <c r="T468" s="50"/>
      <c r="U468" s="50"/>
      <c r="V468" s="50"/>
      <c r="W468" s="50"/>
      <c r="X468" s="50"/>
      <c r="Y468" s="50"/>
      <c r="Z468" s="50"/>
    </row>
    <row r="469" ht="15.0" customHeight="1">
      <c r="A469" s="1174">
        <v>199206.0</v>
      </c>
      <c r="B469" s="1175">
        <v>11.43</v>
      </c>
      <c r="C469" s="1175">
        <v>28.13</v>
      </c>
      <c r="D469" s="1175">
        <v>2.24</v>
      </c>
      <c r="E469" s="1177">
        <v>17.76</v>
      </c>
      <c r="F469" s="50"/>
      <c r="G469" s="50"/>
      <c r="H469" s="50"/>
      <c r="I469" s="50"/>
      <c r="J469" s="50"/>
      <c r="K469" s="50"/>
      <c r="L469" s="50"/>
      <c r="M469" s="50"/>
      <c r="N469" s="50"/>
      <c r="O469" s="50"/>
      <c r="P469" s="50"/>
      <c r="Q469" s="50"/>
      <c r="R469" s="50"/>
      <c r="S469" s="50"/>
      <c r="T469" s="50"/>
      <c r="U469" s="50"/>
      <c r="V469" s="50"/>
      <c r="W469" s="50"/>
      <c r="X469" s="50"/>
      <c r="Y469" s="50"/>
      <c r="Z469" s="50"/>
    </row>
    <row r="470" ht="15.0" customHeight="1">
      <c r="A470" s="1170">
        <v>199207.0</v>
      </c>
      <c r="B470" s="1171">
        <v>11.66</v>
      </c>
      <c r="C470" s="1171">
        <v>28.36</v>
      </c>
      <c r="D470" s="1171">
        <v>1.99</v>
      </c>
      <c r="E470" s="1178">
        <v>20.12</v>
      </c>
      <c r="F470" s="50"/>
      <c r="G470" s="50"/>
      <c r="H470" s="50"/>
      <c r="I470" s="50"/>
      <c r="J470" s="50"/>
      <c r="K470" s="50"/>
      <c r="L470" s="50"/>
      <c r="M470" s="50"/>
      <c r="N470" s="50"/>
      <c r="O470" s="50"/>
      <c r="P470" s="50"/>
      <c r="Q470" s="50"/>
      <c r="R470" s="50"/>
      <c r="S470" s="50"/>
      <c r="T470" s="50"/>
      <c r="U470" s="50"/>
      <c r="V470" s="50"/>
      <c r="W470" s="50"/>
      <c r="X470" s="50"/>
      <c r="Y470" s="50"/>
      <c r="Z470" s="50"/>
    </row>
    <row r="471" ht="15.0" customHeight="1">
      <c r="A471" s="1174">
        <v>199208.0</v>
      </c>
      <c r="B471" s="1175">
        <v>11.74</v>
      </c>
      <c r="C471" s="1175">
        <v>27.7</v>
      </c>
      <c r="D471" s="1175">
        <v>0.75</v>
      </c>
      <c r="E471" s="1177">
        <v>21.02</v>
      </c>
      <c r="F471" s="50"/>
      <c r="G471" s="50"/>
      <c r="H471" s="50"/>
      <c r="I471" s="50"/>
      <c r="J471" s="50"/>
      <c r="K471" s="50"/>
      <c r="L471" s="50"/>
      <c r="M471" s="50"/>
      <c r="N471" s="50"/>
      <c r="O471" s="50"/>
      <c r="P471" s="50"/>
      <c r="Q471" s="50"/>
      <c r="R471" s="50"/>
      <c r="S471" s="50"/>
      <c r="T471" s="50"/>
      <c r="U471" s="50"/>
      <c r="V471" s="50"/>
      <c r="W471" s="50"/>
      <c r="X471" s="50"/>
      <c r="Y471" s="50"/>
      <c r="Z471" s="50"/>
    </row>
    <row r="472" ht="15.0" customHeight="1">
      <c r="A472" s="1170">
        <v>199209.0</v>
      </c>
      <c r="B472" s="1171">
        <v>11.84</v>
      </c>
      <c r="C472" s="1171">
        <v>26.92</v>
      </c>
      <c r="D472" s="1171">
        <v>0.83</v>
      </c>
      <c r="E472" s="1178">
        <v>22.03</v>
      </c>
      <c r="F472" s="50"/>
      <c r="G472" s="50"/>
      <c r="H472" s="50"/>
      <c r="I472" s="50"/>
      <c r="J472" s="50"/>
      <c r="K472" s="50"/>
      <c r="L472" s="50"/>
      <c r="M472" s="50"/>
      <c r="N472" s="50"/>
      <c r="O472" s="50"/>
      <c r="P472" s="50"/>
      <c r="Q472" s="50"/>
      <c r="R472" s="50"/>
      <c r="S472" s="50"/>
      <c r="T472" s="50"/>
      <c r="U472" s="50"/>
      <c r="V472" s="50"/>
      <c r="W472" s="50"/>
      <c r="X472" s="50"/>
      <c r="Y472" s="50"/>
      <c r="Z472" s="50"/>
    </row>
    <row r="473" ht="15.0" customHeight="1">
      <c r="A473" s="1174">
        <v>199210.0</v>
      </c>
      <c r="B473" s="1175">
        <v>11.94</v>
      </c>
      <c r="C473" s="1175">
        <v>26.32</v>
      </c>
      <c r="D473" s="1175">
        <v>0.85</v>
      </c>
      <c r="E473" s="1177">
        <v>23.07</v>
      </c>
      <c r="F473" s="50"/>
      <c r="G473" s="50"/>
      <c r="H473" s="50"/>
      <c r="I473" s="50"/>
      <c r="J473" s="50"/>
      <c r="K473" s="50"/>
      <c r="L473" s="50"/>
      <c r="M473" s="50"/>
      <c r="N473" s="50"/>
      <c r="O473" s="50"/>
      <c r="P473" s="50"/>
      <c r="Q473" s="50"/>
      <c r="R473" s="50"/>
      <c r="S473" s="50"/>
      <c r="T473" s="50"/>
      <c r="U473" s="50"/>
      <c r="V473" s="50"/>
      <c r="W473" s="50"/>
      <c r="X473" s="50"/>
      <c r="Y473" s="50"/>
      <c r="Z473" s="50"/>
    </row>
    <row r="474" ht="15.0" customHeight="1">
      <c r="A474" s="1170">
        <v>199211.0</v>
      </c>
      <c r="B474" s="1171">
        <v>12.03</v>
      </c>
      <c r="C474" s="1171">
        <v>25.7</v>
      </c>
      <c r="D474" s="1171">
        <v>0.72</v>
      </c>
      <c r="E474" s="1178">
        <v>23.96</v>
      </c>
      <c r="F474" s="50"/>
      <c r="G474" s="50"/>
      <c r="H474" s="50"/>
      <c r="I474" s="50"/>
      <c r="J474" s="50"/>
      <c r="K474" s="50"/>
      <c r="L474" s="50"/>
      <c r="M474" s="50"/>
      <c r="N474" s="50"/>
      <c r="O474" s="50"/>
      <c r="P474" s="50"/>
      <c r="Q474" s="50"/>
      <c r="R474" s="50"/>
      <c r="S474" s="50"/>
      <c r="T474" s="50"/>
      <c r="U474" s="50"/>
      <c r="V474" s="50"/>
      <c r="W474" s="50"/>
      <c r="X474" s="50"/>
      <c r="Y474" s="50"/>
      <c r="Z474" s="50"/>
    </row>
    <row r="475" ht="15.0" customHeight="1">
      <c r="A475" s="1174">
        <v>199212.0</v>
      </c>
      <c r="B475" s="1175">
        <v>12.14</v>
      </c>
      <c r="C475" s="1175">
        <v>25.13</v>
      </c>
      <c r="D475" s="1175">
        <v>0.94</v>
      </c>
      <c r="E475" s="1177">
        <v>25.13</v>
      </c>
      <c r="F475" s="50"/>
      <c r="G475" s="50"/>
      <c r="H475" s="50"/>
      <c r="I475" s="50"/>
      <c r="J475" s="50"/>
      <c r="K475" s="50"/>
      <c r="L475" s="50"/>
      <c r="M475" s="50"/>
      <c r="N475" s="50"/>
      <c r="O475" s="50"/>
      <c r="P475" s="50"/>
      <c r="Q475" s="50"/>
      <c r="R475" s="50"/>
      <c r="S475" s="50"/>
      <c r="T475" s="50"/>
      <c r="U475" s="50"/>
      <c r="V475" s="50"/>
      <c r="W475" s="50"/>
      <c r="X475" s="50"/>
      <c r="Y475" s="50"/>
      <c r="Z475" s="50"/>
    </row>
    <row r="476" ht="15.0" customHeight="1">
      <c r="A476" s="1170">
        <v>199301.0</v>
      </c>
      <c r="B476" s="1171">
        <v>12.54</v>
      </c>
      <c r="C476" s="1171">
        <v>24.82</v>
      </c>
      <c r="D476" s="1171">
        <v>3.24</v>
      </c>
      <c r="E476" s="1178">
        <v>3.24</v>
      </c>
      <c r="F476" s="50"/>
      <c r="G476" s="50"/>
      <c r="H476" s="50"/>
      <c r="I476" s="50"/>
      <c r="J476" s="50"/>
      <c r="K476" s="50"/>
      <c r="L476" s="50"/>
      <c r="M476" s="50"/>
      <c r="N476" s="50"/>
      <c r="O476" s="50"/>
      <c r="P476" s="50"/>
      <c r="Q476" s="50"/>
      <c r="R476" s="50"/>
      <c r="S476" s="50"/>
      <c r="T476" s="50"/>
      <c r="U476" s="50"/>
      <c r="V476" s="50"/>
      <c r="W476" s="50"/>
      <c r="X476" s="50"/>
      <c r="Y476" s="50"/>
      <c r="Z476" s="50"/>
    </row>
    <row r="477" ht="15.0" customHeight="1">
      <c r="A477" s="1174">
        <v>199302.0</v>
      </c>
      <c r="B477" s="1175">
        <v>12.94</v>
      </c>
      <c r="C477" s="1175">
        <v>24.71</v>
      </c>
      <c r="D477" s="1175">
        <v>3.25</v>
      </c>
      <c r="E477" s="1177">
        <v>6.6</v>
      </c>
      <c r="F477" s="50"/>
      <c r="G477" s="50"/>
      <c r="H477" s="50"/>
      <c r="I477" s="50"/>
      <c r="J477" s="50"/>
      <c r="K477" s="50"/>
      <c r="L477" s="50"/>
      <c r="M477" s="50"/>
      <c r="N477" s="50"/>
      <c r="O477" s="50"/>
      <c r="P477" s="50"/>
      <c r="Q477" s="50"/>
      <c r="R477" s="50"/>
      <c r="S477" s="50"/>
      <c r="T477" s="50"/>
      <c r="U477" s="50"/>
      <c r="V477" s="50"/>
      <c r="W477" s="50"/>
      <c r="X477" s="50"/>
      <c r="Y477" s="50"/>
      <c r="Z477" s="50"/>
    </row>
    <row r="478" ht="15.0" customHeight="1">
      <c r="A478" s="1170">
        <v>199303.0</v>
      </c>
      <c r="B478" s="1171">
        <v>13.19</v>
      </c>
      <c r="C478" s="1171">
        <v>24.18</v>
      </c>
      <c r="D478" s="1171">
        <v>1.87</v>
      </c>
      <c r="E478" s="1178">
        <v>8.6</v>
      </c>
      <c r="F478" s="50"/>
      <c r="G478" s="50"/>
      <c r="H478" s="50"/>
      <c r="I478" s="50"/>
      <c r="J478" s="50"/>
      <c r="K478" s="50"/>
      <c r="L478" s="50"/>
      <c r="M478" s="50"/>
      <c r="N478" s="50"/>
      <c r="O478" s="50"/>
      <c r="P478" s="50"/>
      <c r="Q478" s="50"/>
      <c r="R478" s="50"/>
      <c r="S478" s="50"/>
      <c r="T478" s="50"/>
      <c r="U478" s="50"/>
      <c r="V478" s="50"/>
      <c r="W478" s="50"/>
      <c r="X478" s="50"/>
      <c r="Y478" s="50"/>
      <c r="Z478" s="50"/>
    </row>
    <row r="479" ht="15.0" customHeight="1">
      <c r="A479" s="1174">
        <v>199304.0</v>
      </c>
      <c r="B479" s="1175">
        <v>13.44</v>
      </c>
      <c r="C479" s="1175">
        <v>23.08</v>
      </c>
      <c r="D479" s="1175">
        <v>1.94</v>
      </c>
      <c r="E479" s="1177">
        <v>10.71</v>
      </c>
      <c r="F479" s="50"/>
      <c r="G479" s="50"/>
      <c r="H479" s="50"/>
      <c r="I479" s="50"/>
      <c r="J479" s="50"/>
      <c r="K479" s="50"/>
      <c r="L479" s="50"/>
      <c r="M479" s="50"/>
      <c r="N479" s="50"/>
      <c r="O479" s="50"/>
      <c r="P479" s="50"/>
      <c r="Q479" s="50"/>
      <c r="R479" s="50"/>
      <c r="S479" s="50"/>
      <c r="T479" s="50"/>
      <c r="U479" s="50"/>
      <c r="V479" s="50"/>
      <c r="W479" s="50"/>
      <c r="X479" s="50"/>
      <c r="Y479" s="50"/>
      <c r="Z479" s="50"/>
    </row>
    <row r="480" ht="15.0" customHeight="1">
      <c r="A480" s="1170">
        <v>199305.0</v>
      </c>
      <c r="B480" s="1171">
        <v>13.66</v>
      </c>
      <c r="C480" s="1171">
        <v>22.21</v>
      </c>
      <c r="D480" s="1171">
        <v>1.6</v>
      </c>
      <c r="E480" s="1178">
        <v>12.49</v>
      </c>
      <c r="F480" s="50"/>
      <c r="G480" s="50"/>
      <c r="H480" s="50"/>
      <c r="I480" s="50"/>
      <c r="J480" s="50"/>
      <c r="K480" s="50"/>
      <c r="L480" s="50"/>
      <c r="M480" s="50"/>
      <c r="N480" s="50"/>
      <c r="O480" s="50"/>
      <c r="P480" s="50"/>
      <c r="Q480" s="50"/>
      <c r="R480" s="50"/>
      <c r="S480" s="50"/>
      <c r="T480" s="50"/>
      <c r="U480" s="50"/>
      <c r="V480" s="50"/>
      <c r="W480" s="50"/>
      <c r="X480" s="50"/>
      <c r="Y480" s="50"/>
      <c r="Z480" s="50"/>
    </row>
    <row r="481" ht="15.0" customHeight="1">
      <c r="A481" s="1174">
        <v>199306.0</v>
      </c>
      <c r="B481" s="1175">
        <v>13.87</v>
      </c>
      <c r="C481" s="1175">
        <v>21.38</v>
      </c>
      <c r="D481" s="1175">
        <v>1.54</v>
      </c>
      <c r="E481" s="1177">
        <v>14.23</v>
      </c>
      <c r="F481" s="50"/>
      <c r="G481" s="50"/>
      <c r="H481" s="50"/>
      <c r="I481" s="50"/>
      <c r="J481" s="50"/>
      <c r="K481" s="50"/>
      <c r="L481" s="50"/>
      <c r="M481" s="50"/>
      <c r="N481" s="50"/>
      <c r="O481" s="50"/>
      <c r="P481" s="50"/>
      <c r="Q481" s="50"/>
      <c r="R481" s="50"/>
      <c r="S481" s="50"/>
      <c r="T481" s="50"/>
      <c r="U481" s="50"/>
      <c r="V481" s="50"/>
      <c r="W481" s="50"/>
      <c r="X481" s="50"/>
      <c r="Y481" s="50"/>
      <c r="Z481" s="50"/>
    </row>
    <row r="482" ht="15.0" customHeight="1">
      <c r="A482" s="1170">
        <v>199307.0</v>
      </c>
      <c r="B482" s="1171">
        <v>14.04</v>
      </c>
      <c r="C482" s="1171">
        <v>20.46</v>
      </c>
      <c r="D482" s="1171">
        <v>1.23</v>
      </c>
      <c r="E482" s="1178">
        <v>15.64</v>
      </c>
      <c r="F482" s="50"/>
      <c r="G482" s="50"/>
      <c r="H482" s="50"/>
      <c r="I482" s="50"/>
      <c r="J482" s="50"/>
      <c r="K482" s="50"/>
      <c r="L482" s="50"/>
      <c r="M482" s="50"/>
      <c r="N482" s="50"/>
      <c r="O482" s="50"/>
      <c r="P482" s="50"/>
      <c r="Q482" s="50"/>
      <c r="R482" s="50"/>
      <c r="S482" s="50"/>
      <c r="T482" s="50"/>
      <c r="U482" s="50"/>
      <c r="V482" s="50"/>
      <c r="W482" s="50"/>
      <c r="X482" s="50"/>
      <c r="Y482" s="50"/>
      <c r="Z482" s="50"/>
    </row>
    <row r="483" ht="15.0" customHeight="1">
      <c r="A483" s="1174">
        <v>199308.0</v>
      </c>
      <c r="B483" s="1175">
        <v>14.22</v>
      </c>
      <c r="C483" s="1175">
        <v>21.07</v>
      </c>
      <c r="D483" s="1175">
        <v>1.25</v>
      </c>
      <c r="E483" s="1177">
        <v>17.1</v>
      </c>
      <c r="F483" s="50"/>
      <c r="G483" s="50"/>
      <c r="H483" s="50"/>
      <c r="I483" s="50"/>
      <c r="J483" s="50"/>
      <c r="K483" s="50"/>
      <c r="L483" s="50"/>
      <c r="M483" s="50"/>
      <c r="N483" s="50"/>
      <c r="O483" s="50"/>
      <c r="P483" s="50"/>
      <c r="Q483" s="50"/>
      <c r="R483" s="50"/>
      <c r="S483" s="50"/>
      <c r="T483" s="50"/>
      <c r="U483" s="50"/>
      <c r="V483" s="50"/>
      <c r="W483" s="50"/>
      <c r="X483" s="50"/>
      <c r="Y483" s="50"/>
      <c r="Z483" s="50"/>
    </row>
    <row r="484" ht="15.0" customHeight="1">
      <c r="A484" s="1170">
        <v>199309.0</v>
      </c>
      <c r="B484" s="1171">
        <v>14.38</v>
      </c>
      <c r="C484" s="1171">
        <v>21.43</v>
      </c>
      <c r="D484" s="1171">
        <v>1.12</v>
      </c>
      <c r="E484" s="1178">
        <v>18.42</v>
      </c>
      <c r="F484" s="50"/>
      <c r="G484" s="50"/>
      <c r="H484" s="50"/>
      <c r="I484" s="50"/>
      <c r="J484" s="50"/>
      <c r="K484" s="50"/>
      <c r="L484" s="50"/>
      <c r="M484" s="50"/>
      <c r="N484" s="50"/>
      <c r="O484" s="50"/>
      <c r="P484" s="50"/>
      <c r="Q484" s="50"/>
      <c r="R484" s="50"/>
      <c r="S484" s="50"/>
      <c r="T484" s="50"/>
      <c r="U484" s="50"/>
      <c r="V484" s="50"/>
      <c r="W484" s="50"/>
      <c r="X484" s="50"/>
      <c r="Y484" s="50"/>
      <c r="Z484" s="50"/>
    </row>
    <row r="485" ht="15.0" customHeight="1">
      <c r="A485" s="1174">
        <v>199310.0</v>
      </c>
      <c r="B485" s="1175">
        <v>14.53</v>
      </c>
      <c r="C485" s="1175">
        <v>21.69</v>
      </c>
      <c r="D485" s="1175">
        <v>1.06</v>
      </c>
      <c r="E485" s="1177">
        <v>19.68</v>
      </c>
      <c r="F485" s="50"/>
      <c r="G485" s="50"/>
      <c r="H485" s="50"/>
      <c r="I485" s="50"/>
      <c r="J485" s="50"/>
      <c r="K485" s="50"/>
      <c r="L485" s="50"/>
      <c r="M485" s="50"/>
      <c r="N485" s="50"/>
      <c r="O485" s="50"/>
      <c r="P485" s="50"/>
      <c r="Q485" s="50"/>
      <c r="R485" s="50"/>
      <c r="S485" s="50"/>
      <c r="T485" s="50"/>
      <c r="U485" s="50"/>
      <c r="V485" s="50"/>
      <c r="W485" s="50"/>
      <c r="X485" s="50"/>
      <c r="Y485" s="50"/>
      <c r="Z485" s="50"/>
    </row>
    <row r="486" ht="15.0" customHeight="1">
      <c r="A486" s="1170">
        <v>199311.0</v>
      </c>
      <c r="B486" s="1171">
        <v>14.72</v>
      </c>
      <c r="C486" s="1171">
        <v>22.37</v>
      </c>
      <c r="D486" s="1171">
        <v>1.29</v>
      </c>
      <c r="E486" s="1178">
        <v>21.23</v>
      </c>
      <c r="F486" s="50"/>
      <c r="G486" s="50"/>
      <c r="H486" s="50"/>
      <c r="I486" s="50"/>
      <c r="J486" s="50"/>
      <c r="K486" s="50"/>
      <c r="L486" s="50"/>
      <c r="M486" s="50"/>
      <c r="N486" s="50"/>
      <c r="O486" s="50"/>
      <c r="P486" s="50"/>
      <c r="Q486" s="50"/>
      <c r="R486" s="50"/>
      <c r="S486" s="50"/>
      <c r="T486" s="50"/>
      <c r="U486" s="50"/>
      <c r="V486" s="50"/>
      <c r="W486" s="50"/>
      <c r="X486" s="50"/>
      <c r="Y486" s="50"/>
      <c r="Z486" s="50"/>
    </row>
    <row r="487" ht="15.0" customHeight="1">
      <c r="A487" s="1174">
        <v>199312.0</v>
      </c>
      <c r="B487" s="1175">
        <v>14.89</v>
      </c>
      <c r="C487" s="1175">
        <v>22.6</v>
      </c>
      <c r="D487" s="1175">
        <v>1.13</v>
      </c>
      <c r="E487" s="1177">
        <v>22.6</v>
      </c>
      <c r="F487" s="50"/>
      <c r="G487" s="50"/>
      <c r="H487" s="50"/>
      <c r="I487" s="50"/>
      <c r="J487" s="50"/>
      <c r="K487" s="50"/>
      <c r="L487" s="50"/>
      <c r="M487" s="50"/>
      <c r="N487" s="50"/>
      <c r="O487" s="50"/>
      <c r="P487" s="50"/>
      <c r="Q487" s="50"/>
      <c r="R487" s="50"/>
      <c r="S487" s="50"/>
      <c r="T487" s="50"/>
      <c r="U487" s="50"/>
      <c r="V487" s="50"/>
      <c r="W487" s="50"/>
      <c r="X487" s="50"/>
      <c r="Y487" s="50"/>
      <c r="Z487" s="50"/>
    </row>
    <row r="488" ht="15.0" customHeight="1">
      <c r="A488" s="1170">
        <v>199401.0</v>
      </c>
      <c r="B488" s="1171">
        <v>15.36</v>
      </c>
      <c r="C488" s="1171">
        <v>22.5</v>
      </c>
      <c r="D488" s="1171">
        <v>3.15</v>
      </c>
      <c r="E488" s="1178">
        <v>3.15</v>
      </c>
      <c r="F488" s="50"/>
      <c r="G488" s="50"/>
      <c r="H488" s="50"/>
      <c r="I488" s="50"/>
      <c r="J488" s="50"/>
      <c r="K488" s="50"/>
      <c r="L488" s="50"/>
      <c r="M488" s="50"/>
      <c r="N488" s="50"/>
      <c r="O488" s="50"/>
      <c r="P488" s="50"/>
      <c r="Q488" s="50"/>
      <c r="R488" s="50"/>
      <c r="S488" s="50"/>
      <c r="T488" s="50"/>
      <c r="U488" s="50"/>
      <c r="V488" s="50"/>
      <c r="W488" s="50"/>
      <c r="X488" s="50"/>
      <c r="Y488" s="50"/>
      <c r="Z488" s="50"/>
    </row>
    <row r="489" ht="15.0" customHeight="1">
      <c r="A489" s="1174">
        <v>199402.0</v>
      </c>
      <c r="B489" s="1175">
        <v>15.92</v>
      </c>
      <c r="C489" s="1175">
        <v>23.01</v>
      </c>
      <c r="D489" s="1175">
        <v>3.68</v>
      </c>
      <c r="E489" s="1177">
        <v>6.95</v>
      </c>
      <c r="F489" s="50"/>
      <c r="G489" s="50"/>
      <c r="H489" s="50"/>
      <c r="I489" s="50"/>
      <c r="J489" s="50"/>
      <c r="K489" s="50"/>
      <c r="L489" s="50"/>
      <c r="M489" s="50"/>
      <c r="N489" s="50"/>
      <c r="O489" s="50"/>
      <c r="P489" s="50"/>
      <c r="Q489" s="50"/>
      <c r="R489" s="50"/>
      <c r="S489" s="50"/>
      <c r="T489" s="50"/>
      <c r="U489" s="50"/>
      <c r="V489" s="50"/>
      <c r="W489" s="50"/>
      <c r="X489" s="50"/>
      <c r="Y489" s="50"/>
      <c r="Z489" s="50"/>
    </row>
    <row r="490" ht="15.0" customHeight="1">
      <c r="A490" s="1170">
        <v>199403.0</v>
      </c>
      <c r="B490" s="1171">
        <v>16.27</v>
      </c>
      <c r="C490" s="1171">
        <v>23.41</v>
      </c>
      <c r="D490" s="1171">
        <v>2.21</v>
      </c>
      <c r="E490" s="1178">
        <v>9.32</v>
      </c>
      <c r="F490" s="50"/>
      <c r="G490" s="50"/>
      <c r="H490" s="50"/>
      <c r="I490" s="50"/>
      <c r="J490" s="50"/>
      <c r="K490" s="50"/>
      <c r="L490" s="50"/>
      <c r="M490" s="50"/>
      <c r="N490" s="50"/>
      <c r="O490" s="50"/>
      <c r="P490" s="50"/>
      <c r="Q490" s="50"/>
      <c r="R490" s="50"/>
      <c r="S490" s="50"/>
      <c r="T490" s="50"/>
      <c r="U490" s="50"/>
      <c r="V490" s="50"/>
      <c r="W490" s="50"/>
      <c r="X490" s="50"/>
      <c r="Y490" s="50"/>
      <c r="Z490" s="50"/>
    </row>
    <row r="491" ht="15.0" customHeight="1">
      <c r="A491" s="1174">
        <v>199404.0</v>
      </c>
      <c r="B491" s="1175">
        <v>16.66</v>
      </c>
      <c r="C491" s="1175">
        <v>23.94</v>
      </c>
      <c r="D491" s="1175">
        <v>2.37</v>
      </c>
      <c r="E491" s="1177">
        <v>11.92</v>
      </c>
      <c r="F491" s="50"/>
      <c r="G491" s="50"/>
      <c r="H491" s="50"/>
      <c r="I491" s="50"/>
      <c r="J491" s="50"/>
      <c r="K491" s="50"/>
      <c r="L491" s="50"/>
      <c r="M491" s="50"/>
      <c r="N491" s="50"/>
      <c r="O491" s="50"/>
      <c r="P491" s="50"/>
      <c r="Q491" s="50"/>
      <c r="R491" s="50"/>
      <c r="S491" s="50"/>
      <c r="T491" s="50"/>
      <c r="U491" s="50"/>
      <c r="V491" s="50"/>
      <c r="W491" s="50"/>
      <c r="X491" s="50"/>
      <c r="Y491" s="50"/>
      <c r="Z491" s="50"/>
    </row>
    <row r="492" ht="15.0" customHeight="1">
      <c r="A492" s="1170">
        <v>199405.0</v>
      </c>
      <c r="B492" s="1171">
        <v>16.92</v>
      </c>
      <c r="C492" s="1171">
        <v>23.86</v>
      </c>
      <c r="D492" s="1171">
        <v>1.54</v>
      </c>
      <c r="E492" s="1178">
        <v>13.65</v>
      </c>
      <c r="F492" s="50"/>
      <c r="G492" s="50"/>
      <c r="H492" s="50"/>
      <c r="I492" s="50"/>
      <c r="J492" s="50"/>
      <c r="K492" s="50"/>
      <c r="L492" s="50"/>
      <c r="M492" s="50"/>
      <c r="N492" s="50"/>
      <c r="O492" s="50"/>
      <c r="P492" s="50"/>
      <c r="Q492" s="50"/>
      <c r="R492" s="50"/>
      <c r="S492" s="50"/>
      <c r="T492" s="50"/>
      <c r="U492" s="50"/>
      <c r="V492" s="50"/>
      <c r="W492" s="50"/>
      <c r="X492" s="50"/>
      <c r="Y492" s="50"/>
      <c r="Z492" s="50"/>
    </row>
    <row r="493" ht="15.0" customHeight="1">
      <c r="A493" s="1174">
        <v>199406.0</v>
      </c>
      <c r="B493" s="1175">
        <v>17.07</v>
      </c>
      <c r="C493" s="1175">
        <v>23.08</v>
      </c>
      <c r="D493" s="1175">
        <v>0.9</v>
      </c>
      <c r="E493" s="1177">
        <v>14.68</v>
      </c>
      <c r="F493" s="50"/>
      <c r="G493" s="50"/>
      <c r="H493" s="50"/>
      <c r="I493" s="50"/>
      <c r="J493" s="50"/>
      <c r="K493" s="50"/>
      <c r="L493" s="50"/>
      <c r="M493" s="50"/>
      <c r="N493" s="50"/>
      <c r="O493" s="50"/>
      <c r="P493" s="50"/>
      <c r="Q493" s="50"/>
      <c r="R493" s="50"/>
      <c r="S493" s="50"/>
      <c r="T493" s="50"/>
      <c r="U493" s="50"/>
      <c r="V493" s="50"/>
      <c r="W493" s="50"/>
      <c r="X493" s="50"/>
      <c r="Y493" s="50"/>
      <c r="Z493" s="50"/>
    </row>
    <row r="494" ht="15.0" customHeight="1">
      <c r="A494" s="1170">
        <v>199407.0</v>
      </c>
      <c r="B494" s="1171">
        <v>17.23</v>
      </c>
      <c r="C494" s="1171">
        <v>22.69</v>
      </c>
      <c r="D494" s="1171">
        <v>0.91</v>
      </c>
      <c r="E494" s="1178">
        <v>15.73</v>
      </c>
      <c r="F494" s="50"/>
      <c r="G494" s="50"/>
      <c r="H494" s="50"/>
      <c r="I494" s="50"/>
      <c r="J494" s="50"/>
      <c r="K494" s="50"/>
      <c r="L494" s="50"/>
      <c r="M494" s="50"/>
      <c r="N494" s="50"/>
      <c r="O494" s="50"/>
      <c r="P494" s="50"/>
      <c r="Q494" s="50"/>
      <c r="R494" s="50"/>
      <c r="S494" s="50"/>
      <c r="T494" s="50"/>
      <c r="U494" s="50"/>
      <c r="V494" s="50"/>
      <c r="W494" s="50"/>
      <c r="X494" s="50"/>
      <c r="Y494" s="50"/>
      <c r="Z494" s="50"/>
    </row>
    <row r="495" ht="15.0" customHeight="1">
      <c r="A495" s="1174">
        <v>199408.0</v>
      </c>
      <c r="B495" s="1175">
        <v>17.4</v>
      </c>
      <c r="C495" s="1175">
        <v>22.35</v>
      </c>
      <c r="D495" s="1175">
        <v>0.97</v>
      </c>
      <c r="E495" s="1177">
        <v>16.86</v>
      </c>
      <c r="F495" s="50"/>
      <c r="G495" s="50"/>
      <c r="H495" s="50"/>
      <c r="I495" s="50"/>
      <c r="J495" s="50"/>
      <c r="K495" s="50"/>
      <c r="L495" s="50"/>
      <c r="M495" s="50"/>
      <c r="N495" s="50"/>
      <c r="O495" s="50"/>
      <c r="P495" s="50"/>
      <c r="Q495" s="50"/>
      <c r="R495" s="50"/>
      <c r="S495" s="50"/>
      <c r="T495" s="50"/>
      <c r="U495" s="50"/>
      <c r="V495" s="50"/>
      <c r="W495" s="50"/>
      <c r="X495" s="50"/>
      <c r="Y495" s="50"/>
      <c r="Z495" s="50"/>
    </row>
    <row r="496" ht="15.0" customHeight="1">
      <c r="A496" s="1170">
        <v>199409.0</v>
      </c>
      <c r="B496" s="1171">
        <v>17.59</v>
      </c>
      <c r="C496" s="1171">
        <v>22.31</v>
      </c>
      <c r="D496" s="1171">
        <v>1.09</v>
      </c>
      <c r="E496" s="1178">
        <v>18.14</v>
      </c>
      <c r="F496" s="50"/>
      <c r="G496" s="50"/>
      <c r="H496" s="50"/>
      <c r="I496" s="50"/>
      <c r="J496" s="50"/>
      <c r="K496" s="50"/>
      <c r="L496" s="50"/>
      <c r="M496" s="50"/>
      <c r="N496" s="50"/>
      <c r="O496" s="50"/>
      <c r="P496" s="50"/>
      <c r="Q496" s="50"/>
      <c r="R496" s="50"/>
      <c r="S496" s="50"/>
      <c r="T496" s="50"/>
      <c r="U496" s="50"/>
      <c r="V496" s="50"/>
      <c r="W496" s="50"/>
      <c r="X496" s="50"/>
      <c r="Y496" s="50"/>
      <c r="Z496" s="50"/>
    </row>
    <row r="497" ht="15.0" customHeight="1">
      <c r="A497" s="1174">
        <v>199410.0</v>
      </c>
      <c r="B497" s="1175">
        <v>17.78</v>
      </c>
      <c r="C497" s="1175">
        <v>22.37</v>
      </c>
      <c r="D497" s="1175">
        <v>1.11</v>
      </c>
      <c r="E497" s="1177">
        <v>19.46</v>
      </c>
      <c r="F497" s="50"/>
      <c r="G497" s="50"/>
      <c r="H497" s="50"/>
      <c r="I497" s="50"/>
      <c r="J497" s="50"/>
      <c r="K497" s="50"/>
      <c r="L497" s="50"/>
      <c r="M497" s="50"/>
      <c r="N497" s="50"/>
      <c r="O497" s="50"/>
      <c r="P497" s="50"/>
      <c r="Q497" s="50"/>
      <c r="R497" s="50"/>
      <c r="S497" s="50"/>
      <c r="T497" s="50"/>
      <c r="U497" s="50"/>
      <c r="V497" s="50"/>
      <c r="W497" s="50"/>
      <c r="X497" s="50"/>
      <c r="Y497" s="50"/>
      <c r="Z497" s="50"/>
    </row>
    <row r="498" ht="15.0" customHeight="1">
      <c r="A498" s="1170">
        <v>199411.0</v>
      </c>
      <c r="B498" s="1171">
        <v>17.98</v>
      </c>
      <c r="C498" s="1171">
        <v>22.16</v>
      </c>
      <c r="D498" s="1171">
        <v>1.11</v>
      </c>
      <c r="E498" s="1178">
        <v>20.79</v>
      </c>
      <c r="F498" s="50"/>
      <c r="G498" s="50"/>
      <c r="H498" s="50"/>
      <c r="I498" s="50"/>
      <c r="J498" s="50"/>
      <c r="K498" s="50"/>
      <c r="L498" s="50"/>
      <c r="M498" s="50"/>
      <c r="N498" s="50"/>
      <c r="O498" s="50"/>
      <c r="P498" s="50"/>
      <c r="Q498" s="50"/>
      <c r="R498" s="50"/>
      <c r="S498" s="50"/>
      <c r="T498" s="50"/>
      <c r="U498" s="50"/>
      <c r="V498" s="50"/>
      <c r="W498" s="50"/>
      <c r="X498" s="50"/>
      <c r="Y498" s="50"/>
      <c r="Z498" s="50"/>
    </row>
    <row r="499" ht="15.0" customHeight="1">
      <c r="A499" s="1174">
        <v>199412.0</v>
      </c>
      <c r="B499" s="1175">
        <v>18.25</v>
      </c>
      <c r="C499" s="1175">
        <v>22.59</v>
      </c>
      <c r="D499" s="1175">
        <v>1.49</v>
      </c>
      <c r="E499" s="1177">
        <v>22.59</v>
      </c>
      <c r="F499" s="50"/>
      <c r="G499" s="50"/>
      <c r="H499" s="50"/>
      <c r="I499" s="50"/>
      <c r="J499" s="50"/>
      <c r="K499" s="50"/>
      <c r="L499" s="50"/>
      <c r="M499" s="50"/>
      <c r="N499" s="50"/>
      <c r="O499" s="50"/>
      <c r="P499" s="50"/>
      <c r="Q499" s="50"/>
      <c r="R499" s="50"/>
      <c r="S499" s="50"/>
      <c r="T499" s="50"/>
      <c r="U499" s="50"/>
      <c r="V499" s="50"/>
      <c r="W499" s="50"/>
      <c r="X499" s="50"/>
      <c r="Y499" s="50"/>
      <c r="Z499" s="50"/>
    </row>
    <row r="500" ht="15.0" customHeight="1">
      <c r="A500" s="1170">
        <v>199501.0</v>
      </c>
      <c r="B500" s="1171">
        <v>18.59</v>
      </c>
      <c r="C500" s="1171">
        <v>21.04</v>
      </c>
      <c r="D500" s="1171">
        <v>1.84</v>
      </c>
      <c r="E500" s="1178">
        <v>1.84</v>
      </c>
      <c r="F500" s="50"/>
      <c r="G500" s="50"/>
      <c r="H500" s="50"/>
      <c r="I500" s="50"/>
      <c r="J500" s="50"/>
      <c r="K500" s="50"/>
      <c r="L500" s="50"/>
      <c r="M500" s="50"/>
      <c r="N500" s="50"/>
      <c r="O500" s="50"/>
      <c r="P500" s="50"/>
      <c r="Q500" s="50"/>
      <c r="R500" s="50"/>
      <c r="S500" s="50"/>
      <c r="T500" s="50"/>
      <c r="U500" s="50"/>
      <c r="V500" s="50"/>
      <c r="W500" s="50"/>
      <c r="X500" s="50"/>
      <c r="Y500" s="50"/>
      <c r="Z500" s="50"/>
    </row>
    <row r="501" ht="15.0" customHeight="1">
      <c r="A501" s="1174">
        <v>199502.0</v>
      </c>
      <c r="B501" s="1175">
        <v>19.24</v>
      </c>
      <c r="C501" s="1175">
        <v>20.86</v>
      </c>
      <c r="D501" s="1175">
        <v>3.52</v>
      </c>
      <c r="E501" s="1177">
        <v>5.44</v>
      </c>
      <c r="F501" s="50"/>
      <c r="G501" s="50"/>
      <c r="H501" s="50"/>
      <c r="I501" s="50"/>
      <c r="J501" s="50"/>
      <c r="K501" s="50"/>
      <c r="L501" s="50"/>
      <c r="M501" s="50"/>
      <c r="N501" s="50"/>
      <c r="O501" s="50"/>
      <c r="P501" s="50"/>
      <c r="Q501" s="50"/>
      <c r="R501" s="50"/>
      <c r="S501" s="50"/>
      <c r="T501" s="50"/>
      <c r="U501" s="50"/>
      <c r="V501" s="50"/>
      <c r="W501" s="50"/>
      <c r="X501" s="50"/>
      <c r="Y501" s="50"/>
      <c r="Z501" s="50"/>
    </row>
    <row r="502" ht="15.0" customHeight="1">
      <c r="A502" s="1170">
        <v>199503.0</v>
      </c>
      <c r="B502" s="1171">
        <v>19.75</v>
      </c>
      <c r="C502" s="1171">
        <v>21.33</v>
      </c>
      <c r="D502" s="1171">
        <v>2.61</v>
      </c>
      <c r="E502" s="1178">
        <v>8.2</v>
      </c>
      <c r="F502" s="50"/>
      <c r="G502" s="50"/>
      <c r="H502" s="50"/>
      <c r="I502" s="50"/>
      <c r="J502" s="50"/>
      <c r="K502" s="50"/>
      <c r="L502" s="50"/>
      <c r="M502" s="50"/>
      <c r="N502" s="50"/>
      <c r="O502" s="50"/>
      <c r="P502" s="50"/>
      <c r="Q502" s="50"/>
      <c r="R502" s="50"/>
      <c r="S502" s="50"/>
      <c r="T502" s="50"/>
      <c r="U502" s="50"/>
      <c r="V502" s="50"/>
      <c r="W502" s="50"/>
      <c r="X502" s="50"/>
      <c r="Y502" s="50"/>
      <c r="Z502" s="50"/>
    </row>
    <row r="503" ht="15.0" customHeight="1">
      <c r="A503" s="1174">
        <v>199504.0</v>
      </c>
      <c r="B503" s="1175">
        <v>20.19</v>
      </c>
      <c r="C503" s="1175">
        <v>21.17</v>
      </c>
      <c r="D503" s="1175">
        <v>2.23</v>
      </c>
      <c r="E503" s="1177">
        <v>10.62</v>
      </c>
      <c r="F503" s="50"/>
      <c r="G503" s="50"/>
      <c r="H503" s="50"/>
      <c r="I503" s="50"/>
      <c r="J503" s="50"/>
      <c r="K503" s="50"/>
      <c r="L503" s="50"/>
      <c r="M503" s="50"/>
      <c r="N503" s="50"/>
      <c r="O503" s="50"/>
      <c r="P503" s="50"/>
      <c r="Q503" s="50"/>
      <c r="R503" s="50"/>
      <c r="S503" s="50"/>
      <c r="T503" s="50"/>
      <c r="U503" s="50"/>
      <c r="V503" s="50"/>
      <c r="W503" s="50"/>
      <c r="X503" s="50"/>
      <c r="Y503" s="50"/>
      <c r="Z503" s="50"/>
    </row>
    <row r="504" ht="15.0" customHeight="1">
      <c r="A504" s="1170">
        <v>199505.0</v>
      </c>
      <c r="B504" s="1171">
        <v>20.52</v>
      </c>
      <c r="C504" s="1171">
        <v>21.3</v>
      </c>
      <c r="D504" s="1171">
        <v>1.65</v>
      </c>
      <c r="E504" s="1178">
        <v>12.45</v>
      </c>
      <c r="F504" s="50"/>
      <c r="G504" s="50"/>
      <c r="H504" s="50"/>
      <c r="I504" s="50"/>
      <c r="J504" s="50"/>
      <c r="K504" s="50"/>
      <c r="L504" s="50"/>
      <c r="M504" s="50"/>
      <c r="N504" s="50"/>
      <c r="O504" s="50"/>
      <c r="P504" s="50"/>
      <c r="Q504" s="50"/>
      <c r="R504" s="50"/>
      <c r="S504" s="50"/>
      <c r="T504" s="50"/>
      <c r="U504" s="50"/>
      <c r="V504" s="50"/>
      <c r="W504" s="50"/>
      <c r="X504" s="50"/>
      <c r="Y504" s="50"/>
      <c r="Z504" s="50"/>
    </row>
    <row r="505" ht="15.0" customHeight="1">
      <c r="A505" s="1174">
        <v>199506.0</v>
      </c>
      <c r="B505" s="1175">
        <v>20.77</v>
      </c>
      <c r="C505" s="1175">
        <v>21.66</v>
      </c>
      <c r="D505" s="1175">
        <v>1.2</v>
      </c>
      <c r="E505" s="1177">
        <v>13.81</v>
      </c>
      <c r="F505" s="50"/>
      <c r="G505" s="50"/>
      <c r="H505" s="50"/>
      <c r="I505" s="50"/>
      <c r="J505" s="50"/>
      <c r="K505" s="50"/>
      <c r="L505" s="50"/>
      <c r="M505" s="50"/>
      <c r="N505" s="50"/>
      <c r="O505" s="50"/>
      <c r="P505" s="50"/>
      <c r="Q505" s="50"/>
      <c r="R505" s="50"/>
      <c r="S505" s="50"/>
      <c r="T505" s="50"/>
      <c r="U505" s="50"/>
      <c r="V505" s="50"/>
      <c r="W505" s="50"/>
      <c r="X505" s="50"/>
      <c r="Y505" s="50"/>
      <c r="Z505" s="50"/>
    </row>
    <row r="506" ht="15.0" customHeight="1">
      <c r="A506" s="1170">
        <v>199507.0</v>
      </c>
      <c r="B506" s="1171">
        <v>20.93</v>
      </c>
      <c r="C506" s="1171">
        <v>21.5</v>
      </c>
      <c r="D506" s="1171">
        <v>0.77</v>
      </c>
      <c r="E506" s="1178">
        <v>14.7</v>
      </c>
      <c r="F506" s="50"/>
      <c r="G506" s="50"/>
      <c r="H506" s="50"/>
      <c r="I506" s="50"/>
      <c r="J506" s="50"/>
      <c r="K506" s="50"/>
      <c r="L506" s="50"/>
      <c r="M506" s="50"/>
      <c r="N506" s="50"/>
      <c r="O506" s="50"/>
      <c r="P506" s="50"/>
      <c r="Q506" s="50"/>
      <c r="R506" s="50"/>
      <c r="S506" s="50"/>
      <c r="T506" s="50"/>
      <c r="U506" s="50"/>
      <c r="V506" s="50"/>
      <c r="W506" s="50"/>
      <c r="X506" s="50"/>
      <c r="Y506" s="50"/>
      <c r="Z506" s="50"/>
    </row>
    <row r="507" ht="15.0" customHeight="1">
      <c r="A507" s="1174">
        <v>199508.0</v>
      </c>
      <c r="B507" s="1175">
        <v>21.07</v>
      </c>
      <c r="C507" s="1175">
        <v>21.09</v>
      </c>
      <c r="D507" s="1175">
        <v>0.63</v>
      </c>
      <c r="E507" s="1177">
        <v>15.43</v>
      </c>
      <c r="F507" s="50"/>
      <c r="G507" s="50"/>
      <c r="H507" s="50"/>
      <c r="I507" s="50"/>
      <c r="J507" s="50"/>
      <c r="K507" s="50"/>
      <c r="L507" s="50"/>
      <c r="M507" s="50"/>
      <c r="N507" s="50"/>
      <c r="O507" s="50"/>
      <c r="P507" s="50"/>
      <c r="Q507" s="50"/>
      <c r="R507" s="50"/>
      <c r="S507" s="50"/>
      <c r="T507" s="50"/>
      <c r="U507" s="50"/>
      <c r="V507" s="50"/>
      <c r="W507" s="50"/>
      <c r="X507" s="50"/>
      <c r="Y507" s="50"/>
      <c r="Z507" s="50"/>
    </row>
    <row r="508" ht="15.0" customHeight="1">
      <c r="A508" s="1170">
        <v>199509.0</v>
      </c>
      <c r="B508" s="1171">
        <v>21.24</v>
      </c>
      <c r="C508" s="1171">
        <v>20.79</v>
      </c>
      <c r="D508" s="1171">
        <v>0.84</v>
      </c>
      <c r="E508" s="1178">
        <v>16.4</v>
      </c>
      <c r="F508" s="50"/>
      <c r="G508" s="50"/>
      <c r="H508" s="50"/>
      <c r="I508" s="50"/>
      <c r="J508" s="50"/>
      <c r="K508" s="50"/>
      <c r="L508" s="50"/>
      <c r="M508" s="50"/>
      <c r="N508" s="50"/>
      <c r="O508" s="50"/>
      <c r="P508" s="50"/>
      <c r="Q508" s="50"/>
      <c r="R508" s="50"/>
      <c r="S508" s="50"/>
      <c r="T508" s="50"/>
      <c r="U508" s="50"/>
      <c r="V508" s="50"/>
      <c r="W508" s="50"/>
      <c r="X508" s="50"/>
      <c r="Y508" s="50"/>
      <c r="Z508" s="50"/>
    </row>
    <row r="509" ht="15.0" customHeight="1">
      <c r="A509" s="1174">
        <v>199510.0</v>
      </c>
      <c r="B509" s="1175">
        <v>21.43</v>
      </c>
      <c r="C509" s="1175">
        <v>20.52</v>
      </c>
      <c r="D509" s="1175">
        <v>0.88</v>
      </c>
      <c r="E509" s="1177">
        <v>17.44</v>
      </c>
      <c r="F509" s="50"/>
      <c r="G509" s="50"/>
      <c r="H509" s="50"/>
      <c r="I509" s="50"/>
      <c r="J509" s="50"/>
      <c r="K509" s="50"/>
      <c r="L509" s="50"/>
      <c r="M509" s="50"/>
      <c r="N509" s="50"/>
      <c r="O509" s="50"/>
      <c r="P509" s="50"/>
      <c r="Q509" s="50"/>
      <c r="R509" s="50"/>
      <c r="S509" s="50"/>
      <c r="T509" s="50"/>
      <c r="U509" s="50"/>
      <c r="V509" s="50"/>
      <c r="W509" s="50"/>
      <c r="X509" s="50"/>
      <c r="Y509" s="50"/>
      <c r="Z509" s="50"/>
    </row>
    <row r="510" ht="15.0" customHeight="1">
      <c r="A510" s="1170">
        <v>199511.0</v>
      </c>
      <c r="B510" s="1171">
        <v>21.6</v>
      </c>
      <c r="C510" s="1171">
        <v>20.13</v>
      </c>
      <c r="D510" s="1171">
        <v>0.79</v>
      </c>
      <c r="E510" s="1178">
        <v>18.37</v>
      </c>
      <c r="F510" s="50"/>
      <c r="G510" s="50"/>
      <c r="H510" s="50"/>
      <c r="I510" s="50"/>
      <c r="J510" s="50"/>
      <c r="K510" s="50"/>
      <c r="L510" s="50"/>
      <c r="M510" s="50"/>
      <c r="N510" s="50"/>
      <c r="O510" s="50"/>
      <c r="P510" s="50"/>
      <c r="Q510" s="50"/>
      <c r="R510" s="50"/>
      <c r="S510" s="50"/>
      <c r="T510" s="50"/>
      <c r="U510" s="50"/>
      <c r="V510" s="50"/>
      <c r="W510" s="50"/>
      <c r="X510" s="50"/>
      <c r="Y510" s="50"/>
      <c r="Z510" s="50"/>
    </row>
    <row r="511" ht="15.0" customHeight="1">
      <c r="A511" s="1174">
        <v>199512.0</v>
      </c>
      <c r="B511" s="1175">
        <v>21.8</v>
      </c>
      <c r="C511" s="1175">
        <v>19.46</v>
      </c>
      <c r="D511" s="1175">
        <v>0.92</v>
      </c>
      <c r="E511" s="1177">
        <v>19.46</v>
      </c>
      <c r="F511" s="50"/>
      <c r="G511" s="50"/>
      <c r="H511" s="50"/>
      <c r="I511" s="50"/>
      <c r="J511" s="50"/>
      <c r="K511" s="50"/>
      <c r="L511" s="50"/>
      <c r="M511" s="50"/>
      <c r="N511" s="50"/>
      <c r="O511" s="50"/>
      <c r="P511" s="50"/>
      <c r="Q511" s="50"/>
      <c r="R511" s="50"/>
      <c r="S511" s="50"/>
      <c r="T511" s="50"/>
      <c r="U511" s="50"/>
      <c r="V511" s="50"/>
      <c r="W511" s="50"/>
      <c r="X511" s="50"/>
      <c r="Y511" s="50"/>
      <c r="Z511" s="50"/>
    </row>
    <row r="512" ht="15.0" customHeight="1">
      <c r="A512" s="1170">
        <v>199601.0</v>
      </c>
      <c r="B512" s="1171">
        <v>22.35</v>
      </c>
      <c r="C512" s="1171">
        <v>20.24</v>
      </c>
      <c r="D512" s="1171">
        <v>2.51</v>
      </c>
      <c r="E512" s="1178">
        <v>2.51</v>
      </c>
      <c r="F512" s="50"/>
      <c r="G512" s="50"/>
      <c r="H512" s="50"/>
      <c r="I512" s="50"/>
      <c r="J512" s="50"/>
      <c r="K512" s="50"/>
      <c r="L512" s="50"/>
      <c r="M512" s="50"/>
      <c r="N512" s="50"/>
      <c r="O512" s="50"/>
      <c r="P512" s="50"/>
      <c r="Q512" s="50"/>
      <c r="R512" s="50"/>
      <c r="S512" s="50"/>
      <c r="T512" s="50"/>
      <c r="U512" s="50"/>
      <c r="V512" s="50"/>
      <c r="W512" s="50"/>
      <c r="X512" s="50"/>
      <c r="Y512" s="50"/>
      <c r="Z512" s="50"/>
    </row>
    <row r="513" ht="15.0" customHeight="1">
      <c r="A513" s="1174">
        <v>199602.0</v>
      </c>
      <c r="B513" s="1175">
        <v>23.25</v>
      </c>
      <c r="C513" s="1175">
        <v>20.81</v>
      </c>
      <c r="D513" s="1175">
        <v>4.01</v>
      </c>
      <c r="E513" s="1177">
        <v>6.62</v>
      </c>
      <c r="F513" s="50"/>
      <c r="G513" s="50"/>
      <c r="H513" s="50"/>
      <c r="I513" s="50"/>
      <c r="J513" s="50"/>
      <c r="K513" s="50"/>
      <c r="L513" s="50"/>
      <c r="M513" s="50"/>
      <c r="N513" s="50"/>
      <c r="O513" s="50"/>
      <c r="P513" s="50"/>
      <c r="Q513" s="50"/>
      <c r="R513" s="50"/>
      <c r="S513" s="50"/>
      <c r="T513" s="50"/>
      <c r="U513" s="50"/>
      <c r="V513" s="50"/>
      <c r="W513" s="50"/>
      <c r="X513" s="50"/>
      <c r="Y513" s="50"/>
      <c r="Z513" s="50"/>
    </row>
    <row r="514" ht="15.0" customHeight="1">
      <c r="A514" s="1170">
        <v>199603.0</v>
      </c>
      <c r="B514" s="1171">
        <v>23.74</v>
      </c>
      <c r="C514" s="1171">
        <v>20.2</v>
      </c>
      <c r="D514" s="1171">
        <v>2.1</v>
      </c>
      <c r="E514" s="1178">
        <v>8.87</v>
      </c>
      <c r="F514" s="50"/>
      <c r="G514" s="50"/>
      <c r="H514" s="50"/>
      <c r="I514" s="50"/>
      <c r="J514" s="50"/>
      <c r="K514" s="50"/>
      <c r="L514" s="50"/>
      <c r="M514" s="50"/>
      <c r="N514" s="50"/>
      <c r="O514" s="50"/>
      <c r="P514" s="50"/>
      <c r="Q514" s="50"/>
      <c r="R514" s="50"/>
      <c r="S514" s="50"/>
      <c r="T514" s="50"/>
      <c r="U514" s="50"/>
      <c r="V514" s="50"/>
      <c r="W514" s="50"/>
      <c r="X514" s="50"/>
      <c r="Y514" s="50"/>
      <c r="Z514" s="50"/>
    </row>
    <row r="515" ht="15.0" customHeight="1">
      <c r="A515" s="1174">
        <v>199604.0</v>
      </c>
      <c r="B515" s="1175">
        <v>24.21</v>
      </c>
      <c r="C515" s="1175">
        <v>19.9</v>
      </c>
      <c r="D515" s="1175">
        <v>1.97</v>
      </c>
      <c r="E515" s="1177">
        <v>11.02</v>
      </c>
      <c r="F515" s="50"/>
      <c r="G515" s="50"/>
      <c r="H515" s="50"/>
      <c r="I515" s="50"/>
      <c r="J515" s="50"/>
      <c r="K515" s="50"/>
      <c r="L515" s="50"/>
      <c r="M515" s="50"/>
      <c r="N515" s="50"/>
      <c r="O515" s="50"/>
      <c r="P515" s="50"/>
      <c r="Q515" s="50"/>
      <c r="R515" s="50"/>
      <c r="S515" s="50"/>
      <c r="T515" s="50"/>
      <c r="U515" s="50"/>
      <c r="V515" s="50"/>
      <c r="W515" s="50"/>
      <c r="X515" s="50"/>
      <c r="Y515" s="50"/>
      <c r="Z515" s="50"/>
    </row>
    <row r="516" ht="15.0" customHeight="1">
      <c r="A516" s="1170">
        <v>199605.0</v>
      </c>
      <c r="B516" s="1171">
        <v>24.58</v>
      </c>
      <c r="C516" s="1171">
        <v>19.78</v>
      </c>
      <c r="D516" s="1171">
        <v>1.55</v>
      </c>
      <c r="E516" s="1178">
        <v>12.75</v>
      </c>
      <c r="F516" s="50"/>
      <c r="G516" s="50"/>
      <c r="H516" s="50"/>
      <c r="I516" s="50"/>
      <c r="J516" s="50"/>
      <c r="K516" s="50"/>
      <c r="L516" s="50"/>
      <c r="M516" s="50"/>
      <c r="N516" s="50"/>
      <c r="O516" s="50"/>
      <c r="P516" s="50"/>
      <c r="Q516" s="50"/>
      <c r="R516" s="50"/>
      <c r="S516" s="50"/>
      <c r="T516" s="50"/>
      <c r="U516" s="50"/>
      <c r="V516" s="50"/>
      <c r="W516" s="50"/>
      <c r="X516" s="50"/>
      <c r="Y516" s="50"/>
      <c r="Z516" s="50"/>
    </row>
    <row r="517" ht="15.0" customHeight="1">
      <c r="A517" s="1174">
        <v>199606.0</v>
      </c>
      <c r="B517" s="1175">
        <v>24.87</v>
      </c>
      <c r="C517" s="1175">
        <v>19.7</v>
      </c>
      <c r="D517" s="1175">
        <v>1.14</v>
      </c>
      <c r="E517" s="1177">
        <v>14.04</v>
      </c>
      <c r="F517" s="50"/>
      <c r="G517" s="50"/>
      <c r="H517" s="50"/>
      <c r="I517" s="50"/>
      <c r="J517" s="50"/>
      <c r="K517" s="50"/>
      <c r="L517" s="50"/>
      <c r="M517" s="50"/>
      <c r="N517" s="50"/>
      <c r="O517" s="50"/>
      <c r="P517" s="50"/>
      <c r="Q517" s="50"/>
      <c r="R517" s="50"/>
      <c r="S517" s="50"/>
      <c r="T517" s="50"/>
      <c r="U517" s="50"/>
      <c r="V517" s="50"/>
      <c r="W517" s="50"/>
      <c r="X517" s="50"/>
      <c r="Y517" s="50"/>
      <c r="Z517" s="50"/>
    </row>
    <row r="518" ht="15.0" customHeight="1">
      <c r="A518" s="1170">
        <v>199607.0</v>
      </c>
      <c r="B518" s="1171">
        <v>25.24</v>
      </c>
      <c r="C518" s="1171">
        <v>20.57</v>
      </c>
      <c r="D518" s="1171">
        <v>1.51</v>
      </c>
      <c r="E518" s="1178">
        <v>15.76</v>
      </c>
      <c r="F518" s="50"/>
      <c r="G518" s="50"/>
      <c r="H518" s="50"/>
      <c r="I518" s="50"/>
      <c r="J518" s="50"/>
      <c r="K518" s="50"/>
      <c r="L518" s="50"/>
      <c r="M518" s="50"/>
      <c r="N518" s="50"/>
      <c r="O518" s="50"/>
      <c r="P518" s="50"/>
      <c r="Q518" s="50"/>
      <c r="R518" s="50"/>
      <c r="S518" s="50"/>
      <c r="T518" s="50"/>
      <c r="U518" s="50"/>
      <c r="V518" s="50"/>
      <c r="W518" s="50"/>
      <c r="X518" s="50"/>
      <c r="Y518" s="50"/>
      <c r="Z518" s="50"/>
    </row>
    <row r="519" ht="15.0" customHeight="1">
      <c r="A519" s="1174">
        <v>199608.0</v>
      </c>
      <c r="B519" s="1175">
        <v>25.52</v>
      </c>
      <c r="C519" s="1175">
        <v>21.13</v>
      </c>
      <c r="D519" s="1175">
        <v>1.1</v>
      </c>
      <c r="E519" s="1177">
        <v>17.04</v>
      </c>
      <c r="F519" s="50"/>
      <c r="G519" s="50"/>
      <c r="H519" s="50"/>
      <c r="I519" s="50"/>
      <c r="J519" s="50"/>
      <c r="K519" s="50"/>
      <c r="L519" s="50"/>
      <c r="M519" s="50"/>
      <c r="N519" s="50"/>
      <c r="O519" s="50"/>
      <c r="P519" s="50"/>
      <c r="Q519" s="50"/>
      <c r="R519" s="50"/>
      <c r="S519" s="50"/>
      <c r="T519" s="50"/>
      <c r="U519" s="50"/>
      <c r="V519" s="50"/>
      <c r="W519" s="50"/>
      <c r="X519" s="50"/>
      <c r="Y519" s="50"/>
      <c r="Z519" s="50"/>
    </row>
    <row r="520" ht="15.0" customHeight="1">
      <c r="A520" s="1170">
        <v>199609.0</v>
      </c>
      <c r="B520" s="1171">
        <v>25.82</v>
      </c>
      <c r="C520" s="1171">
        <v>21.55</v>
      </c>
      <c r="D520" s="1171">
        <v>1.19</v>
      </c>
      <c r="E520" s="1178">
        <v>18.43</v>
      </c>
      <c r="F520" s="50"/>
      <c r="G520" s="50"/>
      <c r="H520" s="50"/>
      <c r="I520" s="50"/>
      <c r="J520" s="50"/>
      <c r="K520" s="50"/>
      <c r="L520" s="50"/>
      <c r="M520" s="50"/>
      <c r="N520" s="50"/>
      <c r="O520" s="50"/>
      <c r="P520" s="50"/>
      <c r="Q520" s="50"/>
      <c r="R520" s="50"/>
      <c r="S520" s="50"/>
      <c r="T520" s="50"/>
      <c r="U520" s="50"/>
      <c r="V520" s="50"/>
      <c r="W520" s="50"/>
      <c r="X520" s="50"/>
      <c r="Y520" s="50"/>
      <c r="Z520" s="50"/>
    </row>
    <row r="521" ht="15.0" customHeight="1">
      <c r="A521" s="1174">
        <v>199610.0</v>
      </c>
      <c r="B521" s="1175">
        <v>26.12</v>
      </c>
      <c r="C521" s="1175">
        <v>21.87</v>
      </c>
      <c r="D521" s="1175">
        <v>1.15</v>
      </c>
      <c r="E521" s="1177">
        <v>19.8</v>
      </c>
      <c r="F521" s="50"/>
      <c r="G521" s="50"/>
      <c r="H521" s="50"/>
      <c r="I521" s="50"/>
      <c r="J521" s="50"/>
      <c r="K521" s="50"/>
      <c r="L521" s="50"/>
      <c r="M521" s="50"/>
      <c r="N521" s="50"/>
      <c r="O521" s="50"/>
      <c r="P521" s="50"/>
      <c r="Q521" s="50"/>
      <c r="R521" s="50"/>
      <c r="S521" s="50"/>
      <c r="T521" s="50"/>
      <c r="U521" s="50"/>
      <c r="V521" s="50"/>
      <c r="W521" s="50"/>
      <c r="X521" s="50"/>
      <c r="Y521" s="50"/>
      <c r="Z521" s="50"/>
    </row>
    <row r="522" ht="15.0" customHeight="1">
      <c r="A522" s="1170">
        <v>199611.0</v>
      </c>
      <c r="B522" s="1171">
        <v>26.33</v>
      </c>
      <c r="C522" s="1171">
        <v>21.88</v>
      </c>
      <c r="D522" s="1171">
        <v>0.8</v>
      </c>
      <c r="E522" s="1178">
        <v>20.76</v>
      </c>
      <c r="F522" s="50"/>
      <c r="G522" s="50"/>
      <c r="H522" s="50"/>
      <c r="I522" s="50"/>
      <c r="J522" s="50"/>
      <c r="K522" s="50"/>
      <c r="L522" s="50"/>
      <c r="M522" s="50"/>
      <c r="N522" s="50"/>
      <c r="O522" s="50"/>
      <c r="P522" s="50"/>
      <c r="Q522" s="50"/>
      <c r="R522" s="50"/>
      <c r="S522" s="50"/>
      <c r="T522" s="50"/>
      <c r="U522" s="50"/>
      <c r="V522" s="50"/>
      <c r="W522" s="50"/>
      <c r="X522" s="50"/>
      <c r="Y522" s="50"/>
      <c r="Z522" s="50"/>
    </row>
    <row r="523" ht="15.0" customHeight="1">
      <c r="A523" s="1174">
        <v>199612.0</v>
      </c>
      <c r="B523" s="1175">
        <v>26.52</v>
      </c>
      <c r="C523" s="1175">
        <v>21.63</v>
      </c>
      <c r="D523" s="1175">
        <v>0.72</v>
      </c>
      <c r="E523" s="1177">
        <v>21.63</v>
      </c>
      <c r="F523" s="50"/>
      <c r="G523" s="50"/>
      <c r="H523" s="50"/>
      <c r="I523" s="50"/>
      <c r="J523" s="50"/>
      <c r="K523" s="50"/>
      <c r="L523" s="50"/>
      <c r="M523" s="50"/>
      <c r="N523" s="50"/>
      <c r="O523" s="50"/>
      <c r="P523" s="50"/>
      <c r="Q523" s="50"/>
      <c r="R523" s="50"/>
      <c r="S523" s="50"/>
      <c r="T523" s="50"/>
      <c r="U523" s="50"/>
      <c r="V523" s="50"/>
      <c r="W523" s="50"/>
      <c r="X523" s="50"/>
      <c r="Y523" s="50"/>
      <c r="Z523" s="50"/>
    </row>
    <row r="524" ht="15.0" customHeight="1">
      <c r="A524" s="1170">
        <v>199701.0</v>
      </c>
      <c r="B524" s="1171">
        <v>26.96</v>
      </c>
      <c r="C524" s="1171">
        <v>20.62</v>
      </c>
      <c r="D524" s="1171">
        <v>1.65</v>
      </c>
      <c r="E524" s="1178">
        <v>1.65</v>
      </c>
      <c r="F524" s="50"/>
      <c r="G524" s="50"/>
      <c r="H524" s="50"/>
      <c r="I524" s="50"/>
      <c r="J524" s="50"/>
      <c r="K524" s="50"/>
      <c r="L524" s="50"/>
      <c r="M524" s="50"/>
      <c r="N524" s="50"/>
      <c r="O524" s="50"/>
      <c r="P524" s="50"/>
      <c r="Q524" s="50"/>
      <c r="R524" s="50"/>
      <c r="S524" s="50"/>
      <c r="T524" s="50"/>
      <c r="U524" s="50"/>
      <c r="V524" s="50"/>
      <c r="W524" s="50"/>
      <c r="X524" s="50"/>
      <c r="Y524" s="50"/>
      <c r="Z524" s="50"/>
    </row>
    <row r="525" ht="15.0" customHeight="1">
      <c r="A525" s="1174">
        <v>199702.0</v>
      </c>
      <c r="B525" s="1175">
        <v>27.8</v>
      </c>
      <c r="C525" s="1175">
        <v>19.58</v>
      </c>
      <c r="D525" s="1175">
        <v>3.11</v>
      </c>
      <c r="E525" s="1177">
        <v>4.82</v>
      </c>
      <c r="F525" s="50"/>
      <c r="G525" s="50"/>
      <c r="H525" s="50"/>
      <c r="I525" s="50"/>
      <c r="J525" s="50"/>
      <c r="K525" s="50"/>
      <c r="L525" s="50"/>
      <c r="M525" s="50"/>
      <c r="N525" s="50"/>
      <c r="O525" s="50"/>
      <c r="P525" s="50"/>
      <c r="Q525" s="50"/>
      <c r="R525" s="50"/>
      <c r="S525" s="50"/>
      <c r="T525" s="50"/>
      <c r="U525" s="50"/>
      <c r="V525" s="50"/>
      <c r="W525" s="50"/>
      <c r="X525" s="50"/>
      <c r="Y525" s="50"/>
      <c r="Z525" s="50"/>
    </row>
    <row r="526" ht="15.0" customHeight="1">
      <c r="A526" s="1170">
        <v>199703.0</v>
      </c>
      <c r="B526" s="1171">
        <v>28.23</v>
      </c>
      <c r="C526" s="1171">
        <v>18.93</v>
      </c>
      <c r="D526" s="1171">
        <v>1.55</v>
      </c>
      <c r="E526" s="1178">
        <v>6.45</v>
      </c>
      <c r="F526" s="50"/>
      <c r="G526" s="50"/>
      <c r="H526" s="50"/>
      <c r="I526" s="50"/>
      <c r="J526" s="50"/>
      <c r="K526" s="50"/>
      <c r="L526" s="50"/>
      <c r="M526" s="50"/>
      <c r="N526" s="50"/>
      <c r="O526" s="50"/>
      <c r="P526" s="50"/>
      <c r="Q526" s="50"/>
      <c r="R526" s="50"/>
      <c r="S526" s="50"/>
      <c r="T526" s="50"/>
      <c r="U526" s="50"/>
      <c r="V526" s="50"/>
      <c r="W526" s="50"/>
      <c r="X526" s="50"/>
      <c r="Y526" s="50"/>
      <c r="Z526" s="50"/>
    </row>
    <row r="527" ht="15.0" customHeight="1">
      <c r="A527" s="1174">
        <v>199704.0</v>
      </c>
      <c r="B527" s="1175">
        <v>28.69</v>
      </c>
      <c r="C527" s="1175">
        <v>18.52</v>
      </c>
      <c r="D527" s="1175">
        <v>1.62</v>
      </c>
      <c r="E527" s="1177">
        <v>8.18</v>
      </c>
      <c r="F527" s="50"/>
      <c r="G527" s="50"/>
      <c r="H527" s="50"/>
      <c r="I527" s="50"/>
      <c r="J527" s="50"/>
      <c r="K527" s="50"/>
      <c r="L527" s="50"/>
      <c r="M527" s="50"/>
      <c r="N527" s="50"/>
      <c r="O527" s="50"/>
      <c r="P527" s="50"/>
      <c r="Q527" s="50"/>
      <c r="R527" s="50"/>
      <c r="S527" s="50"/>
      <c r="T527" s="50"/>
      <c r="U527" s="50"/>
      <c r="V527" s="50"/>
      <c r="W527" s="50"/>
      <c r="X527" s="50"/>
      <c r="Y527" s="50"/>
      <c r="Z527" s="50"/>
    </row>
    <row r="528" ht="15.0" customHeight="1">
      <c r="A528" s="1170">
        <v>199705.0</v>
      </c>
      <c r="B528" s="1171">
        <v>29.16</v>
      </c>
      <c r="C528" s="1171">
        <v>18.6</v>
      </c>
      <c r="D528" s="1171">
        <v>1.62</v>
      </c>
      <c r="E528" s="1178">
        <v>9.94</v>
      </c>
      <c r="F528" s="50"/>
      <c r="G528" s="50"/>
      <c r="H528" s="50"/>
      <c r="I528" s="50"/>
      <c r="J528" s="50"/>
      <c r="K528" s="50"/>
      <c r="L528" s="50"/>
      <c r="M528" s="50"/>
      <c r="N528" s="50"/>
      <c r="O528" s="50"/>
      <c r="P528" s="50"/>
      <c r="Q528" s="50"/>
      <c r="R528" s="50"/>
      <c r="S528" s="50"/>
      <c r="T528" s="50"/>
      <c r="U528" s="50"/>
      <c r="V528" s="50"/>
      <c r="W528" s="50"/>
      <c r="X528" s="50"/>
      <c r="Y528" s="50"/>
      <c r="Z528" s="50"/>
    </row>
    <row r="529" ht="15.0" customHeight="1">
      <c r="A529" s="1174">
        <v>199706.0</v>
      </c>
      <c r="B529" s="1175">
        <v>29.51</v>
      </c>
      <c r="C529" s="1175">
        <v>18.67</v>
      </c>
      <c r="D529" s="1175">
        <v>1.2</v>
      </c>
      <c r="E529" s="1177">
        <v>11.26</v>
      </c>
      <c r="F529" s="50"/>
      <c r="G529" s="50"/>
      <c r="H529" s="50"/>
      <c r="I529" s="50"/>
      <c r="J529" s="50"/>
      <c r="K529" s="50"/>
      <c r="L529" s="50"/>
      <c r="M529" s="50"/>
      <c r="N529" s="50"/>
      <c r="O529" s="50"/>
      <c r="P529" s="50"/>
      <c r="Q529" s="50"/>
      <c r="R529" s="50"/>
      <c r="S529" s="50"/>
      <c r="T529" s="50"/>
      <c r="U529" s="50"/>
      <c r="V529" s="50"/>
      <c r="W529" s="50"/>
      <c r="X529" s="50"/>
      <c r="Y529" s="50"/>
      <c r="Z529" s="50"/>
    </row>
    <row r="530" ht="15.0" customHeight="1">
      <c r="A530" s="1170">
        <v>199707.0</v>
      </c>
      <c r="B530" s="1171">
        <v>29.76</v>
      </c>
      <c r="C530" s="1171">
        <v>17.88</v>
      </c>
      <c r="D530" s="1171">
        <v>0.83</v>
      </c>
      <c r="E530" s="1178">
        <v>12.19</v>
      </c>
      <c r="F530" s="50"/>
      <c r="G530" s="50"/>
      <c r="H530" s="50"/>
      <c r="I530" s="50"/>
      <c r="J530" s="50"/>
      <c r="K530" s="50"/>
      <c r="L530" s="50"/>
      <c r="M530" s="50"/>
      <c r="N530" s="50"/>
      <c r="O530" s="50"/>
      <c r="P530" s="50"/>
      <c r="Q530" s="50"/>
      <c r="R530" s="50"/>
      <c r="S530" s="50"/>
      <c r="T530" s="50"/>
      <c r="U530" s="50"/>
      <c r="V530" s="50"/>
      <c r="W530" s="50"/>
      <c r="X530" s="50"/>
      <c r="Y530" s="50"/>
      <c r="Z530" s="50"/>
    </row>
    <row r="531" ht="15.0" customHeight="1">
      <c r="A531" s="1174">
        <v>199708.0</v>
      </c>
      <c r="B531" s="1175">
        <v>30.1</v>
      </c>
      <c r="C531" s="1175">
        <v>17.93</v>
      </c>
      <c r="D531" s="1175">
        <v>1.14</v>
      </c>
      <c r="E531" s="1177">
        <v>13.48</v>
      </c>
      <c r="F531" s="50"/>
      <c r="G531" s="50"/>
      <c r="H531" s="50"/>
      <c r="I531" s="50"/>
      <c r="J531" s="50"/>
      <c r="K531" s="50"/>
      <c r="L531" s="50"/>
      <c r="M531" s="50"/>
      <c r="N531" s="50"/>
      <c r="O531" s="50"/>
      <c r="P531" s="50"/>
      <c r="Q531" s="50"/>
      <c r="R531" s="50"/>
      <c r="S531" s="50"/>
      <c r="T531" s="50"/>
      <c r="U531" s="50"/>
      <c r="V531" s="50"/>
      <c r="W531" s="50"/>
      <c r="X531" s="50"/>
      <c r="Y531" s="50"/>
      <c r="Z531" s="50"/>
    </row>
    <row r="532" ht="15.0" customHeight="1">
      <c r="A532" s="1170">
        <v>199709.0</v>
      </c>
      <c r="B532" s="1171">
        <v>30.48</v>
      </c>
      <c r="C532" s="1171">
        <v>18.01</v>
      </c>
      <c r="D532" s="1171">
        <v>1.26</v>
      </c>
      <c r="E532" s="1178">
        <v>14.91</v>
      </c>
      <c r="F532" s="50"/>
      <c r="G532" s="50"/>
      <c r="H532" s="50"/>
      <c r="I532" s="50"/>
      <c r="J532" s="50"/>
      <c r="K532" s="50"/>
      <c r="L532" s="50"/>
      <c r="M532" s="50"/>
      <c r="N532" s="50"/>
      <c r="O532" s="50"/>
      <c r="P532" s="50"/>
      <c r="Q532" s="50"/>
      <c r="R532" s="50"/>
      <c r="S532" s="50"/>
      <c r="T532" s="50"/>
      <c r="U532" s="50"/>
      <c r="V532" s="50"/>
      <c r="W532" s="50"/>
      <c r="X532" s="50"/>
      <c r="Y532" s="50"/>
      <c r="Z532" s="50"/>
    </row>
    <row r="533" ht="15.0" customHeight="1">
      <c r="A533" s="1174">
        <v>199710.0</v>
      </c>
      <c r="B533" s="1175">
        <v>30.77</v>
      </c>
      <c r="C533" s="1175">
        <v>17.8</v>
      </c>
      <c r="D533" s="1175">
        <v>0.96</v>
      </c>
      <c r="E533" s="1177">
        <v>16.02</v>
      </c>
      <c r="F533" s="50"/>
      <c r="G533" s="50"/>
      <c r="H533" s="50"/>
      <c r="I533" s="50"/>
      <c r="J533" s="50"/>
      <c r="K533" s="50"/>
      <c r="L533" s="50"/>
      <c r="M533" s="50"/>
      <c r="N533" s="50"/>
      <c r="O533" s="50"/>
      <c r="P533" s="50"/>
      <c r="Q533" s="50"/>
      <c r="R533" s="50"/>
      <c r="S533" s="50"/>
      <c r="T533" s="50"/>
      <c r="U533" s="50"/>
      <c r="V533" s="50"/>
      <c r="W533" s="50"/>
      <c r="X533" s="50"/>
      <c r="Y533" s="50"/>
      <c r="Z533" s="50"/>
    </row>
    <row r="534" ht="15.0" customHeight="1">
      <c r="A534" s="1170">
        <v>199711.0</v>
      </c>
      <c r="B534" s="1171">
        <v>31.02</v>
      </c>
      <c r="C534" s="1171">
        <v>17.81</v>
      </c>
      <c r="D534" s="1171">
        <v>0.81</v>
      </c>
      <c r="E534" s="1178">
        <v>16.96</v>
      </c>
      <c r="F534" s="50"/>
      <c r="G534" s="50"/>
      <c r="H534" s="50"/>
      <c r="I534" s="50"/>
      <c r="J534" s="50"/>
      <c r="K534" s="50"/>
      <c r="L534" s="50"/>
      <c r="M534" s="50"/>
      <c r="N534" s="50"/>
      <c r="O534" s="50"/>
      <c r="P534" s="50"/>
      <c r="Q534" s="50"/>
      <c r="R534" s="50"/>
      <c r="S534" s="50"/>
      <c r="T534" s="50"/>
      <c r="U534" s="50"/>
      <c r="V534" s="50"/>
      <c r="W534" s="50"/>
      <c r="X534" s="50"/>
      <c r="Y534" s="50"/>
      <c r="Z534" s="50"/>
    </row>
    <row r="535" ht="15.0" customHeight="1">
      <c r="A535" s="1174">
        <v>199712.0</v>
      </c>
      <c r="B535" s="1175">
        <v>31.21</v>
      </c>
      <c r="C535" s="1175">
        <v>17.68</v>
      </c>
      <c r="D535" s="1175">
        <v>0.61</v>
      </c>
      <c r="E535" s="1177">
        <v>17.68</v>
      </c>
      <c r="F535" s="50"/>
      <c r="G535" s="50"/>
      <c r="H535" s="50"/>
      <c r="I535" s="50"/>
      <c r="J535" s="50"/>
      <c r="K535" s="50"/>
      <c r="L535" s="50"/>
      <c r="M535" s="50"/>
      <c r="N535" s="50"/>
      <c r="O535" s="50"/>
      <c r="P535" s="50"/>
      <c r="Q535" s="50"/>
      <c r="R535" s="50"/>
      <c r="S535" s="50"/>
      <c r="T535" s="50"/>
      <c r="U535" s="50"/>
      <c r="V535" s="50"/>
      <c r="W535" s="50"/>
      <c r="X535" s="50"/>
      <c r="Y535" s="50"/>
      <c r="Z535" s="50"/>
    </row>
    <row r="536" ht="15.0" customHeight="1">
      <c r="A536" s="1170">
        <v>199801.0</v>
      </c>
      <c r="B536" s="1171">
        <v>31.77</v>
      </c>
      <c r="C536" s="1171">
        <v>17.84</v>
      </c>
      <c r="D536" s="1171">
        <v>1.79</v>
      </c>
      <c r="E536" s="1178">
        <v>1.79</v>
      </c>
      <c r="F536" s="50"/>
      <c r="G536" s="50"/>
      <c r="H536" s="50"/>
      <c r="I536" s="50"/>
      <c r="J536" s="50"/>
      <c r="K536" s="50"/>
      <c r="L536" s="50"/>
      <c r="M536" s="50"/>
      <c r="N536" s="50"/>
      <c r="O536" s="50"/>
      <c r="P536" s="50"/>
      <c r="Q536" s="50"/>
      <c r="R536" s="50"/>
      <c r="S536" s="50"/>
      <c r="T536" s="50"/>
      <c r="U536" s="50"/>
      <c r="V536" s="50"/>
      <c r="W536" s="50"/>
      <c r="X536" s="50"/>
      <c r="Y536" s="50"/>
      <c r="Z536" s="50"/>
    </row>
    <row r="537" ht="15.0" customHeight="1">
      <c r="A537" s="1174">
        <v>199802.0</v>
      </c>
      <c r="B537" s="1175">
        <v>32.81</v>
      </c>
      <c r="C537" s="1175">
        <v>18.03</v>
      </c>
      <c r="D537" s="1175">
        <v>3.28</v>
      </c>
      <c r="E537" s="1177">
        <v>5.13</v>
      </c>
      <c r="F537" s="50"/>
      <c r="G537" s="50"/>
      <c r="H537" s="50"/>
      <c r="I537" s="50"/>
      <c r="J537" s="50"/>
      <c r="K537" s="50"/>
      <c r="L537" s="50"/>
      <c r="M537" s="50"/>
      <c r="N537" s="50"/>
      <c r="O537" s="50"/>
      <c r="P537" s="50"/>
      <c r="Q537" s="50"/>
      <c r="R537" s="50"/>
      <c r="S537" s="50"/>
      <c r="T537" s="50"/>
      <c r="U537" s="50"/>
      <c r="V537" s="50"/>
      <c r="W537" s="50"/>
      <c r="X537" s="50"/>
      <c r="Y537" s="50"/>
      <c r="Z537" s="50"/>
    </row>
    <row r="538" ht="15.0" customHeight="1">
      <c r="A538" s="1170">
        <v>199803.0</v>
      </c>
      <c r="B538" s="1171">
        <v>33.67</v>
      </c>
      <c r="C538" s="1171">
        <v>19.24</v>
      </c>
      <c r="D538" s="1171">
        <v>2.6</v>
      </c>
      <c r="E538" s="1178">
        <v>7.87</v>
      </c>
      <c r="F538" s="50"/>
      <c r="G538" s="50"/>
      <c r="H538" s="50"/>
      <c r="I538" s="50"/>
      <c r="J538" s="50"/>
      <c r="K538" s="50"/>
      <c r="L538" s="50"/>
      <c r="M538" s="50"/>
      <c r="N538" s="50"/>
      <c r="O538" s="50"/>
      <c r="P538" s="50"/>
      <c r="Q538" s="50"/>
      <c r="R538" s="50"/>
      <c r="S538" s="50"/>
      <c r="T538" s="50"/>
      <c r="U538" s="50"/>
      <c r="V538" s="50"/>
      <c r="W538" s="50"/>
      <c r="X538" s="50"/>
      <c r="Y538" s="50"/>
      <c r="Z538" s="50"/>
    </row>
    <row r="539" ht="15.0" customHeight="1">
      <c r="A539" s="1174">
        <v>199804.0</v>
      </c>
      <c r="B539" s="1175">
        <v>34.65</v>
      </c>
      <c r="C539" s="1175">
        <v>20.74</v>
      </c>
      <c r="D539" s="1175">
        <v>2.9</v>
      </c>
      <c r="E539" s="1177">
        <v>11.0</v>
      </c>
      <c r="F539" s="50"/>
      <c r="G539" s="50"/>
      <c r="H539" s="50"/>
      <c r="I539" s="50"/>
      <c r="J539" s="50"/>
      <c r="K539" s="50"/>
      <c r="L539" s="50"/>
      <c r="M539" s="50"/>
      <c r="N539" s="50"/>
      <c r="O539" s="50"/>
      <c r="P539" s="50"/>
      <c r="Q539" s="50"/>
      <c r="R539" s="50"/>
      <c r="S539" s="50"/>
      <c r="T539" s="50"/>
      <c r="U539" s="50"/>
      <c r="V539" s="50"/>
      <c r="W539" s="50"/>
      <c r="X539" s="50"/>
      <c r="Y539" s="50"/>
      <c r="Z539" s="50"/>
    </row>
    <row r="540" ht="15.0" customHeight="1">
      <c r="A540" s="1170">
        <v>199805.0</v>
      </c>
      <c r="B540" s="1171">
        <v>35.19</v>
      </c>
      <c r="C540" s="1171">
        <v>20.67</v>
      </c>
      <c r="D540" s="1171">
        <v>1.56</v>
      </c>
      <c r="E540" s="1178">
        <v>12.73</v>
      </c>
      <c r="F540" s="50"/>
      <c r="G540" s="50"/>
      <c r="H540" s="50"/>
      <c r="I540" s="50"/>
      <c r="J540" s="50"/>
      <c r="K540" s="50"/>
      <c r="L540" s="50"/>
      <c r="M540" s="50"/>
      <c r="N540" s="50"/>
      <c r="O540" s="50"/>
      <c r="P540" s="50"/>
      <c r="Q540" s="50"/>
      <c r="R540" s="50"/>
      <c r="S540" s="50"/>
      <c r="T540" s="50"/>
      <c r="U540" s="50"/>
      <c r="V540" s="50"/>
      <c r="W540" s="50"/>
      <c r="X540" s="50"/>
      <c r="Y540" s="50"/>
      <c r="Z540" s="50"/>
    </row>
    <row r="541" ht="15.0" customHeight="1">
      <c r="A541" s="1174">
        <v>199806.0</v>
      </c>
      <c r="B541" s="1175">
        <v>35.62</v>
      </c>
      <c r="C541" s="1175">
        <v>20.69</v>
      </c>
      <c r="D541" s="1175">
        <v>1.22</v>
      </c>
      <c r="E541" s="1177">
        <v>14.11</v>
      </c>
      <c r="F541" s="50"/>
      <c r="G541" s="50"/>
      <c r="H541" s="50"/>
      <c r="I541" s="50"/>
      <c r="J541" s="50"/>
      <c r="K541" s="50"/>
      <c r="L541" s="50"/>
      <c r="M541" s="50"/>
      <c r="N541" s="50"/>
      <c r="O541" s="50"/>
      <c r="P541" s="50"/>
      <c r="Q541" s="50"/>
      <c r="R541" s="50"/>
      <c r="S541" s="50"/>
      <c r="T541" s="50"/>
      <c r="U541" s="50"/>
      <c r="V541" s="50"/>
      <c r="W541" s="50"/>
      <c r="X541" s="50"/>
      <c r="Y541" s="50"/>
      <c r="Z541" s="50"/>
    </row>
    <row r="542" ht="15.0" customHeight="1">
      <c r="A542" s="1170">
        <v>199807.0</v>
      </c>
      <c r="B542" s="1171">
        <v>35.79</v>
      </c>
      <c r="C542" s="1171">
        <v>20.27</v>
      </c>
      <c r="D542" s="1171">
        <v>0.47</v>
      </c>
      <c r="E542" s="1178">
        <v>14.66</v>
      </c>
      <c r="F542" s="50"/>
      <c r="G542" s="50"/>
      <c r="H542" s="50"/>
      <c r="I542" s="50"/>
      <c r="J542" s="50"/>
      <c r="K542" s="50"/>
      <c r="L542" s="50"/>
      <c r="M542" s="50"/>
      <c r="N542" s="50"/>
      <c r="O542" s="50"/>
      <c r="P542" s="50"/>
      <c r="Q542" s="50"/>
      <c r="R542" s="50"/>
      <c r="S542" s="50"/>
      <c r="T542" s="50"/>
      <c r="U542" s="50"/>
      <c r="V542" s="50"/>
      <c r="W542" s="50"/>
      <c r="X542" s="50"/>
      <c r="Y542" s="50"/>
      <c r="Z542" s="50"/>
    </row>
    <row r="543" ht="15.0" customHeight="1">
      <c r="A543" s="1174">
        <v>199808.0</v>
      </c>
      <c r="B543" s="1175">
        <v>35.8</v>
      </c>
      <c r="C543" s="1175">
        <v>18.94</v>
      </c>
      <c r="D543" s="1175">
        <v>0.03</v>
      </c>
      <c r="E543" s="1177">
        <v>14.69</v>
      </c>
      <c r="F543" s="50"/>
      <c r="G543" s="50"/>
      <c r="H543" s="50"/>
      <c r="I543" s="50"/>
      <c r="J543" s="50"/>
      <c r="K543" s="50"/>
      <c r="L543" s="50"/>
      <c r="M543" s="50"/>
      <c r="N543" s="50"/>
      <c r="O543" s="50"/>
      <c r="P543" s="50"/>
      <c r="Q543" s="50"/>
      <c r="R543" s="50"/>
      <c r="S543" s="50"/>
      <c r="T543" s="50"/>
      <c r="U543" s="50"/>
      <c r="V543" s="50"/>
      <c r="W543" s="50"/>
      <c r="X543" s="50"/>
      <c r="Y543" s="50"/>
      <c r="Z543" s="50"/>
    </row>
    <row r="544" ht="15.0" customHeight="1">
      <c r="A544" s="1170">
        <v>199809.0</v>
      </c>
      <c r="B544" s="1171">
        <v>35.9</v>
      </c>
      <c r="C544" s="1171">
        <v>17.8</v>
      </c>
      <c r="D544" s="1171">
        <v>0.29</v>
      </c>
      <c r="E544" s="1178">
        <v>15.03</v>
      </c>
      <c r="F544" s="50"/>
      <c r="G544" s="50"/>
      <c r="H544" s="50"/>
      <c r="I544" s="50"/>
      <c r="J544" s="50"/>
      <c r="K544" s="50"/>
      <c r="L544" s="50"/>
      <c r="M544" s="50"/>
      <c r="N544" s="50"/>
      <c r="O544" s="50"/>
      <c r="P544" s="50"/>
      <c r="Q544" s="50"/>
      <c r="R544" s="50"/>
      <c r="S544" s="50"/>
      <c r="T544" s="50"/>
      <c r="U544" s="50"/>
      <c r="V544" s="50"/>
      <c r="W544" s="50"/>
      <c r="X544" s="50"/>
      <c r="Y544" s="50"/>
      <c r="Z544" s="50"/>
    </row>
    <row r="545" ht="15.0" customHeight="1">
      <c r="A545" s="1174">
        <v>199810.0</v>
      </c>
      <c r="B545" s="1175">
        <v>36.03</v>
      </c>
      <c r="C545" s="1175">
        <v>17.09</v>
      </c>
      <c r="D545" s="1175">
        <v>0.35</v>
      </c>
      <c r="E545" s="1177">
        <v>15.44</v>
      </c>
      <c r="F545" s="50"/>
      <c r="G545" s="50"/>
      <c r="H545" s="50"/>
      <c r="I545" s="50"/>
      <c r="J545" s="50"/>
      <c r="K545" s="50"/>
      <c r="L545" s="50"/>
      <c r="M545" s="50"/>
      <c r="N545" s="50"/>
      <c r="O545" s="50"/>
      <c r="P545" s="50"/>
      <c r="Q545" s="50"/>
      <c r="R545" s="50"/>
      <c r="S545" s="50"/>
      <c r="T545" s="50"/>
      <c r="U545" s="50"/>
      <c r="V545" s="50"/>
      <c r="W545" s="50"/>
      <c r="X545" s="50"/>
      <c r="Y545" s="50"/>
      <c r="Z545" s="50"/>
    </row>
    <row r="546" ht="15.0" customHeight="1">
      <c r="A546" s="1170">
        <v>199811.0</v>
      </c>
      <c r="B546" s="1171">
        <v>36.1</v>
      </c>
      <c r="C546" s="1171">
        <v>16.35</v>
      </c>
      <c r="D546" s="1171">
        <v>0.17</v>
      </c>
      <c r="E546" s="1178">
        <v>15.64</v>
      </c>
      <c r="F546" s="50"/>
      <c r="G546" s="50"/>
      <c r="H546" s="50"/>
      <c r="I546" s="50"/>
      <c r="J546" s="50"/>
      <c r="K546" s="50"/>
      <c r="L546" s="50"/>
      <c r="M546" s="50"/>
      <c r="N546" s="50"/>
      <c r="O546" s="50"/>
      <c r="P546" s="50"/>
      <c r="Q546" s="50"/>
      <c r="R546" s="50"/>
      <c r="S546" s="50"/>
      <c r="T546" s="50"/>
      <c r="U546" s="50"/>
      <c r="V546" s="50"/>
      <c r="W546" s="50"/>
      <c r="X546" s="50"/>
      <c r="Y546" s="50"/>
      <c r="Z546" s="50"/>
    </row>
    <row r="547" ht="15.0" customHeight="1">
      <c r="A547" s="1174">
        <v>199812.0</v>
      </c>
      <c r="B547" s="1175">
        <v>36.42</v>
      </c>
      <c r="C547" s="1175">
        <v>16.7</v>
      </c>
      <c r="D547" s="1175">
        <v>0.91</v>
      </c>
      <c r="E547" s="1177">
        <v>16.7</v>
      </c>
      <c r="F547" s="50"/>
      <c r="G547" s="50"/>
      <c r="H547" s="50"/>
      <c r="I547" s="50"/>
      <c r="J547" s="50"/>
      <c r="K547" s="50"/>
      <c r="L547" s="50"/>
      <c r="M547" s="50"/>
      <c r="N547" s="50"/>
      <c r="O547" s="50"/>
      <c r="P547" s="50"/>
      <c r="Q547" s="50"/>
      <c r="R547" s="50"/>
      <c r="S547" s="50"/>
      <c r="T547" s="50"/>
      <c r="U547" s="50"/>
      <c r="V547" s="50"/>
      <c r="W547" s="50"/>
      <c r="X547" s="50"/>
      <c r="Y547" s="50"/>
      <c r="Z547" s="50"/>
    </row>
    <row r="548" ht="15.0" customHeight="1">
      <c r="A548" s="1170">
        <v>199901.0</v>
      </c>
      <c r="B548" s="1171">
        <v>37.23</v>
      </c>
      <c r="C548" s="1171">
        <v>17.18</v>
      </c>
      <c r="D548" s="1171">
        <v>2.21</v>
      </c>
      <c r="E548" s="1178">
        <v>2.21</v>
      </c>
      <c r="F548" s="50"/>
      <c r="G548" s="50"/>
      <c r="H548" s="50"/>
      <c r="I548" s="50"/>
      <c r="J548" s="50"/>
      <c r="K548" s="50"/>
      <c r="L548" s="50"/>
      <c r="M548" s="50"/>
      <c r="N548" s="50"/>
      <c r="O548" s="50"/>
      <c r="P548" s="50"/>
      <c r="Q548" s="50"/>
      <c r="R548" s="50"/>
      <c r="S548" s="50"/>
      <c r="T548" s="50"/>
      <c r="U548" s="50"/>
      <c r="V548" s="50"/>
      <c r="W548" s="50"/>
      <c r="X548" s="50"/>
      <c r="Y548" s="50"/>
      <c r="Z548" s="50"/>
    </row>
    <row r="549" ht="15.0" customHeight="1">
      <c r="A549" s="1174">
        <v>199902.0</v>
      </c>
      <c r="B549" s="1175">
        <v>37.86</v>
      </c>
      <c r="C549" s="1175">
        <v>15.38</v>
      </c>
      <c r="D549" s="1175">
        <v>1.7</v>
      </c>
      <c r="E549" s="1177">
        <v>3.94</v>
      </c>
      <c r="F549" s="50"/>
      <c r="G549" s="50"/>
      <c r="H549" s="50"/>
      <c r="I549" s="50"/>
      <c r="J549" s="50"/>
      <c r="K549" s="50"/>
      <c r="L549" s="50"/>
      <c r="M549" s="50"/>
      <c r="N549" s="50"/>
      <c r="O549" s="50"/>
      <c r="P549" s="50"/>
      <c r="Q549" s="50"/>
      <c r="R549" s="50"/>
      <c r="S549" s="50"/>
      <c r="T549" s="50"/>
      <c r="U549" s="50"/>
      <c r="V549" s="50"/>
      <c r="W549" s="50"/>
      <c r="X549" s="50"/>
      <c r="Y549" s="50"/>
      <c r="Z549" s="50"/>
    </row>
    <row r="550" ht="15.0" customHeight="1">
      <c r="A550" s="1170">
        <v>199903.0</v>
      </c>
      <c r="B550" s="1171">
        <v>38.22</v>
      </c>
      <c r="C550" s="1171">
        <v>13.51</v>
      </c>
      <c r="D550" s="1171">
        <v>0.94</v>
      </c>
      <c r="E550" s="1178">
        <v>4.92</v>
      </c>
      <c r="F550" s="50"/>
      <c r="G550" s="50"/>
      <c r="H550" s="50"/>
      <c r="I550" s="50"/>
      <c r="J550" s="50"/>
      <c r="K550" s="50"/>
      <c r="L550" s="50"/>
      <c r="M550" s="50"/>
      <c r="N550" s="50"/>
      <c r="O550" s="50"/>
      <c r="P550" s="50"/>
      <c r="Q550" s="50"/>
      <c r="R550" s="50"/>
      <c r="S550" s="50"/>
      <c r="T550" s="50"/>
      <c r="U550" s="50"/>
      <c r="V550" s="50"/>
      <c r="W550" s="50"/>
      <c r="X550" s="50"/>
      <c r="Y550" s="50"/>
      <c r="Z550" s="50"/>
    </row>
    <row r="551" ht="15.0" customHeight="1">
      <c r="A551" s="1174">
        <v>199904.0</v>
      </c>
      <c r="B551" s="1175">
        <v>38.52</v>
      </c>
      <c r="C551" s="1175">
        <v>11.17</v>
      </c>
      <c r="D551" s="1175">
        <v>0.78</v>
      </c>
      <c r="E551" s="1177">
        <v>5.74</v>
      </c>
      <c r="F551" s="50"/>
      <c r="G551" s="50"/>
      <c r="H551" s="50"/>
      <c r="I551" s="50"/>
      <c r="J551" s="50"/>
      <c r="K551" s="50"/>
      <c r="L551" s="50"/>
      <c r="M551" s="50"/>
      <c r="N551" s="50"/>
      <c r="O551" s="50"/>
      <c r="P551" s="50"/>
      <c r="Q551" s="50"/>
      <c r="R551" s="50"/>
      <c r="S551" s="50"/>
      <c r="T551" s="50"/>
      <c r="U551" s="50"/>
      <c r="V551" s="50"/>
      <c r="W551" s="50"/>
      <c r="X551" s="50"/>
      <c r="Y551" s="50"/>
      <c r="Z551" s="50"/>
    </row>
    <row r="552" ht="15.0" customHeight="1">
      <c r="A552" s="1170">
        <v>199905.0</v>
      </c>
      <c r="B552" s="1171">
        <v>38.7</v>
      </c>
      <c r="C552" s="1171">
        <v>9.98</v>
      </c>
      <c r="D552" s="1171">
        <v>0.48</v>
      </c>
      <c r="E552" s="1178">
        <v>6.25</v>
      </c>
      <c r="F552" s="50"/>
      <c r="G552" s="50"/>
      <c r="H552" s="50"/>
      <c r="I552" s="50"/>
      <c r="J552" s="50"/>
      <c r="K552" s="50"/>
      <c r="L552" s="50"/>
      <c r="M552" s="50"/>
      <c r="N552" s="50"/>
      <c r="O552" s="50"/>
      <c r="P552" s="50"/>
      <c r="Q552" s="50"/>
      <c r="R552" s="50"/>
      <c r="S552" s="50"/>
      <c r="T552" s="50"/>
      <c r="U552" s="50"/>
      <c r="V552" s="50"/>
      <c r="W552" s="50"/>
      <c r="X552" s="50"/>
      <c r="Y552" s="50"/>
      <c r="Z552" s="50"/>
    </row>
    <row r="553" ht="15.0" customHeight="1">
      <c r="A553" s="1174">
        <v>199906.0</v>
      </c>
      <c r="B553" s="1175">
        <v>38.81</v>
      </c>
      <c r="C553" s="1175">
        <v>8.96</v>
      </c>
      <c r="D553" s="1175">
        <v>0.28</v>
      </c>
      <c r="E553" s="1177">
        <v>6.55</v>
      </c>
      <c r="F553" s="50"/>
      <c r="G553" s="50"/>
      <c r="H553" s="50"/>
      <c r="I553" s="50"/>
      <c r="J553" s="50"/>
      <c r="K553" s="50"/>
      <c r="L553" s="50"/>
      <c r="M553" s="50"/>
      <c r="N553" s="50"/>
      <c r="O553" s="50"/>
      <c r="P553" s="50"/>
      <c r="Q553" s="50"/>
      <c r="R553" s="50"/>
      <c r="S553" s="50"/>
      <c r="T553" s="50"/>
      <c r="U553" s="50"/>
      <c r="V553" s="50"/>
      <c r="W553" s="50"/>
      <c r="X553" s="50"/>
      <c r="Y553" s="50"/>
      <c r="Z553" s="50"/>
    </row>
    <row r="554" ht="15.0" customHeight="1">
      <c r="A554" s="1170">
        <v>199907.0</v>
      </c>
      <c r="B554" s="1171">
        <v>38.93</v>
      </c>
      <c r="C554" s="1171">
        <v>8.78</v>
      </c>
      <c r="D554" s="1171">
        <v>0.31</v>
      </c>
      <c r="E554" s="1178">
        <v>6.88</v>
      </c>
      <c r="F554" s="50"/>
      <c r="G554" s="50"/>
      <c r="H554" s="50"/>
      <c r="I554" s="50"/>
      <c r="J554" s="50"/>
      <c r="K554" s="50"/>
      <c r="L554" s="50"/>
      <c r="M554" s="50"/>
      <c r="N554" s="50"/>
      <c r="O554" s="50"/>
      <c r="P554" s="50"/>
      <c r="Q554" s="50"/>
      <c r="R554" s="50"/>
      <c r="S554" s="50"/>
      <c r="T554" s="50"/>
      <c r="U554" s="50"/>
      <c r="V554" s="50"/>
      <c r="W554" s="50"/>
      <c r="X554" s="50"/>
      <c r="Y554" s="50"/>
      <c r="Z554" s="50"/>
    </row>
    <row r="555" ht="15.0" customHeight="1">
      <c r="A555" s="1174">
        <v>199908.0</v>
      </c>
      <c r="B555" s="1175">
        <v>39.12</v>
      </c>
      <c r="C555" s="1175">
        <v>9.28</v>
      </c>
      <c r="D555" s="1175">
        <v>0.5</v>
      </c>
      <c r="E555" s="1177">
        <v>7.41</v>
      </c>
      <c r="F555" s="50"/>
      <c r="G555" s="50"/>
      <c r="H555" s="50"/>
      <c r="I555" s="50"/>
      <c r="J555" s="50"/>
      <c r="K555" s="50"/>
      <c r="L555" s="50"/>
      <c r="M555" s="50"/>
      <c r="N555" s="50"/>
      <c r="O555" s="50"/>
      <c r="P555" s="50"/>
      <c r="Q555" s="50"/>
      <c r="R555" s="50"/>
      <c r="S555" s="50"/>
      <c r="T555" s="50"/>
      <c r="U555" s="50"/>
      <c r="V555" s="50"/>
      <c r="W555" s="50"/>
      <c r="X555" s="50"/>
      <c r="Y555" s="50"/>
      <c r="Z555" s="50"/>
    </row>
    <row r="556" ht="15.0" customHeight="1">
      <c r="A556" s="1170">
        <v>199909.0</v>
      </c>
      <c r="B556" s="1171">
        <v>39.25</v>
      </c>
      <c r="C556" s="1171">
        <v>9.33</v>
      </c>
      <c r="D556" s="1171">
        <v>0.33</v>
      </c>
      <c r="E556" s="1178">
        <v>7.76</v>
      </c>
      <c r="F556" s="50"/>
      <c r="G556" s="50"/>
      <c r="H556" s="50"/>
      <c r="I556" s="50"/>
      <c r="J556" s="50"/>
      <c r="K556" s="50"/>
      <c r="L556" s="50"/>
      <c r="M556" s="50"/>
      <c r="N556" s="50"/>
      <c r="O556" s="50"/>
      <c r="P556" s="50"/>
      <c r="Q556" s="50"/>
      <c r="R556" s="50"/>
      <c r="S556" s="50"/>
      <c r="T556" s="50"/>
      <c r="U556" s="50"/>
      <c r="V556" s="50"/>
      <c r="W556" s="50"/>
      <c r="X556" s="50"/>
      <c r="Y556" s="50"/>
      <c r="Z556" s="50"/>
    </row>
    <row r="557" ht="15.0" customHeight="1">
      <c r="A557" s="1174">
        <v>199910.0</v>
      </c>
      <c r="B557" s="1175">
        <v>39.39</v>
      </c>
      <c r="C557" s="1175">
        <v>9.32</v>
      </c>
      <c r="D557" s="1175">
        <v>0.35</v>
      </c>
      <c r="E557" s="1177">
        <v>8.14</v>
      </c>
      <c r="F557" s="50"/>
      <c r="G557" s="50"/>
      <c r="H557" s="50"/>
      <c r="I557" s="50"/>
      <c r="J557" s="50"/>
      <c r="K557" s="50"/>
      <c r="L557" s="50"/>
      <c r="M557" s="50"/>
      <c r="N557" s="50"/>
      <c r="O557" s="50"/>
      <c r="P557" s="50"/>
      <c r="Q557" s="50"/>
      <c r="R557" s="50"/>
      <c r="S557" s="50"/>
      <c r="T557" s="50"/>
      <c r="U557" s="50"/>
      <c r="V557" s="50"/>
      <c r="W557" s="50"/>
      <c r="X557" s="50"/>
      <c r="Y557" s="50"/>
      <c r="Z557" s="50"/>
    </row>
    <row r="558" ht="15.0" customHeight="1">
      <c r="A558" s="1170">
        <v>199911.0</v>
      </c>
      <c r="B558" s="1171">
        <v>39.58</v>
      </c>
      <c r="C558" s="1171">
        <v>9.65</v>
      </c>
      <c r="D558" s="1171">
        <v>0.48</v>
      </c>
      <c r="E558" s="1178">
        <v>8.66</v>
      </c>
      <c r="F558" s="50"/>
      <c r="G558" s="50"/>
      <c r="H558" s="50"/>
      <c r="I558" s="50"/>
      <c r="J558" s="50"/>
      <c r="K558" s="50"/>
      <c r="L558" s="50"/>
      <c r="M558" s="50"/>
      <c r="N558" s="50"/>
      <c r="O558" s="50"/>
      <c r="P558" s="50"/>
      <c r="Q558" s="50"/>
      <c r="R558" s="50"/>
      <c r="S558" s="50"/>
      <c r="T558" s="50"/>
      <c r="U558" s="50"/>
      <c r="V558" s="50"/>
      <c r="W558" s="50"/>
      <c r="X558" s="50"/>
      <c r="Y558" s="50"/>
      <c r="Z558" s="50"/>
    </row>
    <row r="559" ht="15.0" customHeight="1">
      <c r="A559" s="1174">
        <v>199912.0</v>
      </c>
      <c r="B559" s="1175">
        <v>39.79</v>
      </c>
      <c r="C559" s="1175">
        <v>9.23</v>
      </c>
      <c r="D559" s="1175">
        <v>0.53</v>
      </c>
      <c r="E559" s="1177">
        <v>9.23</v>
      </c>
      <c r="F559" s="50"/>
      <c r="G559" s="50"/>
      <c r="H559" s="50"/>
      <c r="I559" s="50"/>
      <c r="J559" s="50"/>
      <c r="K559" s="50"/>
      <c r="L559" s="50"/>
      <c r="M559" s="50"/>
      <c r="N559" s="50"/>
      <c r="O559" s="50"/>
      <c r="P559" s="50"/>
      <c r="Q559" s="50"/>
      <c r="R559" s="50"/>
      <c r="S559" s="50"/>
      <c r="T559" s="50"/>
      <c r="U559" s="50"/>
      <c r="V559" s="50"/>
      <c r="W559" s="50"/>
      <c r="X559" s="50"/>
      <c r="Y559" s="50"/>
      <c r="Z559" s="50"/>
    </row>
    <row r="560" ht="15.0" customHeight="1">
      <c r="A560" s="1170">
        <v>200001.0</v>
      </c>
      <c r="B560" s="1171">
        <v>40.3</v>
      </c>
      <c r="C560" s="1171">
        <v>8.25</v>
      </c>
      <c r="D560" s="1171">
        <v>1.29</v>
      </c>
      <c r="E560" s="1178">
        <v>1.29</v>
      </c>
      <c r="F560" s="50"/>
      <c r="G560" s="50"/>
      <c r="H560" s="50"/>
      <c r="I560" s="50"/>
      <c r="J560" s="50"/>
      <c r="K560" s="50"/>
      <c r="L560" s="50"/>
      <c r="M560" s="50"/>
      <c r="N560" s="50"/>
      <c r="O560" s="50"/>
      <c r="P560" s="50"/>
      <c r="Q560" s="50"/>
      <c r="R560" s="50"/>
      <c r="S560" s="50"/>
      <c r="T560" s="50"/>
      <c r="U560" s="50"/>
      <c r="V560" s="50"/>
      <c r="W560" s="50"/>
      <c r="X560" s="50"/>
      <c r="Y560" s="50"/>
      <c r="Z560" s="50"/>
    </row>
    <row r="561" ht="15.0" customHeight="1">
      <c r="A561" s="1174">
        <v>200002.0</v>
      </c>
      <c r="B561" s="1175">
        <v>41.23</v>
      </c>
      <c r="C561" s="1175">
        <v>8.89</v>
      </c>
      <c r="D561" s="1175">
        <v>2.3</v>
      </c>
      <c r="E561" s="1177">
        <v>3.62</v>
      </c>
      <c r="F561" s="50"/>
      <c r="G561" s="50"/>
      <c r="H561" s="50"/>
      <c r="I561" s="50"/>
      <c r="J561" s="50"/>
      <c r="K561" s="50"/>
      <c r="L561" s="50"/>
      <c r="M561" s="50"/>
      <c r="N561" s="50"/>
      <c r="O561" s="50"/>
      <c r="P561" s="50"/>
      <c r="Q561" s="50"/>
      <c r="R561" s="50"/>
      <c r="S561" s="50"/>
      <c r="T561" s="50"/>
      <c r="U561" s="50"/>
      <c r="V561" s="50"/>
      <c r="W561" s="50"/>
      <c r="X561" s="50"/>
      <c r="Y561" s="50"/>
      <c r="Z561" s="50"/>
    </row>
    <row r="562" ht="15.0" customHeight="1">
      <c r="A562" s="1170">
        <v>200003.0</v>
      </c>
      <c r="B562" s="1171">
        <v>41.93</v>
      </c>
      <c r="C562" s="1171">
        <v>9.73</v>
      </c>
      <c r="D562" s="1171">
        <v>1.71</v>
      </c>
      <c r="E562" s="1178">
        <v>5.39</v>
      </c>
      <c r="F562" s="50"/>
      <c r="G562" s="50"/>
      <c r="H562" s="50"/>
      <c r="I562" s="50"/>
      <c r="J562" s="50"/>
      <c r="K562" s="50"/>
      <c r="L562" s="50"/>
      <c r="M562" s="50"/>
      <c r="N562" s="50"/>
      <c r="O562" s="50"/>
      <c r="P562" s="50"/>
      <c r="Q562" s="50"/>
      <c r="R562" s="50"/>
      <c r="S562" s="50"/>
      <c r="T562" s="50"/>
      <c r="U562" s="50"/>
      <c r="V562" s="50"/>
      <c r="W562" s="50"/>
      <c r="X562" s="50"/>
      <c r="Y562" s="50"/>
      <c r="Z562" s="50"/>
    </row>
    <row r="563" ht="15.0" customHeight="1">
      <c r="A563" s="1174">
        <v>200004.0</v>
      </c>
      <c r="B563" s="1175">
        <v>42.35</v>
      </c>
      <c r="C563" s="1175">
        <v>9.96</v>
      </c>
      <c r="D563" s="1175">
        <v>1.0</v>
      </c>
      <c r="E563" s="1177">
        <v>6.44</v>
      </c>
      <c r="F563" s="50"/>
      <c r="G563" s="50"/>
      <c r="H563" s="50"/>
      <c r="I563" s="50"/>
      <c r="J563" s="50"/>
      <c r="K563" s="50"/>
      <c r="L563" s="50"/>
      <c r="M563" s="50"/>
      <c r="N563" s="50"/>
      <c r="O563" s="50"/>
      <c r="P563" s="50"/>
      <c r="Q563" s="50"/>
      <c r="R563" s="50"/>
      <c r="S563" s="50"/>
      <c r="T563" s="50"/>
      <c r="U563" s="50"/>
      <c r="V563" s="50"/>
      <c r="W563" s="50"/>
      <c r="X563" s="50"/>
      <c r="Y563" s="50"/>
      <c r="Z563" s="50"/>
    </row>
    <row r="564" ht="15.0" customHeight="1">
      <c r="A564" s="1170">
        <v>200005.0</v>
      </c>
      <c r="B564" s="1171">
        <v>42.57</v>
      </c>
      <c r="C564" s="1171">
        <v>10.0</v>
      </c>
      <c r="D564" s="1171">
        <v>0.52</v>
      </c>
      <c r="E564" s="1178">
        <v>7.0</v>
      </c>
      <c r="F564" s="50"/>
      <c r="G564" s="50"/>
      <c r="H564" s="50"/>
      <c r="I564" s="50"/>
      <c r="J564" s="50"/>
      <c r="K564" s="50"/>
      <c r="L564" s="50"/>
      <c r="M564" s="50"/>
      <c r="N564" s="50"/>
      <c r="O564" s="50"/>
      <c r="P564" s="50"/>
      <c r="Q564" s="50"/>
      <c r="R564" s="50"/>
      <c r="S564" s="50"/>
      <c r="T564" s="50"/>
      <c r="U564" s="50"/>
      <c r="V564" s="50"/>
      <c r="W564" s="50"/>
      <c r="X564" s="50"/>
      <c r="Y564" s="50"/>
      <c r="Z564" s="50"/>
    </row>
    <row r="565" ht="15.0" customHeight="1">
      <c r="A565" s="1174">
        <v>200006.0</v>
      </c>
      <c r="B565" s="1175">
        <v>42.56</v>
      </c>
      <c r="C565" s="1175">
        <v>9.68</v>
      </c>
      <c r="D565" s="1175">
        <v>-0.02</v>
      </c>
      <c r="E565" s="1177">
        <v>6.98</v>
      </c>
      <c r="F565" s="50"/>
      <c r="G565" s="50"/>
      <c r="H565" s="50"/>
      <c r="I565" s="50"/>
      <c r="J565" s="50"/>
      <c r="K565" s="50"/>
      <c r="L565" s="50"/>
      <c r="M565" s="50"/>
      <c r="N565" s="50"/>
      <c r="O565" s="50"/>
      <c r="P565" s="50"/>
      <c r="Q565" s="50"/>
      <c r="R565" s="50"/>
      <c r="S565" s="50"/>
      <c r="T565" s="50"/>
      <c r="U565" s="50"/>
      <c r="V565" s="50"/>
      <c r="W565" s="50"/>
      <c r="X565" s="50"/>
      <c r="Y565" s="50"/>
      <c r="Z565" s="50"/>
    </row>
    <row r="566" ht="15.0" customHeight="1">
      <c r="A566" s="1170">
        <v>200007.0</v>
      </c>
      <c r="B566" s="1171">
        <v>42.55</v>
      </c>
      <c r="C566" s="1171">
        <v>9.29</v>
      </c>
      <c r="D566" s="1171">
        <v>-0.04</v>
      </c>
      <c r="E566" s="1178">
        <v>6.94</v>
      </c>
      <c r="F566" s="50"/>
      <c r="G566" s="50"/>
      <c r="H566" s="50"/>
      <c r="I566" s="50"/>
      <c r="J566" s="50"/>
      <c r="K566" s="50"/>
      <c r="L566" s="50"/>
      <c r="M566" s="50"/>
      <c r="N566" s="50"/>
      <c r="O566" s="50"/>
      <c r="P566" s="50"/>
      <c r="Q566" s="50"/>
      <c r="R566" s="50"/>
      <c r="S566" s="50"/>
      <c r="T566" s="50"/>
      <c r="U566" s="50"/>
      <c r="V566" s="50"/>
      <c r="W566" s="50"/>
      <c r="X566" s="50"/>
      <c r="Y566" s="50"/>
      <c r="Z566" s="50"/>
    </row>
    <row r="567" ht="15.0" customHeight="1">
      <c r="A567" s="1174">
        <v>200008.0</v>
      </c>
      <c r="B567" s="1175">
        <v>42.68</v>
      </c>
      <c r="C567" s="1175">
        <v>9.1</v>
      </c>
      <c r="D567" s="1175">
        <v>0.32</v>
      </c>
      <c r="E567" s="1177">
        <v>7.27</v>
      </c>
      <c r="F567" s="50"/>
      <c r="G567" s="50"/>
      <c r="H567" s="50"/>
      <c r="I567" s="50"/>
      <c r="J567" s="50"/>
      <c r="K567" s="50"/>
      <c r="L567" s="50"/>
      <c r="M567" s="50"/>
      <c r="N567" s="50"/>
      <c r="O567" s="50"/>
      <c r="P567" s="50"/>
      <c r="Q567" s="50"/>
      <c r="R567" s="50"/>
      <c r="S567" s="50"/>
      <c r="T567" s="50"/>
      <c r="U567" s="50"/>
      <c r="V567" s="50"/>
      <c r="W567" s="50"/>
      <c r="X567" s="50"/>
      <c r="Y567" s="50"/>
      <c r="Z567" s="50"/>
    </row>
    <row r="568" ht="15.0" customHeight="1">
      <c r="A568" s="1170">
        <v>200009.0</v>
      </c>
      <c r="B568" s="1171">
        <v>42.86</v>
      </c>
      <c r="C568" s="1171">
        <v>9.2</v>
      </c>
      <c r="D568" s="1171">
        <v>0.43</v>
      </c>
      <c r="E568" s="1178">
        <v>7.73</v>
      </c>
      <c r="F568" s="50"/>
      <c r="G568" s="50"/>
      <c r="H568" s="50"/>
      <c r="I568" s="50"/>
      <c r="J568" s="50"/>
      <c r="K568" s="50"/>
      <c r="L568" s="50"/>
      <c r="M568" s="50"/>
      <c r="N568" s="50"/>
      <c r="O568" s="50"/>
      <c r="P568" s="50"/>
      <c r="Q568" s="50"/>
      <c r="R568" s="50"/>
      <c r="S568" s="50"/>
      <c r="T568" s="50"/>
      <c r="U568" s="50"/>
      <c r="V568" s="50"/>
      <c r="W568" s="50"/>
      <c r="X568" s="50"/>
      <c r="Y568" s="50"/>
      <c r="Z568" s="50"/>
    </row>
    <row r="569" ht="15.0" customHeight="1">
      <c r="A569" s="1174">
        <v>200010.0</v>
      </c>
      <c r="B569" s="1175">
        <v>42.93</v>
      </c>
      <c r="C569" s="1175">
        <v>8.99</v>
      </c>
      <c r="D569" s="1175">
        <v>0.15</v>
      </c>
      <c r="E569" s="1177">
        <v>7.9</v>
      </c>
      <c r="F569" s="50"/>
      <c r="G569" s="50"/>
      <c r="H569" s="50"/>
      <c r="I569" s="50"/>
      <c r="J569" s="50"/>
      <c r="K569" s="50"/>
      <c r="L569" s="50"/>
      <c r="M569" s="50"/>
      <c r="N569" s="50"/>
      <c r="O569" s="50"/>
      <c r="P569" s="50"/>
      <c r="Q569" s="50"/>
      <c r="R569" s="50"/>
      <c r="S569" s="50"/>
      <c r="T569" s="50"/>
      <c r="U569" s="50"/>
      <c r="V569" s="50"/>
      <c r="W569" s="50"/>
      <c r="X569" s="50"/>
      <c r="Y569" s="50"/>
      <c r="Z569" s="50"/>
    </row>
    <row r="570" ht="15.0" customHeight="1">
      <c r="A570" s="1170">
        <v>200011.0</v>
      </c>
      <c r="B570" s="1171">
        <v>43.07</v>
      </c>
      <c r="C570" s="1171">
        <v>8.82</v>
      </c>
      <c r="D570" s="1171">
        <v>0.33</v>
      </c>
      <c r="E570" s="1178">
        <v>8.25</v>
      </c>
      <c r="F570" s="50"/>
      <c r="G570" s="50"/>
      <c r="H570" s="50"/>
      <c r="I570" s="50"/>
      <c r="J570" s="50"/>
      <c r="K570" s="50"/>
      <c r="L570" s="50"/>
      <c r="M570" s="50"/>
      <c r="N570" s="50"/>
      <c r="O570" s="50"/>
      <c r="P570" s="50"/>
      <c r="Q570" s="50"/>
      <c r="R570" s="50"/>
      <c r="S570" s="50"/>
      <c r="T570" s="50"/>
      <c r="U570" s="50"/>
      <c r="V570" s="50"/>
      <c r="W570" s="50"/>
      <c r="X570" s="50"/>
      <c r="Y570" s="50"/>
      <c r="Z570" s="50"/>
    </row>
    <row r="571" ht="15.0" customHeight="1">
      <c r="A571" s="1174">
        <v>200012.0</v>
      </c>
      <c r="B571" s="1175">
        <v>43.27</v>
      </c>
      <c r="C571" s="1175">
        <v>8.75</v>
      </c>
      <c r="D571" s="1175">
        <v>0.46</v>
      </c>
      <c r="E571" s="1177">
        <v>8.75</v>
      </c>
      <c r="F571" s="50"/>
      <c r="G571" s="50"/>
      <c r="H571" s="50"/>
      <c r="I571" s="50"/>
      <c r="J571" s="50"/>
      <c r="K571" s="50"/>
      <c r="L571" s="50"/>
      <c r="M571" s="50"/>
      <c r="N571" s="50"/>
      <c r="O571" s="50"/>
      <c r="P571" s="50"/>
      <c r="Q571" s="50"/>
      <c r="R571" s="50"/>
      <c r="S571" s="50"/>
      <c r="T571" s="50"/>
      <c r="U571" s="50"/>
      <c r="V571" s="50"/>
      <c r="W571" s="50"/>
      <c r="X571" s="50"/>
      <c r="Y571" s="50"/>
      <c r="Z571" s="50"/>
    </row>
    <row r="572" ht="15.0" customHeight="1">
      <c r="A572" s="1170">
        <v>200101.0</v>
      </c>
      <c r="B572" s="1171">
        <v>43.72</v>
      </c>
      <c r="C572" s="1171">
        <v>8.49</v>
      </c>
      <c r="D572" s="1171">
        <v>1.05</v>
      </c>
      <c r="E572" s="1178">
        <v>1.05</v>
      </c>
      <c r="F572" s="50"/>
      <c r="G572" s="50"/>
      <c r="H572" s="50"/>
      <c r="I572" s="50"/>
      <c r="J572" s="50"/>
      <c r="K572" s="50"/>
      <c r="L572" s="50"/>
      <c r="M572" s="50"/>
      <c r="N572" s="50"/>
      <c r="O572" s="50"/>
      <c r="P572" s="50"/>
      <c r="Q572" s="50"/>
      <c r="R572" s="50"/>
      <c r="S572" s="50"/>
      <c r="T572" s="50"/>
      <c r="U572" s="50"/>
      <c r="V572" s="50"/>
      <c r="W572" s="50"/>
      <c r="X572" s="50"/>
      <c r="Y572" s="50"/>
      <c r="Z572" s="50"/>
    </row>
    <row r="573" ht="15.0" customHeight="1">
      <c r="A573" s="1174">
        <v>200102.0</v>
      </c>
      <c r="B573" s="1175">
        <v>44.55</v>
      </c>
      <c r="C573" s="1175">
        <v>8.06</v>
      </c>
      <c r="D573" s="1175">
        <v>1.89</v>
      </c>
      <c r="E573" s="1177">
        <v>2.96</v>
      </c>
      <c r="F573" s="50"/>
      <c r="G573" s="50"/>
      <c r="H573" s="50"/>
      <c r="I573" s="50"/>
      <c r="J573" s="50"/>
      <c r="K573" s="50"/>
      <c r="L573" s="50"/>
      <c r="M573" s="50"/>
      <c r="N573" s="50"/>
      <c r="O573" s="50"/>
      <c r="P573" s="50"/>
      <c r="Q573" s="50"/>
      <c r="R573" s="50"/>
      <c r="S573" s="50"/>
      <c r="T573" s="50"/>
      <c r="U573" s="50"/>
      <c r="V573" s="50"/>
      <c r="W573" s="50"/>
      <c r="X573" s="50"/>
      <c r="Y573" s="50"/>
      <c r="Z573" s="50"/>
    </row>
    <row r="574" ht="15.0" customHeight="1">
      <c r="A574" s="1170">
        <v>200103.0</v>
      </c>
      <c r="B574" s="1171">
        <v>45.21</v>
      </c>
      <c r="C574" s="1171">
        <v>7.81</v>
      </c>
      <c r="D574" s="1171">
        <v>1.48</v>
      </c>
      <c r="E574" s="1178">
        <v>4.49</v>
      </c>
      <c r="F574" s="50"/>
      <c r="G574" s="50"/>
      <c r="H574" s="50"/>
      <c r="I574" s="50"/>
      <c r="J574" s="50"/>
      <c r="K574" s="50"/>
      <c r="L574" s="50"/>
      <c r="M574" s="50"/>
      <c r="N574" s="50"/>
      <c r="O574" s="50"/>
      <c r="P574" s="50"/>
      <c r="Q574" s="50"/>
      <c r="R574" s="50"/>
      <c r="S574" s="50"/>
      <c r="T574" s="50"/>
      <c r="U574" s="50"/>
      <c r="V574" s="50"/>
      <c r="W574" s="50"/>
      <c r="X574" s="50"/>
      <c r="Y574" s="50"/>
      <c r="Z574" s="50"/>
    </row>
    <row r="575" ht="15.0" customHeight="1">
      <c r="A575" s="1174">
        <v>200104.0</v>
      </c>
      <c r="B575" s="1175">
        <v>45.73</v>
      </c>
      <c r="C575" s="1175">
        <v>7.98</v>
      </c>
      <c r="D575" s="1175">
        <v>1.15</v>
      </c>
      <c r="E575" s="1177">
        <v>5.69</v>
      </c>
      <c r="F575" s="50"/>
      <c r="G575" s="50"/>
      <c r="H575" s="50"/>
      <c r="I575" s="50"/>
      <c r="J575" s="50"/>
      <c r="K575" s="50"/>
      <c r="L575" s="50"/>
      <c r="M575" s="50"/>
      <c r="N575" s="50"/>
      <c r="O575" s="50"/>
      <c r="P575" s="50"/>
      <c r="Q575" s="50"/>
      <c r="R575" s="50"/>
      <c r="S575" s="50"/>
      <c r="T575" s="50"/>
      <c r="U575" s="50"/>
      <c r="V575" s="50"/>
      <c r="W575" s="50"/>
      <c r="X575" s="50"/>
      <c r="Y575" s="50"/>
      <c r="Z575" s="50"/>
    </row>
    <row r="576" ht="15.0" customHeight="1">
      <c r="A576" s="1170">
        <v>200105.0</v>
      </c>
      <c r="B576" s="1171">
        <v>45.92</v>
      </c>
      <c r="C576" s="1171">
        <v>7.87</v>
      </c>
      <c r="D576" s="1171">
        <v>0.42</v>
      </c>
      <c r="E576" s="1178">
        <v>6.13</v>
      </c>
      <c r="F576" s="50"/>
      <c r="G576" s="50"/>
      <c r="H576" s="50"/>
      <c r="I576" s="50"/>
      <c r="J576" s="50"/>
      <c r="K576" s="50"/>
      <c r="L576" s="50"/>
      <c r="M576" s="50"/>
      <c r="N576" s="50"/>
      <c r="O576" s="50"/>
      <c r="P576" s="50"/>
      <c r="Q576" s="50"/>
      <c r="R576" s="50"/>
      <c r="S576" s="50"/>
      <c r="T576" s="50"/>
      <c r="U576" s="50"/>
      <c r="V576" s="50"/>
      <c r="W576" s="50"/>
      <c r="X576" s="50"/>
      <c r="Y576" s="50"/>
      <c r="Z576" s="50"/>
    </row>
    <row r="577" ht="15.0" customHeight="1">
      <c r="A577" s="1174">
        <v>200106.0</v>
      </c>
      <c r="B577" s="1175">
        <v>45.94</v>
      </c>
      <c r="C577" s="1175">
        <v>7.93</v>
      </c>
      <c r="D577" s="1175">
        <v>0.04</v>
      </c>
      <c r="E577" s="1177">
        <v>6.17</v>
      </c>
      <c r="F577" s="50"/>
      <c r="G577" s="50"/>
      <c r="H577" s="50"/>
      <c r="I577" s="50"/>
      <c r="J577" s="50"/>
      <c r="K577" s="50"/>
      <c r="L577" s="50"/>
      <c r="M577" s="50"/>
      <c r="N577" s="50"/>
      <c r="O577" s="50"/>
      <c r="P577" s="50"/>
      <c r="Q577" s="50"/>
      <c r="R577" s="50"/>
      <c r="S577" s="50"/>
      <c r="T577" s="50"/>
      <c r="U577" s="50"/>
      <c r="V577" s="50"/>
      <c r="W577" s="50"/>
      <c r="X577" s="50"/>
      <c r="Y577" s="50"/>
      <c r="Z577" s="50"/>
    </row>
    <row r="578" ht="15.0" customHeight="1">
      <c r="A578" s="1170">
        <v>200107.0</v>
      </c>
      <c r="B578" s="1171">
        <v>45.99</v>
      </c>
      <c r="C578" s="1171">
        <v>8.09</v>
      </c>
      <c r="D578" s="1171">
        <v>0.11</v>
      </c>
      <c r="E578" s="1178">
        <v>6.29</v>
      </c>
      <c r="F578" s="50"/>
      <c r="G578" s="50"/>
      <c r="H578" s="50"/>
      <c r="I578" s="50"/>
      <c r="J578" s="50"/>
      <c r="K578" s="50"/>
      <c r="L578" s="50"/>
      <c r="M578" s="50"/>
      <c r="N578" s="50"/>
      <c r="O578" s="50"/>
      <c r="P578" s="50"/>
      <c r="Q578" s="50"/>
      <c r="R578" s="50"/>
      <c r="S578" s="50"/>
      <c r="T578" s="50"/>
      <c r="U578" s="50"/>
      <c r="V578" s="50"/>
      <c r="W578" s="50"/>
      <c r="X578" s="50"/>
      <c r="Y578" s="50"/>
      <c r="Z578" s="50"/>
    </row>
    <row r="579" ht="15.0" customHeight="1">
      <c r="A579" s="1174">
        <v>200108.0</v>
      </c>
      <c r="B579" s="1175">
        <v>46.11</v>
      </c>
      <c r="C579" s="1175">
        <v>8.03</v>
      </c>
      <c r="D579" s="1175">
        <v>0.26</v>
      </c>
      <c r="E579" s="1177">
        <v>6.57</v>
      </c>
      <c r="F579" s="50"/>
      <c r="G579" s="50"/>
      <c r="H579" s="50"/>
      <c r="I579" s="50"/>
      <c r="J579" s="50"/>
      <c r="K579" s="50"/>
      <c r="L579" s="50"/>
      <c r="M579" s="50"/>
      <c r="N579" s="50"/>
      <c r="O579" s="50"/>
      <c r="P579" s="50"/>
      <c r="Q579" s="50"/>
      <c r="R579" s="50"/>
      <c r="S579" s="50"/>
      <c r="T579" s="50"/>
      <c r="U579" s="50"/>
      <c r="V579" s="50"/>
      <c r="W579" s="50"/>
      <c r="X579" s="50"/>
      <c r="Y579" s="50"/>
      <c r="Z579" s="50"/>
    </row>
    <row r="580" ht="15.0" customHeight="1">
      <c r="A580" s="1170">
        <v>200109.0</v>
      </c>
      <c r="B580" s="1171">
        <v>46.28</v>
      </c>
      <c r="C580" s="1171">
        <v>7.97</v>
      </c>
      <c r="D580" s="1171">
        <v>0.37</v>
      </c>
      <c r="E580" s="1178">
        <v>6.96</v>
      </c>
      <c r="F580" s="50"/>
      <c r="G580" s="50"/>
      <c r="H580" s="50"/>
      <c r="I580" s="50"/>
      <c r="J580" s="50"/>
      <c r="K580" s="50"/>
      <c r="L580" s="50"/>
      <c r="M580" s="50"/>
      <c r="N580" s="50"/>
      <c r="O580" s="50"/>
      <c r="P580" s="50"/>
      <c r="Q580" s="50"/>
      <c r="R580" s="50"/>
      <c r="S580" s="50"/>
      <c r="T580" s="50"/>
      <c r="U580" s="50"/>
      <c r="V580" s="50"/>
      <c r="W580" s="50"/>
      <c r="X580" s="50"/>
      <c r="Y580" s="50"/>
      <c r="Z580" s="50"/>
    </row>
    <row r="581" ht="15.0" customHeight="1">
      <c r="A581" s="1174">
        <v>200110.0</v>
      </c>
      <c r="B581" s="1175">
        <v>46.37</v>
      </c>
      <c r="C581" s="1175">
        <v>8.01</v>
      </c>
      <c r="D581" s="1175">
        <v>0.19</v>
      </c>
      <c r="E581" s="1177">
        <v>7.16</v>
      </c>
      <c r="F581" s="50"/>
      <c r="G581" s="50"/>
      <c r="H581" s="50"/>
      <c r="I581" s="50"/>
      <c r="J581" s="50"/>
      <c r="K581" s="50"/>
      <c r="L581" s="50"/>
      <c r="M581" s="50"/>
      <c r="N581" s="50"/>
      <c r="O581" s="50"/>
      <c r="P581" s="50"/>
      <c r="Q581" s="50"/>
      <c r="R581" s="50"/>
      <c r="S581" s="50"/>
      <c r="T581" s="50"/>
      <c r="U581" s="50"/>
      <c r="V581" s="50"/>
      <c r="W581" s="50"/>
      <c r="X581" s="50"/>
      <c r="Y581" s="50"/>
      <c r="Z581" s="50"/>
    </row>
    <row r="582" ht="15.0" customHeight="1">
      <c r="A582" s="1170">
        <v>200111.0</v>
      </c>
      <c r="B582" s="1171">
        <v>46.42</v>
      </c>
      <c r="C582" s="1171">
        <v>7.78</v>
      </c>
      <c r="D582" s="1171">
        <v>0.12</v>
      </c>
      <c r="E582" s="1178">
        <v>7.28</v>
      </c>
      <c r="F582" s="50"/>
      <c r="G582" s="50"/>
      <c r="H582" s="50"/>
      <c r="I582" s="50"/>
      <c r="J582" s="50"/>
      <c r="K582" s="50"/>
      <c r="L582" s="50"/>
      <c r="M582" s="50"/>
      <c r="N582" s="50"/>
      <c r="O582" s="50"/>
      <c r="P582" s="50"/>
      <c r="Q582" s="50"/>
      <c r="R582" s="50"/>
      <c r="S582" s="50"/>
      <c r="T582" s="50"/>
      <c r="U582" s="50"/>
      <c r="V582" s="50"/>
      <c r="W582" s="50"/>
      <c r="X582" s="50"/>
      <c r="Y582" s="50"/>
      <c r="Z582" s="50"/>
    </row>
    <row r="583" ht="15.0" customHeight="1">
      <c r="A583" s="1174">
        <v>200112.0</v>
      </c>
      <c r="B583" s="1175">
        <v>46.58</v>
      </c>
      <c r="C583" s="1175">
        <v>7.65</v>
      </c>
      <c r="D583" s="1175">
        <v>0.34</v>
      </c>
      <c r="E583" s="1177">
        <v>7.65</v>
      </c>
      <c r="F583" s="50"/>
      <c r="G583" s="50"/>
      <c r="H583" s="50"/>
      <c r="I583" s="50"/>
      <c r="J583" s="50"/>
      <c r="K583" s="50"/>
      <c r="L583" s="50"/>
      <c r="M583" s="50"/>
      <c r="N583" s="50"/>
      <c r="O583" s="50"/>
      <c r="P583" s="50"/>
      <c r="Q583" s="50"/>
      <c r="R583" s="50"/>
      <c r="S583" s="50"/>
      <c r="T583" s="50"/>
      <c r="U583" s="50"/>
      <c r="V583" s="50"/>
      <c r="W583" s="50"/>
      <c r="X583" s="50"/>
      <c r="Y583" s="50"/>
      <c r="Z583" s="50"/>
    </row>
    <row r="584" ht="15.0" customHeight="1">
      <c r="A584" s="1170">
        <v>200201.0</v>
      </c>
      <c r="B584" s="1171">
        <v>46.95</v>
      </c>
      <c r="C584" s="1171">
        <v>7.37</v>
      </c>
      <c r="D584" s="1171">
        <v>0.8</v>
      </c>
      <c r="E584" s="1178">
        <v>0.8</v>
      </c>
      <c r="F584" s="50"/>
      <c r="G584" s="50"/>
      <c r="H584" s="50"/>
      <c r="I584" s="50"/>
      <c r="J584" s="50"/>
      <c r="K584" s="50"/>
      <c r="L584" s="50"/>
      <c r="M584" s="50"/>
      <c r="N584" s="50"/>
      <c r="O584" s="50"/>
      <c r="P584" s="50"/>
      <c r="Q584" s="50"/>
      <c r="R584" s="50"/>
      <c r="S584" s="50"/>
      <c r="T584" s="50"/>
      <c r="U584" s="50"/>
      <c r="V584" s="50"/>
      <c r="W584" s="50"/>
      <c r="X584" s="50"/>
      <c r="Y584" s="50"/>
      <c r="Z584" s="50"/>
    </row>
    <row r="585" ht="15.0" customHeight="1">
      <c r="A585" s="1174">
        <v>200202.0</v>
      </c>
      <c r="B585" s="1175">
        <v>47.54</v>
      </c>
      <c r="C585" s="1175">
        <v>6.7</v>
      </c>
      <c r="D585" s="1175">
        <v>1.26</v>
      </c>
      <c r="E585" s="1177">
        <v>2.06</v>
      </c>
      <c r="F585" s="50"/>
      <c r="G585" s="50"/>
      <c r="H585" s="50"/>
      <c r="I585" s="50"/>
      <c r="J585" s="50"/>
      <c r="K585" s="50"/>
      <c r="L585" s="50"/>
      <c r="M585" s="50"/>
      <c r="N585" s="50"/>
      <c r="O585" s="50"/>
      <c r="P585" s="50"/>
      <c r="Q585" s="50"/>
      <c r="R585" s="50"/>
      <c r="S585" s="50"/>
      <c r="T585" s="50"/>
      <c r="U585" s="50"/>
      <c r="V585" s="50"/>
      <c r="W585" s="50"/>
      <c r="X585" s="50"/>
      <c r="Y585" s="50"/>
      <c r="Z585" s="50"/>
    </row>
    <row r="586" ht="15.0" customHeight="1">
      <c r="A586" s="1170">
        <v>200203.0</v>
      </c>
      <c r="B586" s="1171">
        <v>47.87</v>
      </c>
      <c r="C586" s="1171">
        <v>5.89</v>
      </c>
      <c r="D586" s="1171">
        <v>0.71</v>
      </c>
      <c r="E586" s="1178">
        <v>2.79</v>
      </c>
      <c r="F586" s="50"/>
      <c r="G586" s="50"/>
      <c r="H586" s="50"/>
      <c r="I586" s="50"/>
      <c r="J586" s="50"/>
      <c r="K586" s="50"/>
      <c r="L586" s="50"/>
      <c r="M586" s="50"/>
      <c r="N586" s="50"/>
      <c r="O586" s="50"/>
      <c r="P586" s="50"/>
      <c r="Q586" s="50"/>
      <c r="R586" s="50"/>
      <c r="S586" s="50"/>
      <c r="T586" s="50"/>
      <c r="U586" s="50"/>
      <c r="V586" s="50"/>
      <c r="W586" s="50"/>
      <c r="X586" s="50"/>
      <c r="Y586" s="50"/>
      <c r="Z586" s="50"/>
    </row>
    <row r="587" ht="15.0" customHeight="1">
      <c r="A587" s="1174">
        <v>200204.0</v>
      </c>
      <c r="B587" s="1175">
        <v>48.31</v>
      </c>
      <c r="C587" s="1175">
        <v>5.65</v>
      </c>
      <c r="D587" s="1175">
        <v>0.92</v>
      </c>
      <c r="E587" s="1177">
        <v>3.73</v>
      </c>
      <c r="F587" s="50"/>
      <c r="G587" s="50"/>
      <c r="H587" s="50"/>
      <c r="I587" s="50"/>
      <c r="J587" s="50"/>
      <c r="K587" s="50"/>
      <c r="L587" s="50"/>
      <c r="M587" s="50"/>
      <c r="N587" s="50"/>
      <c r="O587" s="50"/>
      <c r="P587" s="50"/>
      <c r="Q587" s="50"/>
      <c r="R587" s="50"/>
      <c r="S587" s="50"/>
      <c r="T587" s="50"/>
      <c r="U587" s="50"/>
      <c r="V587" s="50"/>
      <c r="W587" s="50"/>
      <c r="X587" s="50"/>
      <c r="Y587" s="50"/>
      <c r="Z587" s="50"/>
    </row>
    <row r="588" ht="15.0" customHeight="1">
      <c r="A588" s="1170">
        <v>200205.0</v>
      </c>
      <c r="B588" s="1171">
        <v>48.6</v>
      </c>
      <c r="C588" s="1171">
        <v>5.84</v>
      </c>
      <c r="D588" s="1171">
        <v>0.6</v>
      </c>
      <c r="E588" s="1178">
        <v>4.35</v>
      </c>
      <c r="F588" s="50"/>
      <c r="G588" s="50"/>
      <c r="H588" s="50"/>
      <c r="I588" s="50"/>
      <c r="J588" s="50"/>
      <c r="K588" s="50"/>
      <c r="L588" s="50"/>
      <c r="M588" s="50"/>
      <c r="N588" s="50"/>
      <c r="O588" s="50"/>
      <c r="P588" s="50"/>
      <c r="Q588" s="50"/>
      <c r="R588" s="50"/>
      <c r="S588" s="50"/>
      <c r="T588" s="50"/>
      <c r="U588" s="50"/>
      <c r="V588" s="50"/>
      <c r="W588" s="50"/>
      <c r="X588" s="50"/>
      <c r="Y588" s="50"/>
      <c r="Z588" s="50"/>
    </row>
    <row r="589" ht="15.0" customHeight="1">
      <c r="A589" s="1174">
        <v>200206.0</v>
      </c>
      <c r="B589" s="1175">
        <v>48.81</v>
      </c>
      <c r="C589" s="1175">
        <v>6.25</v>
      </c>
      <c r="D589" s="1175">
        <v>0.43</v>
      </c>
      <c r="E589" s="1177">
        <v>4.79</v>
      </c>
      <c r="F589" s="50"/>
      <c r="G589" s="50"/>
      <c r="H589" s="50"/>
      <c r="I589" s="50"/>
      <c r="J589" s="50"/>
      <c r="K589" s="50"/>
      <c r="L589" s="50"/>
      <c r="M589" s="50"/>
      <c r="N589" s="50"/>
      <c r="O589" s="50"/>
      <c r="P589" s="50"/>
      <c r="Q589" s="50"/>
      <c r="R589" s="50"/>
      <c r="S589" s="50"/>
      <c r="T589" s="50"/>
      <c r="U589" s="50"/>
      <c r="V589" s="50"/>
      <c r="W589" s="50"/>
      <c r="X589" s="50"/>
      <c r="Y589" s="50"/>
      <c r="Z589" s="50"/>
    </row>
    <row r="590" ht="15.0" customHeight="1">
      <c r="A590" s="1170">
        <v>200207.0</v>
      </c>
      <c r="B590" s="1171">
        <v>48.82</v>
      </c>
      <c r="C590" s="1171">
        <v>6.16</v>
      </c>
      <c r="D590" s="1171">
        <v>0.02</v>
      </c>
      <c r="E590" s="1178">
        <v>4.82</v>
      </c>
      <c r="F590" s="50"/>
      <c r="G590" s="50"/>
      <c r="H590" s="50"/>
      <c r="I590" s="50"/>
      <c r="J590" s="50"/>
      <c r="K590" s="50"/>
      <c r="L590" s="50"/>
      <c r="M590" s="50"/>
      <c r="N590" s="50"/>
      <c r="O590" s="50"/>
      <c r="P590" s="50"/>
      <c r="Q590" s="50"/>
      <c r="R590" s="50"/>
      <c r="S590" s="50"/>
      <c r="T590" s="50"/>
      <c r="U590" s="50"/>
      <c r="V590" s="50"/>
      <c r="W590" s="50"/>
      <c r="X590" s="50"/>
      <c r="Y590" s="50"/>
      <c r="Z590" s="50"/>
    </row>
    <row r="591" ht="15.0" customHeight="1">
      <c r="A591" s="1174">
        <v>200208.0</v>
      </c>
      <c r="B591" s="1175">
        <v>48.87</v>
      </c>
      <c r="C591" s="1175">
        <v>5.98</v>
      </c>
      <c r="D591" s="1175">
        <v>0.09</v>
      </c>
      <c r="E591" s="1177">
        <v>4.92</v>
      </c>
      <c r="F591" s="50"/>
      <c r="G591" s="50"/>
      <c r="H591" s="50"/>
      <c r="I591" s="50"/>
      <c r="J591" s="50"/>
      <c r="K591" s="50"/>
      <c r="L591" s="50"/>
      <c r="M591" s="50"/>
      <c r="N591" s="50"/>
      <c r="O591" s="50"/>
      <c r="P591" s="50"/>
      <c r="Q591" s="50"/>
      <c r="R591" s="50"/>
      <c r="S591" s="50"/>
      <c r="T591" s="50"/>
      <c r="U591" s="50"/>
      <c r="V591" s="50"/>
      <c r="W591" s="50"/>
      <c r="X591" s="50"/>
      <c r="Y591" s="50"/>
      <c r="Z591" s="50"/>
    </row>
    <row r="592" ht="15.0" customHeight="1">
      <c r="A592" s="1170">
        <v>200209.0</v>
      </c>
      <c r="B592" s="1171">
        <v>49.04</v>
      </c>
      <c r="C592" s="1171">
        <v>5.97</v>
      </c>
      <c r="D592" s="1171">
        <v>0.36</v>
      </c>
      <c r="E592" s="1178">
        <v>5.3</v>
      </c>
      <c r="F592" s="50"/>
      <c r="G592" s="50"/>
      <c r="H592" s="50"/>
      <c r="I592" s="50"/>
      <c r="J592" s="50"/>
      <c r="K592" s="50"/>
      <c r="L592" s="50"/>
      <c r="M592" s="50"/>
      <c r="N592" s="50"/>
      <c r="O592" s="50"/>
      <c r="P592" s="50"/>
      <c r="Q592" s="50"/>
      <c r="R592" s="50"/>
      <c r="S592" s="50"/>
      <c r="T592" s="50"/>
      <c r="U592" s="50"/>
      <c r="V592" s="50"/>
      <c r="W592" s="50"/>
      <c r="X592" s="50"/>
      <c r="Y592" s="50"/>
      <c r="Z592" s="50"/>
    </row>
    <row r="593" ht="15.0" customHeight="1">
      <c r="A593" s="1174">
        <v>200210.0</v>
      </c>
      <c r="B593" s="1175">
        <v>49.32</v>
      </c>
      <c r="C593" s="1175">
        <v>6.37</v>
      </c>
      <c r="D593" s="1175">
        <v>0.56</v>
      </c>
      <c r="E593" s="1177">
        <v>5.88</v>
      </c>
      <c r="F593" s="50"/>
      <c r="G593" s="50"/>
      <c r="H593" s="50"/>
      <c r="I593" s="50"/>
      <c r="J593" s="50"/>
      <c r="K593" s="50"/>
      <c r="L593" s="50"/>
      <c r="M593" s="50"/>
      <c r="N593" s="50"/>
      <c r="O593" s="50"/>
      <c r="P593" s="50"/>
      <c r="Q593" s="50"/>
      <c r="R593" s="50"/>
      <c r="S593" s="50"/>
      <c r="T593" s="50"/>
      <c r="U593" s="50"/>
      <c r="V593" s="50"/>
      <c r="W593" s="50"/>
      <c r="X593" s="50"/>
      <c r="Y593" s="50"/>
      <c r="Z593" s="50"/>
    </row>
    <row r="594" ht="15.0" customHeight="1">
      <c r="A594" s="1170">
        <v>200211.0</v>
      </c>
      <c r="B594" s="1171">
        <v>49.7</v>
      </c>
      <c r="C594" s="1171">
        <v>7.07</v>
      </c>
      <c r="D594" s="1171">
        <v>0.78</v>
      </c>
      <c r="E594" s="1178">
        <v>6.71</v>
      </c>
      <c r="F594" s="50"/>
      <c r="G594" s="50"/>
      <c r="H594" s="50"/>
      <c r="I594" s="50"/>
      <c r="J594" s="50"/>
      <c r="K594" s="50"/>
      <c r="L594" s="50"/>
      <c r="M594" s="50"/>
      <c r="N594" s="50"/>
      <c r="O594" s="50"/>
      <c r="P594" s="50"/>
      <c r="Q594" s="50"/>
      <c r="R594" s="50"/>
      <c r="S594" s="50"/>
      <c r="T594" s="50"/>
      <c r="U594" s="50"/>
      <c r="V594" s="50"/>
      <c r="W594" s="50"/>
      <c r="X594" s="50"/>
      <c r="Y594" s="50"/>
      <c r="Z594" s="50"/>
    </row>
    <row r="595" ht="15.0" customHeight="1">
      <c r="A595" s="1174">
        <v>200212.0</v>
      </c>
      <c r="B595" s="1175">
        <v>49.83</v>
      </c>
      <c r="C595" s="1175">
        <v>6.99</v>
      </c>
      <c r="D595" s="1175">
        <v>0.27</v>
      </c>
      <c r="E595" s="1177">
        <v>6.99</v>
      </c>
      <c r="F595" s="50"/>
      <c r="G595" s="50"/>
      <c r="H595" s="50"/>
      <c r="I595" s="50"/>
      <c r="J595" s="50"/>
      <c r="K595" s="50"/>
      <c r="L595" s="50"/>
      <c r="M595" s="50"/>
      <c r="N595" s="50"/>
      <c r="O595" s="50"/>
      <c r="P595" s="50"/>
      <c r="Q595" s="50"/>
      <c r="R595" s="50"/>
      <c r="S595" s="50"/>
      <c r="T595" s="50"/>
      <c r="U595" s="50"/>
      <c r="V595" s="50"/>
      <c r="W595" s="50"/>
      <c r="X595" s="50"/>
      <c r="Y595" s="50"/>
      <c r="Z595" s="50"/>
    </row>
    <row r="596" ht="15.0" customHeight="1">
      <c r="A596" s="1170">
        <v>200301.0</v>
      </c>
      <c r="B596" s="1171">
        <v>50.42</v>
      </c>
      <c r="C596" s="1171">
        <v>7.39</v>
      </c>
      <c r="D596" s="1171">
        <v>1.17</v>
      </c>
      <c r="E596" s="1178">
        <v>1.17</v>
      </c>
      <c r="F596" s="50"/>
      <c r="G596" s="50"/>
      <c r="H596" s="50"/>
      <c r="I596" s="50"/>
      <c r="J596" s="50"/>
      <c r="K596" s="50"/>
      <c r="L596" s="50"/>
      <c r="M596" s="50"/>
      <c r="N596" s="50"/>
      <c r="O596" s="50"/>
      <c r="P596" s="50"/>
      <c r="Q596" s="50"/>
      <c r="R596" s="50"/>
      <c r="S596" s="50"/>
      <c r="T596" s="50"/>
      <c r="U596" s="50"/>
      <c r="V596" s="50"/>
      <c r="W596" s="50"/>
      <c r="X596" s="50"/>
      <c r="Y596" s="50"/>
      <c r="Z596" s="50"/>
    </row>
    <row r="597" ht="15.0" customHeight="1">
      <c r="A597" s="1174">
        <v>200302.0</v>
      </c>
      <c r="B597" s="1175">
        <v>50.98</v>
      </c>
      <c r="C597" s="1175">
        <v>7.24</v>
      </c>
      <c r="D597" s="1175">
        <v>1.11</v>
      </c>
      <c r="E597" s="1177">
        <v>2.3</v>
      </c>
      <c r="F597" s="50"/>
      <c r="G597" s="50"/>
      <c r="H597" s="50"/>
      <c r="I597" s="50"/>
      <c r="J597" s="50"/>
      <c r="K597" s="50"/>
      <c r="L597" s="50"/>
      <c r="M597" s="50"/>
      <c r="N597" s="50"/>
      <c r="O597" s="50"/>
      <c r="P597" s="50"/>
      <c r="Q597" s="50"/>
      <c r="R597" s="50"/>
      <c r="S597" s="50"/>
      <c r="T597" s="50"/>
      <c r="U597" s="50"/>
      <c r="V597" s="50"/>
      <c r="W597" s="50"/>
      <c r="X597" s="50"/>
      <c r="Y597" s="50"/>
      <c r="Z597" s="50"/>
    </row>
    <row r="598" ht="15.0" customHeight="1">
      <c r="A598" s="1170">
        <v>200303.0</v>
      </c>
      <c r="B598" s="1171">
        <v>51.51</v>
      </c>
      <c r="C598" s="1171">
        <v>7.6</v>
      </c>
      <c r="D598" s="1171">
        <v>1.05</v>
      </c>
      <c r="E598" s="1178">
        <v>3.37</v>
      </c>
      <c r="F598" s="50"/>
      <c r="G598" s="50"/>
      <c r="H598" s="50"/>
      <c r="I598" s="50"/>
      <c r="J598" s="50"/>
      <c r="K598" s="50"/>
      <c r="L598" s="50"/>
      <c r="M598" s="50"/>
      <c r="N598" s="50"/>
      <c r="O598" s="50"/>
      <c r="P598" s="50"/>
      <c r="Q598" s="50"/>
      <c r="R598" s="50"/>
      <c r="S598" s="50"/>
      <c r="T598" s="50"/>
      <c r="U598" s="50"/>
      <c r="V598" s="50"/>
      <c r="W598" s="50"/>
      <c r="X598" s="50"/>
      <c r="Y598" s="50"/>
      <c r="Z598" s="50"/>
    </row>
    <row r="599" ht="15.0" customHeight="1">
      <c r="A599" s="1174">
        <v>200304.0</v>
      </c>
      <c r="B599" s="1175">
        <v>52.1</v>
      </c>
      <c r="C599" s="1175">
        <v>7.85</v>
      </c>
      <c r="D599" s="1175">
        <v>1.15</v>
      </c>
      <c r="E599" s="1177">
        <v>4.56</v>
      </c>
      <c r="F599" s="50"/>
      <c r="G599" s="50"/>
      <c r="H599" s="50"/>
      <c r="I599" s="50"/>
      <c r="J599" s="50"/>
      <c r="K599" s="50"/>
      <c r="L599" s="50"/>
      <c r="M599" s="50"/>
      <c r="N599" s="50"/>
      <c r="O599" s="50"/>
      <c r="P599" s="50"/>
      <c r="Q599" s="50"/>
      <c r="R599" s="50"/>
      <c r="S599" s="50"/>
      <c r="T599" s="50"/>
      <c r="U599" s="50"/>
      <c r="V599" s="50"/>
      <c r="W599" s="50"/>
      <c r="X599" s="50"/>
      <c r="Y599" s="50"/>
      <c r="Z599" s="50"/>
    </row>
    <row r="600" ht="15.0" customHeight="1">
      <c r="A600" s="1170">
        <v>200305.0</v>
      </c>
      <c r="B600" s="1171">
        <v>52.36</v>
      </c>
      <c r="C600" s="1171">
        <v>7.73</v>
      </c>
      <c r="D600" s="1171">
        <v>0.49</v>
      </c>
      <c r="E600" s="1178">
        <v>5.07</v>
      </c>
      <c r="F600" s="50"/>
      <c r="G600" s="50"/>
      <c r="H600" s="50"/>
      <c r="I600" s="50"/>
      <c r="J600" s="50"/>
      <c r="K600" s="50"/>
      <c r="L600" s="50"/>
      <c r="M600" s="50"/>
      <c r="N600" s="50"/>
      <c r="O600" s="50"/>
      <c r="P600" s="50"/>
      <c r="Q600" s="50"/>
      <c r="R600" s="50"/>
      <c r="S600" s="50"/>
      <c r="T600" s="50"/>
      <c r="U600" s="50"/>
      <c r="V600" s="50"/>
      <c r="W600" s="50"/>
      <c r="X600" s="50"/>
      <c r="Y600" s="50"/>
      <c r="Z600" s="50"/>
    </row>
    <row r="601" ht="15.0" customHeight="1">
      <c r="A601" s="1174">
        <v>200306.0</v>
      </c>
      <c r="B601" s="1175">
        <v>52.33</v>
      </c>
      <c r="C601" s="1175">
        <v>7.21</v>
      </c>
      <c r="D601" s="1175">
        <v>-0.05</v>
      </c>
      <c r="E601" s="1177">
        <v>5.01</v>
      </c>
      <c r="F601" s="50"/>
      <c r="G601" s="50"/>
      <c r="H601" s="50"/>
      <c r="I601" s="50"/>
      <c r="J601" s="50"/>
      <c r="K601" s="50"/>
      <c r="L601" s="50"/>
      <c r="M601" s="50"/>
      <c r="N601" s="50"/>
      <c r="O601" s="50"/>
      <c r="P601" s="50"/>
      <c r="Q601" s="50"/>
      <c r="R601" s="50"/>
      <c r="S601" s="50"/>
      <c r="T601" s="50"/>
      <c r="U601" s="50"/>
      <c r="V601" s="50"/>
      <c r="W601" s="50"/>
      <c r="X601" s="50"/>
      <c r="Y601" s="50"/>
      <c r="Z601" s="50"/>
    </row>
    <row r="602" ht="15.0" customHeight="1">
      <c r="A602" s="1170">
        <v>200307.0</v>
      </c>
      <c r="B602" s="1171">
        <v>52.26</v>
      </c>
      <c r="C602" s="1171">
        <v>7.04</v>
      </c>
      <c r="D602" s="1171">
        <v>-0.14</v>
      </c>
      <c r="E602" s="1178">
        <v>4.86</v>
      </c>
      <c r="F602" s="50"/>
      <c r="G602" s="50"/>
      <c r="H602" s="50"/>
      <c r="I602" s="50"/>
      <c r="J602" s="50"/>
      <c r="K602" s="50"/>
      <c r="L602" s="50"/>
      <c r="M602" s="50"/>
      <c r="N602" s="50"/>
      <c r="O602" s="50"/>
      <c r="P602" s="50"/>
      <c r="Q602" s="50"/>
      <c r="R602" s="50"/>
      <c r="S602" s="50"/>
      <c r="T602" s="50"/>
      <c r="U602" s="50"/>
      <c r="V602" s="50"/>
      <c r="W602" s="50"/>
      <c r="X602" s="50"/>
      <c r="Y602" s="50"/>
      <c r="Z602" s="50"/>
    </row>
    <row r="603" ht="15.0" customHeight="1">
      <c r="A603" s="1174">
        <v>200308.0</v>
      </c>
      <c r="B603" s="1175">
        <v>52.42</v>
      </c>
      <c r="C603" s="1175">
        <v>7.26</v>
      </c>
      <c r="D603" s="1175">
        <v>0.31</v>
      </c>
      <c r="E603" s="1177">
        <v>5.18</v>
      </c>
      <c r="F603" s="50"/>
      <c r="G603" s="50"/>
      <c r="H603" s="50"/>
      <c r="I603" s="50"/>
      <c r="J603" s="50"/>
      <c r="K603" s="50"/>
      <c r="L603" s="50"/>
      <c r="M603" s="50"/>
      <c r="N603" s="50"/>
      <c r="O603" s="50"/>
      <c r="P603" s="50"/>
      <c r="Q603" s="50"/>
      <c r="R603" s="50"/>
      <c r="S603" s="50"/>
      <c r="T603" s="50"/>
      <c r="U603" s="50"/>
      <c r="V603" s="50"/>
      <c r="W603" s="50"/>
      <c r="X603" s="50"/>
      <c r="Y603" s="50"/>
      <c r="Z603" s="50"/>
    </row>
    <row r="604" ht="15.0" customHeight="1">
      <c r="A604" s="1170">
        <v>200309.0</v>
      </c>
      <c r="B604" s="1171">
        <v>52.53</v>
      </c>
      <c r="C604" s="1171">
        <v>7.11</v>
      </c>
      <c r="D604" s="1171">
        <v>0.22</v>
      </c>
      <c r="E604" s="1178">
        <v>5.42</v>
      </c>
      <c r="F604" s="50"/>
      <c r="G604" s="50"/>
      <c r="H604" s="50"/>
      <c r="I604" s="50"/>
      <c r="J604" s="50"/>
      <c r="K604" s="50"/>
      <c r="L604" s="50"/>
      <c r="M604" s="50"/>
      <c r="N604" s="50"/>
      <c r="O604" s="50"/>
      <c r="P604" s="50"/>
      <c r="Q604" s="50"/>
      <c r="R604" s="50"/>
      <c r="S604" s="50"/>
      <c r="T604" s="50"/>
      <c r="U604" s="50"/>
      <c r="V604" s="50"/>
      <c r="W604" s="50"/>
      <c r="X604" s="50"/>
      <c r="Y604" s="50"/>
      <c r="Z604" s="50"/>
    </row>
    <row r="605" ht="15.0" customHeight="1">
      <c r="A605" s="1174">
        <v>200310.0</v>
      </c>
      <c r="B605" s="1175">
        <v>52.56</v>
      </c>
      <c r="C605" s="1175">
        <v>6.58</v>
      </c>
      <c r="D605" s="1175">
        <v>0.06</v>
      </c>
      <c r="E605" s="1177">
        <v>5.48</v>
      </c>
      <c r="F605" s="50"/>
      <c r="G605" s="50"/>
      <c r="H605" s="50"/>
      <c r="I605" s="50"/>
      <c r="J605" s="50"/>
      <c r="K605" s="50"/>
      <c r="L605" s="50"/>
      <c r="M605" s="50"/>
      <c r="N605" s="50"/>
      <c r="O605" s="50"/>
      <c r="P605" s="50"/>
      <c r="Q605" s="50"/>
      <c r="R605" s="50"/>
      <c r="S605" s="50"/>
      <c r="T605" s="50"/>
      <c r="U605" s="50"/>
      <c r="V605" s="50"/>
      <c r="W605" s="50"/>
      <c r="X605" s="50"/>
      <c r="Y605" s="50"/>
      <c r="Z605" s="50"/>
    </row>
    <row r="606" ht="15.0" customHeight="1">
      <c r="A606" s="1170">
        <v>200311.0</v>
      </c>
      <c r="B606" s="1171">
        <v>52.75</v>
      </c>
      <c r="C606" s="1171">
        <v>6.13</v>
      </c>
      <c r="D606" s="1171">
        <v>0.35</v>
      </c>
      <c r="E606" s="1178">
        <v>5.85</v>
      </c>
      <c r="F606" s="50"/>
      <c r="G606" s="50"/>
      <c r="H606" s="50"/>
      <c r="I606" s="50"/>
      <c r="J606" s="50"/>
      <c r="K606" s="50"/>
      <c r="L606" s="50"/>
      <c r="M606" s="50"/>
      <c r="N606" s="50"/>
      <c r="O606" s="50"/>
      <c r="P606" s="50"/>
      <c r="Q606" s="50"/>
      <c r="R606" s="50"/>
      <c r="S606" s="50"/>
      <c r="T606" s="50"/>
      <c r="U606" s="50"/>
      <c r="V606" s="50"/>
      <c r="W606" s="50"/>
      <c r="X606" s="50"/>
      <c r="Y606" s="50"/>
      <c r="Z606" s="50"/>
    </row>
    <row r="607" ht="15.0" customHeight="1">
      <c r="A607" s="1174">
        <v>200312.0</v>
      </c>
      <c r="B607" s="1175">
        <v>53.07</v>
      </c>
      <c r="C607" s="1175">
        <v>6.49</v>
      </c>
      <c r="D607" s="1175">
        <v>0.61</v>
      </c>
      <c r="E607" s="1177">
        <v>6.49</v>
      </c>
      <c r="F607" s="50"/>
      <c r="G607" s="50"/>
      <c r="H607" s="50"/>
      <c r="I607" s="50"/>
      <c r="J607" s="50"/>
      <c r="K607" s="50"/>
      <c r="L607" s="50"/>
      <c r="M607" s="50"/>
      <c r="N607" s="50"/>
      <c r="O607" s="50"/>
      <c r="P607" s="50"/>
      <c r="Q607" s="50"/>
      <c r="R607" s="50"/>
      <c r="S607" s="50"/>
      <c r="T607" s="50"/>
      <c r="U607" s="50"/>
      <c r="V607" s="50"/>
      <c r="W607" s="50"/>
      <c r="X607" s="50"/>
      <c r="Y607" s="50"/>
      <c r="Z607" s="50"/>
    </row>
    <row r="608" ht="15.0" customHeight="1">
      <c r="A608" s="1170">
        <v>200401.0</v>
      </c>
      <c r="B608" s="1171">
        <v>53.54</v>
      </c>
      <c r="C608" s="1171">
        <v>6.19</v>
      </c>
      <c r="D608" s="1171">
        <v>0.89</v>
      </c>
      <c r="E608" s="1178">
        <v>0.89</v>
      </c>
      <c r="F608" s="50"/>
      <c r="G608" s="50"/>
      <c r="H608" s="50"/>
      <c r="I608" s="50"/>
      <c r="J608" s="50"/>
      <c r="K608" s="50"/>
      <c r="L608" s="50"/>
      <c r="M608" s="50"/>
      <c r="N608" s="50"/>
      <c r="O608" s="50"/>
      <c r="P608" s="50"/>
      <c r="Q608" s="50"/>
      <c r="R608" s="50"/>
      <c r="S608" s="50"/>
      <c r="T608" s="50"/>
      <c r="U608" s="50"/>
      <c r="V608" s="50"/>
      <c r="W608" s="50"/>
      <c r="X608" s="50"/>
      <c r="Y608" s="50"/>
      <c r="Z608" s="50"/>
    </row>
    <row r="609" ht="15.0" customHeight="1">
      <c r="A609" s="1174">
        <v>200402.0</v>
      </c>
      <c r="B609" s="1175">
        <v>54.18</v>
      </c>
      <c r="C609" s="1175">
        <v>6.28</v>
      </c>
      <c r="D609" s="1175">
        <v>1.2</v>
      </c>
      <c r="E609" s="1177">
        <v>2.1</v>
      </c>
      <c r="F609" s="50"/>
      <c r="G609" s="50"/>
      <c r="H609" s="50"/>
      <c r="I609" s="50"/>
      <c r="J609" s="50"/>
      <c r="K609" s="50"/>
      <c r="L609" s="50"/>
      <c r="M609" s="50"/>
      <c r="N609" s="50"/>
      <c r="O609" s="50"/>
      <c r="P609" s="50"/>
      <c r="Q609" s="50"/>
      <c r="R609" s="50"/>
      <c r="S609" s="50"/>
      <c r="T609" s="50"/>
      <c r="U609" s="50"/>
      <c r="V609" s="50"/>
      <c r="W609" s="50"/>
      <c r="X609" s="50"/>
      <c r="Y609" s="50"/>
      <c r="Z609" s="50"/>
    </row>
    <row r="610" ht="15.0" customHeight="1">
      <c r="A610" s="1170">
        <v>200403.0</v>
      </c>
      <c r="B610" s="1171">
        <v>54.71</v>
      </c>
      <c r="C610" s="1171">
        <v>6.21</v>
      </c>
      <c r="D610" s="1171">
        <v>0.98</v>
      </c>
      <c r="E610" s="1178">
        <v>3.1</v>
      </c>
      <c r="F610" s="50"/>
      <c r="G610" s="50"/>
      <c r="H610" s="50"/>
      <c r="I610" s="50"/>
      <c r="J610" s="50"/>
      <c r="K610" s="50"/>
      <c r="L610" s="50"/>
      <c r="M610" s="50"/>
      <c r="N610" s="50"/>
      <c r="O610" s="50"/>
      <c r="P610" s="50"/>
      <c r="Q610" s="50"/>
      <c r="R610" s="50"/>
      <c r="S610" s="50"/>
      <c r="T610" s="50"/>
      <c r="U610" s="50"/>
      <c r="V610" s="50"/>
      <c r="W610" s="50"/>
      <c r="X610" s="50"/>
      <c r="Y610" s="50"/>
      <c r="Z610" s="50"/>
    </row>
    <row r="611" ht="15.0" customHeight="1">
      <c r="A611" s="1174">
        <v>200404.0</v>
      </c>
      <c r="B611" s="1175">
        <v>54.96</v>
      </c>
      <c r="C611" s="1175">
        <v>5.49</v>
      </c>
      <c r="D611" s="1175">
        <v>0.46</v>
      </c>
      <c r="E611" s="1177">
        <v>3.57</v>
      </c>
      <c r="F611" s="50"/>
      <c r="G611" s="50"/>
      <c r="H611" s="50"/>
      <c r="I611" s="50"/>
      <c r="J611" s="50"/>
      <c r="K611" s="50"/>
      <c r="L611" s="50"/>
      <c r="M611" s="50"/>
      <c r="N611" s="50"/>
      <c r="O611" s="50"/>
      <c r="P611" s="50"/>
      <c r="Q611" s="50"/>
      <c r="R611" s="50"/>
      <c r="S611" s="50"/>
      <c r="T611" s="50"/>
      <c r="U611" s="50"/>
      <c r="V611" s="50"/>
      <c r="W611" s="50"/>
      <c r="X611" s="50"/>
      <c r="Y611" s="50"/>
      <c r="Z611" s="50"/>
    </row>
    <row r="612" ht="15.0" customHeight="1">
      <c r="A612" s="1170">
        <v>200405.0</v>
      </c>
      <c r="B612" s="1171">
        <v>55.17</v>
      </c>
      <c r="C612" s="1171">
        <v>5.37</v>
      </c>
      <c r="D612" s="1171">
        <v>0.38</v>
      </c>
      <c r="E612" s="1178">
        <v>3.97</v>
      </c>
      <c r="F612" s="50"/>
      <c r="G612" s="50"/>
      <c r="H612" s="50"/>
      <c r="I612" s="50"/>
      <c r="J612" s="50"/>
      <c r="K612" s="50"/>
      <c r="L612" s="50"/>
      <c r="M612" s="50"/>
      <c r="N612" s="50"/>
      <c r="O612" s="50"/>
      <c r="P612" s="50"/>
      <c r="Q612" s="50"/>
      <c r="R612" s="50"/>
      <c r="S612" s="50"/>
      <c r="T612" s="50"/>
      <c r="U612" s="50"/>
      <c r="V612" s="50"/>
      <c r="W612" s="50"/>
      <c r="X612" s="50"/>
      <c r="Y612" s="50"/>
      <c r="Z612" s="50"/>
    </row>
    <row r="613" ht="15.0" customHeight="1">
      <c r="A613" s="1174">
        <v>200406.0</v>
      </c>
      <c r="B613" s="1175">
        <v>55.51</v>
      </c>
      <c r="C613" s="1175">
        <v>6.07</v>
      </c>
      <c r="D613" s="1175">
        <v>0.6</v>
      </c>
      <c r="E613" s="1177">
        <v>4.59</v>
      </c>
      <c r="F613" s="50"/>
      <c r="G613" s="50"/>
      <c r="H613" s="50"/>
      <c r="I613" s="50"/>
      <c r="J613" s="50"/>
      <c r="K613" s="50"/>
      <c r="L613" s="50"/>
      <c r="M613" s="50"/>
      <c r="N613" s="50"/>
      <c r="O613" s="50"/>
      <c r="P613" s="50"/>
      <c r="Q613" s="50"/>
      <c r="R613" s="50"/>
      <c r="S613" s="50"/>
      <c r="T613" s="50"/>
      <c r="U613" s="50"/>
      <c r="V613" s="50"/>
      <c r="W613" s="50"/>
      <c r="X613" s="50"/>
      <c r="Y613" s="50"/>
      <c r="Z613" s="50"/>
    </row>
    <row r="614" ht="15.0" customHeight="1">
      <c r="A614" s="1170">
        <v>200407.0</v>
      </c>
      <c r="B614" s="1171">
        <v>55.49</v>
      </c>
      <c r="C614" s="1171">
        <v>6.19</v>
      </c>
      <c r="D614" s="1171">
        <v>-0.03</v>
      </c>
      <c r="E614" s="1178">
        <v>4.56</v>
      </c>
      <c r="F614" s="50"/>
      <c r="G614" s="50"/>
      <c r="H614" s="50"/>
      <c r="I614" s="50"/>
      <c r="J614" s="50"/>
      <c r="K614" s="50"/>
      <c r="L614" s="50"/>
      <c r="M614" s="50"/>
      <c r="N614" s="50"/>
      <c r="O614" s="50"/>
      <c r="P614" s="50"/>
      <c r="Q614" s="50"/>
      <c r="R614" s="50"/>
      <c r="S614" s="50"/>
      <c r="T614" s="50"/>
      <c r="U614" s="50"/>
      <c r="V614" s="50"/>
      <c r="W614" s="50"/>
      <c r="X614" s="50"/>
      <c r="Y614" s="50"/>
      <c r="Z614" s="50"/>
    </row>
    <row r="615" ht="15.0" customHeight="1">
      <c r="A615" s="1174">
        <v>200408.0</v>
      </c>
      <c r="B615" s="1175">
        <v>55.51</v>
      </c>
      <c r="C615" s="1175">
        <v>5.89</v>
      </c>
      <c r="D615" s="1175">
        <v>0.03</v>
      </c>
      <c r="E615" s="1177">
        <v>4.59</v>
      </c>
      <c r="F615" s="50"/>
      <c r="G615" s="50"/>
      <c r="H615" s="50"/>
      <c r="I615" s="50"/>
      <c r="J615" s="50"/>
      <c r="K615" s="50"/>
      <c r="L615" s="50"/>
      <c r="M615" s="50"/>
      <c r="N615" s="50"/>
      <c r="O615" s="50"/>
      <c r="P615" s="50"/>
      <c r="Q615" s="50"/>
      <c r="R615" s="50"/>
      <c r="S615" s="50"/>
      <c r="T615" s="50"/>
      <c r="U615" s="50"/>
      <c r="V615" s="50"/>
      <c r="W615" s="50"/>
      <c r="X615" s="50"/>
      <c r="Y615" s="50"/>
      <c r="Z615" s="50"/>
    </row>
    <row r="616" ht="15.0" customHeight="1">
      <c r="A616" s="1170">
        <v>200409.0</v>
      </c>
      <c r="B616" s="1171">
        <v>55.67</v>
      </c>
      <c r="C616" s="1171">
        <v>5.97</v>
      </c>
      <c r="D616" s="1171">
        <v>0.3</v>
      </c>
      <c r="E616" s="1178">
        <v>4.9</v>
      </c>
      <c r="F616" s="50"/>
      <c r="G616" s="50"/>
      <c r="H616" s="50"/>
      <c r="I616" s="50"/>
      <c r="J616" s="50"/>
      <c r="K616" s="50"/>
      <c r="L616" s="50"/>
      <c r="M616" s="50"/>
      <c r="N616" s="50"/>
      <c r="O616" s="50"/>
      <c r="P616" s="50"/>
      <c r="Q616" s="50"/>
      <c r="R616" s="50"/>
      <c r="S616" s="50"/>
      <c r="T616" s="50"/>
      <c r="U616" s="50"/>
      <c r="V616" s="50"/>
      <c r="W616" s="50"/>
      <c r="X616" s="50"/>
      <c r="Y616" s="50"/>
      <c r="Z616" s="50"/>
    </row>
    <row r="617" ht="15.0" customHeight="1">
      <c r="A617" s="1174">
        <v>200410.0</v>
      </c>
      <c r="B617" s="1175">
        <v>55.66</v>
      </c>
      <c r="C617" s="1175">
        <v>5.9</v>
      </c>
      <c r="D617" s="1175">
        <v>-0.01</v>
      </c>
      <c r="E617" s="1177">
        <v>4.89</v>
      </c>
      <c r="F617" s="50"/>
      <c r="G617" s="50"/>
      <c r="H617" s="50"/>
      <c r="I617" s="50"/>
      <c r="J617" s="50"/>
      <c r="K617" s="50"/>
      <c r="L617" s="50"/>
      <c r="M617" s="50"/>
      <c r="N617" s="50"/>
      <c r="O617" s="50"/>
      <c r="P617" s="50"/>
      <c r="Q617" s="50"/>
      <c r="R617" s="50"/>
      <c r="S617" s="50"/>
      <c r="T617" s="50"/>
      <c r="U617" s="50"/>
      <c r="V617" s="50"/>
      <c r="W617" s="50"/>
      <c r="X617" s="50"/>
      <c r="Y617" s="50"/>
      <c r="Z617" s="50"/>
    </row>
    <row r="618" ht="15.0" customHeight="1">
      <c r="A618" s="1170">
        <v>200411.0</v>
      </c>
      <c r="B618" s="1171">
        <v>55.82</v>
      </c>
      <c r="C618" s="1171">
        <v>5.82</v>
      </c>
      <c r="D618" s="1171">
        <v>0.28</v>
      </c>
      <c r="E618" s="1178">
        <v>5.18</v>
      </c>
      <c r="F618" s="50"/>
      <c r="G618" s="50"/>
      <c r="H618" s="50"/>
      <c r="I618" s="50"/>
      <c r="J618" s="50"/>
      <c r="K618" s="50"/>
      <c r="L618" s="50"/>
      <c r="M618" s="50"/>
      <c r="N618" s="50"/>
      <c r="O618" s="50"/>
      <c r="P618" s="50"/>
      <c r="Q618" s="50"/>
      <c r="R618" s="50"/>
      <c r="S618" s="50"/>
      <c r="T618" s="50"/>
      <c r="U618" s="50"/>
      <c r="V618" s="50"/>
      <c r="W618" s="50"/>
      <c r="X618" s="50"/>
      <c r="Y618" s="50"/>
      <c r="Z618" s="50"/>
    </row>
    <row r="619" ht="15.0" customHeight="1">
      <c r="A619" s="1174">
        <v>200412.0</v>
      </c>
      <c r="B619" s="1175">
        <v>55.99</v>
      </c>
      <c r="C619" s="1175">
        <v>5.5</v>
      </c>
      <c r="D619" s="1175">
        <v>0.3</v>
      </c>
      <c r="E619" s="1177">
        <v>5.5</v>
      </c>
      <c r="F619" s="50"/>
      <c r="G619" s="50"/>
      <c r="H619" s="50"/>
      <c r="I619" s="50"/>
      <c r="J619" s="50"/>
      <c r="K619" s="50"/>
      <c r="L619" s="50"/>
      <c r="M619" s="50"/>
      <c r="N619" s="50"/>
      <c r="O619" s="50"/>
      <c r="P619" s="50"/>
      <c r="Q619" s="50"/>
      <c r="R619" s="50"/>
      <c r="S619" s="50"/>
      <c r="T619" s="50"/>
      <c r="U619" s="50"/>
      <c r="V619" s="50"/>
      <c r="W619" s="50"/>
      <c r="X619" s="50"/>
      <c r="Y619" s="50"/>
      <c r="Z619" s="50"/>
    </row>
    <row r="620" ht="15.0" customHeight="1">
      <c r="A620" s="1170">
        <v>200501.0</v>
      </c>
      <c r="B620" s="1171">
        <v>56.45</v>
      </c>
      <c r="C620" s="1171">
        <v>5.43</v>
      </c>
      <c r="D620" s="1171">
        <v>0.82</v>
      </c>
      <c r="E620" s="1178">
        <v>0.82</v>
      </c>
      <c r="F620" s="50"/>
      <c r="G620" s="50"/>
      <c r="H620" s="50"/>
      <c r="I620" s="50"/>
      <c r="J620" s="50"/>
      <c r="K620" s="50"/>
      <c r="L620" s="50"/>
      <c r="M620" s="50"/>
      <c r="N620" s="50"/>
      <c r="O620" s="50"/>
      <c r="P620" s="50"/>
      <c r="Q620" s="50"/>
      <c r="R620" s="50"/>
      <c r="S620" s="50"/>
      <c r="T620" s="50"/>
      <c r="U620" s="50"/>
      <c r="V620" s="50"/>
      <c r="W620" s="50"/>
      <c r="X620" s="50"/>
      <c r="Y620" s="50"/>
      <c r="Z620" s="50"/>
    </row>
    <row r="621" ht="15.0" customHeight="1">
      <c r="A621" s="1174">
        <v>200502.0</v>
      </c>
      <c r="B621" s="1175">
        <v>57.02</v>
      </c>
      <c r="C621" s="1175">
        <v>5.25</v>
      </c>
      <c r="D621" s="1175">
        <v>1.02</v>
      </c>
      <c r="E621" s="1177">
        <v>1.85</v>
      </c>
      <c r="F621" s="50"/>
      <c r="G621" s="50"/>
      <c r="H621" s="50"/>
      <c r="I621" s="50"/>
      <c r="J621" s="50"/>
      <c r="K621" s="50"/>
      <c r="L621" s="50"/>
      <c r="M621" s="50"/>
      <c r="N621" s="50"/>
      <c r="O621" s="50"/>
      <c r="P621" s="50"/>
      <c r="Q621" s="50"/>
      <c r="R621" s="50"/>
      <c r="S621" s="50"/>
      <c r="T621" s="50"/>
      <c r="U621" s="50"/>
      <c r="V621" s="50"/>
      <c r="W621" s="50"/>
      <c r="X621" s="50"/>
      <c r="Y621" s="50"/>
      <c r="Z621" s="50"/>
    </row>
    <row r="622" ht="15.0" customHeight="1">
      <c r="A622" s="1170">
        <v>200503.0</v>
      </c>
      <c r="B622" s="1171">
        <v>57.46</v>
      </c>
      <c r="C622" s="1171">
        <v>5.03</v>
      </c>
      <c r="D622" s="1171">
        <v>0.77</v>
      </c>
      <c r="E622" s="1178">
        <v>2.64</v>
      </c>
      <c r="F622" s="50"/>
      <c r="G622" s="50"/>
      <c r="H622" s="50"/>
      <c r="I622" s="50"/>
      <c r="J622" s="50"/>
      <c r="K622" s="50"/>
      <c r="L622" s="50"/>
      <c r="M622" s="50"/>
      <c r="N622" s="50"/>
      <c r="O622" s="50"/>
      <c r="P622" s="50"/>
      <c r="Q622" s="50"/>
      <c r="R622" s="50"/>
      <c r="S622" s="50"/>
      <c r="T622" s="50"/>
      <c r="U622" s="50"/>
      <c r="V622" s="50"/>
      <c r="W622" s="50"/>
      <c r="X622" s="50"/>
      <c r="Y622" s="50"/>
      <c r="Z622" s="50"/>
    </row>
    <row r="623" ht="15.0" customHeight="1">
      <c r="A623" s="1174">
        <v>200504.0</v>
      </c>
      <c r="B623" s="1175">
        <v>57.72</v>
      </c>
      <c r="C623" s="1175">
        <v>5.01</v>
      </c>
      <c r="D623" s="1175">
        <v>0.44</v>
      </c>
      <c r="E623" s="1177">
        <v>3.09</v>
      </c>
      <c r="F623" s="50"/>
      <c r="G623" s="50"/>
      <c r="H623" s="50"/>
      <c r="I623" s="50"/>
      <c r="J623" s="50"/>
      <c r="K623" s="50"/>
      <c r="L623" s="50"/>
      <c r="M623" s="50"/>
      <c r="N623" s="50"/>
      <c r="O623" s="50"/>
      <c r="P623" s="50"/>
      <c r="Q623" s="50"/>
      <c r="R623" s="50"/>
      <c r="S623" s="50"/>
      <c r="T623" s="50"/>
      <c r="U623" s="50"/>
      <c r="V623" s="50"/>
      <c r="W623" s="50"/>
      <c r="X623" s="50"/>
      <c r="Y623" s="50"/>
      <c r="Z623" s="50"/>
    </row>
    <row r="624" ht="15.0" customHeight="1">
      <c r="A624" s="1170">
        <v>200505.0</v>
      </c>
      <c r="B624" s="1171">
        <v>57.95</v>
      </c>
      <c r="C624" s="1171">
        <v>5.04</v>
      </c>
      <c r="D624" s="1171">
        <v>0.41</v>
      </c>
      <c r="E624" s="1178">
        <v>3.51</v>
      </c>
      <c r="F624" s="50"/>
      <c r="G624" s="50"/>
      <c r="H624" s="50"/>
      <c r="I624" s="50"/>
      <c r="J624" s="50"/>
      <c r="K624" s="50"/>
      <c r="L624" s="50"/>
      <c r="M624" s="50"/>
      <c r="N624" s="50"/>
      <c r="O624" s="50"/>
      <c r="P624" s="50"/>
      <c r="Q624" s="50"/>
      <c r="R624" s="50"/>
      <c r="S624" s="50"/>
      <c r="T624" s="50"/>
      <c r="U624" s="50"/>
      <c r="V624" s="50"/>
      <c r="W624" s="50"/>
      <c r="X624" s="50"/>
      <c r="Y624" s="50"/>
      <c r="Z624" s="50"/>
    </row>
    <row r="625" ht="15.0" customHeight="1">
      <c r="A625" s="1174">
        <v>200506.0</v>
      </c>
      <c r="B625" s="1175">
        <v>58.18</v>
      </c>
      <c r="C625" s="1175">
        <v>4.83</v>
      </c>
      <c r="D625" s="1175">
        <v>0.4</v>
      </c>
      <c r="E625" s="1177">
        <v>3.93</v>
      </c>
      <c r="F625" s="50"/>
      <c r="G625" s="50"/>
      <c r="H625" s="50"/>
      <c r="I625" s="50"/>
      <c r="J625" s="50"/>
      <c r="K625" s="50"/>
      <c r="L625" s="50"/>
      <c r="M625" s="50"/>
      <c r="N625" s="50"/>
      <c r="O625" s="50"/>
      <c r="P625" s="50"/>
      <c r="Q625" s="50"/>
      <c r="R625" s="50"/>
      <c r="S625" s="50"/>
      <c r="T625" s="50"/>
      <c r="U625" s="50"/>
      <c r="V625" s="50"/>
      <c r="W625" s="50"/>
      <c r="X625" s="50"/>
      <c r="Y625" s="50"/>
      <c r="Z625" s="50"/>
    </row>
    <row r="626" ht="15.0" customHeight="1">
      <c r="A626" s="1170">
        <v>200507.0</v>
      </c>
      <c r="B626" s="1171">
        <v>58.21</v>
      </c>
      <c r="C626" s="1171">
        <v>4.91</v>
      </c>
      <c r="D626" s="1171">
        <v>0.05</v>
      </c>
      <c r="E626" s="1178">
        <v>3.98</v>
      </c>
      <c r="F626" s="50"/>
      <c r="G626" s="50"/>
      <c r="H626" s="50"/>
      <c r="I626" s="50"/>
      <c r="J626" s="50"/>
      <c r="K626" s="50"/>
      <c r="L626" s="50"/>
      <c r="M626" s="50"/>
      <c r="N626" s="50"/>
      <c r="O626" s="50"/>
      <c r="P626" s="50"/>
      <c r="Q626" s="50"/>
      <c r="R626" s="50"/>
      <c r="S626" s="50"/>
      <c r="T626" s="50"/>
      <c r="U626" s="50"/>
      <c r="V626" s="50"/>
      <c r="W626" s="50"/>
      <c r="X626" s="50"/>
      <c r="Y626" s="50"/>
      <c r="Z626" s="50"/>
    </row>
    <row r="627" ht="15.0" customHeight="1">
      <c r="A627" s="1174">
        <v>200508.0</v>
      </c>
      <c r="B627" s="1175">
        <v>58.21</v>
      </c>
      <c r="C627" s="1175">
        <v>4.88</v>
      </c>
      <c r="D627" s="1175">
        <v>0.0</v>
      </c>
      <c r="E627" s="1177">
        <v>3.98</v>
      </c>
      <c r="F627" s="50"/>
      <c r="G627" s="50"/>
      <c r="H627" s="50"/>
      <c r="I627" s="50"/>
      <c r="J627" s="50"/>
      <c r="K627" s="50"/>
      <c r="L627" s="50"/>
      <c r="M627" s="50"/>
      <c r="N627" s="50"/>
      <c r="O627" s="50"/>
      <c r="P627" s="50"/>
      <c r="Q627" s="50"/>
      <c r="R627" s="50"/>
      <c r="S627" s="50"/>
      <c r="T627" s="50"/>
      <c r="U627" s="50"/>
      <c r="V627" s="50"/>
      <c r="W627" s="50"/>
      <c r="X627" s="50"/>
      <c r="Y627" s="50"/>
      <c r="Z627" s="50"/>
    </row>
    <row r="628" ht="15.0" customHeight="1">
      <c r="A628" s="1170">
        <v>200509.0</v>
      </c>
      <c r="B628" s="1171">
        <v>58.46</v>
      </c>
      <c r="C628" s="1171">
        <v>5.02</v>
      </c>
      <c r="D628" s="1171">
        <v>0.43</v>
      </c>
      <c r="E628" s="1178">
        <v>4.42</v>
      </c>
      <c r="F628" s="50"/>
      <c r="G628" s="50"/>
      <c r="H628" s="50"/>
      <c r="I628" s="50"/>
      <c r="J628" s="50"/>
      <c r="K628" s="50"/>
      <c r="L628" s="50"/>
      <c r="M628" s="50"/>
      <c r="N628" s="50"/>
      <c r="O628" s="50"/>
      <c r="P628" s="50"/>
      <c r="Q628" s="50"/>
      <c r="R628" s="50"/>
      <c r="S628" s="50"/>
      <c r="T628" s="50"/>
      <c r="U628" s="50"/>
      <c r="V628" s="50"/>
      <c r="W628" s="50"/>
      <c r="X628" s="50"/>
      <c r="Y628" s="50"/>
      <c r="Z628" s="50"/>
    </row>
    <row r="629" ht="15.0" customHeight="1">
      <c r="A629" s="1174">
        <v>200510.0</v>
      </c>
      <c r="B629" s="1175">
        <v>58.6</v>
      </c>
      <c r="C629" s="1175">
        <v>5.27</v>
      </c>
      <c r="D629" s="1175">
        <v>0.23</v>
      </c>
      <c r="E629" s="1177">
        <v>4.66</v>
      </c>
      <c r="F629" s="50"/>
      <c r="G629" s="50"/>
      <c r="H629" s="50"/>
      <c r="I629" s="50"/>
      <c r="J629" s="50"/>
      <c r="K629" s="50"/>
      <c r="L629" s="50"/>
      <c r="M629" s="50"/>
      <c r="N629" s="50"/>
      <c r="O629" s="50"/>
      <c r="P629" s="50"/>
      <c r="Q629" s="50"/>
      <c r="R629" s="50"/>
      <c r="S629" s="50"/>
      <c r="T629" s="50"/>
      <c r="U629" s="50"/>
      <c r="V629" s="50"/>
      <c r="W629" s="50"/>
      <c r="X629" s="50"/>
      <c r="Y629" s="50"/>
      <c r="Z629" s="50"/>
    </row>
    <row r="630" ht="15.0" customHeight="1">
      <c r="A630" s="1170">
        <v>200511.0</v>
      </c>
      <c r="B630" s="1171">
        <v>58.66</v>
      </c>
      <c r="C630" s="1171">
        <v>5.1</v>
      </c>
      <c r="D630" s="1171">
        <v>0.11</v>
      </c>
      <c r="E630" s="1178">
        <v>4.78</v>
      </c>
      <c r="F630" s="50"/>
      <c r="G630" s="50"/>
      <c r="H630" s="50"/>
      <c r="I630" s="50"/>
      <c r="J630" s="50"/>
      <c r="K630" s="50"/>
      <c r="L630" s="50"/>
      <c r="M630" s="50"/>
      <c r="N630" s="50"/>
      <c r="O630" s="50"/>
      <c r="P630" s="50"/>
      <c r="Q630" s="50"/>
      <c r="R630" s="50"/>
      <c r="S630" s="50"/>
      <c r="T630" s="50"/>
      <c r="U630" s="50"/>
      <c r="V630" s="50"/>
      <c r="W630" s="50"/>
      <c r="X630" s="50"/>
      <c r="Y630" s="50"/>
      <c r="Z630" s="50"/>
    </row>
    <row r="631" ht="15.0" customHeight="1">
      <c r="A631" s="1174">
        <v>200512.0</v>
      </c>
      <c r="B631" s="1175">
        <v>58.7</v>
      </c>
      <c r="C631" s="1175">
        <v>4.85</v>
      </c>
      <c r="D631" s="1175">
        <v>0.07</v>
      </c>
      <c r="E631" s="1177">
        <v>4.85</v>
      </c>
      <c r="F631" s="50"/>
      <c r="G631" s="50"/>
      <c r="H631" s="50"/>
      <c r="I631" s="50"/>
      <c r="J631" s="50"/>
      <c r="K631" s="50"/>
      <c r="L631" s="50"/>
      <c r="M631" s="50"/>
      <c r="N631" s="50"/>
      <c r="O631" s="50"/>
      <c r="P631" s="50"/>
      <c r="Q631" s="50"/>
      <c r="R631" s="50"/>
      <c r="S631" s="50"/>
      <c r="T631" s="50"/>
      <c r="U631" s="50"/>
      <c r="V631" s="50"/>
      <c r="W631" s="50"/>
      <c r="X631" s="50"/>
      <c r="Y631" s="50"/>
      <c r="Z631" s="50"/>
    </row>
    <row r="632" ht="15.0" customHeight="1">
      <c r="A632" s="1170">
        <v>200601.0</v>
      </c>
      <c r="B632" s="1171">
        <v>59.02</v>
      </c>
      <c r="C632" s="1171">
        <v>4.56</v>
      </c>
      <c r="D632" s="1171">
        <v>0.54</v>
      </c>
      <c r="E632" s="1178">
        <v>0.54</v>
      </c>
      <c r="F632" s="50"/>
      <c r="G632" s="50"/>
      <c r="H632" s="50"/>
      <c r="I632" s="50"/>
      <c r="J632" s="50"/>
      <c r="K632" s="50"/>
      <c r="L632" s="50"/>
      <c r="M632" s="50"/>
      <c r="N632" s="50"/>
      <c r="O632" s="50"/>
      <c r="P632" s="50"/>
      <c r="Q632" s="50"/>
      <c r="R632" s="50"/>
      <c r="S632" s="50"/>
      <c r="T632" s="50"/>
      <c r="U632" s="50"/>
      <c r="V632" s="50"/>
      <c r="W632" s="50"/>
      <c r="X632" s="50"/>
      <c r="Y632" s="50"/>
      <c r="Z632" s="50"/>
    </row>
    <row r="633" ht="15.0" customHeight="1">
      <c r="A633" s="1174">
        <v>200602.0</v>
      </c>
      <c r="B633" s="1175">
        <v>59.41</v>
      </c>
      <c r="C633" s="1175">
        <v>4.19</v>
      </c>
      <c r="D633" s="1175">
        <v>0.66</v>
      </c>
      <c r="E633" s="1177">
        <v>1.2</v>
      </c>
      <c r="F633" s="50"/>
      <c r="G633" s="50"/>
      <c r="H633" s="50"/>
      <c r="I633" s="50"/>
      <c r="J633" s="50"/>
      <c r="K633" s="50"/>
      <c r="L633" s="50"/>
      <c r="M633" s="50"/>
      <c r="N633" s="50"/>
      <c r="O633" s="50"/>
      <c r="P633" s="50"/>
      <c r="Q633" s="50"/>
      <c r="R633" s="50"/>
      <c r="S633" s="50"/>
      <c r="T633" s="50"/>
      <c r="U633" s="50"/>
      <c r="V633" s="50"/>
      <c r="W633" s="50"/>
      <c r="X633" s="50"/>
      <c r="Y633" s="50"/>
      <c r="Z633" s="50"/>
    </row>
    <row r="634" ht="15.0" customHeight="1">
      <c r="A634" s="1170">
        <v>200603.0</v>
      </c>
      <c r="B634" s="1171">
        <v>59.83</v>
      </c>
      <c r="C634" s="1171">
        <v>4.11</v>
      </c>
      <c r="D634" s="1171">
        <v>0.7</v>
      </c>
      <c r="E634" s="1178">
        <v>1.91</v>
      </c>
      <c r="F634" s="50"/>
      <c r="G634" s="50"/>
      <c r="H634" s="50"/>
      <c r="I634" s="50"/>
      <c r="J634" s="50"/>
      <c r="K634" s="50"/>
      <c r="L634" s="50"/>
      <c r="M634" s="50"/>
      <c r="N634" s="50"/>
      <c r="O634" s="50"/>
      <c r="P634" s="50"/>
      <c r="Q634" s="50"/>
      <c r="R634" s="50"/>
      <c r="S634" s="50"/>
      <c r="T634" s="50"/>
      <c r="U634" s="50"/>
      <c r="V634" s="50"/>
      <c r="W634" s="50"/>
      <c r="X634" s="50"/>
      <c r="Y634" s="50"/>
      <c r="Z634" s="50"/>
    </row>
    <row r="635" ht="15.0" customHeight="1">
      <c r="A635" s="1174">
        <v>200604.0</v>
      </c>
      <c r="B635" s="1175">
        <v>60.09</v>
      </c>
      <c r="C635" s="1175">
        <v>4.12</v>
      </c>
      <c r="D635" s="1175">
        <v>0.45</v>
      </c>
      <c r="E635" s="1177">
        <v>2.37</v>
      </c>
      <c r="F635" s="50"/>
      <c r="G635" s="50"/>
      <c r="H635" s="50"/>
      <c r="I635" s="50"/>
      <c r="J635" s="50"/>
      <c r="K635" s="50"/>
      <c r="L635" s="50"/>
      <c r="M635" s="50"/>
      <c r="N635" s="50"/>
      <c r="O635" s="50"/>
      <c r="P635" s="50"/>
      <c r="Q635" s="50"/>
      <c r="R635" s="50"/>
      <c r="S635" s="50"/>
      <c r="T635" s="50"/>
      <c r="U635" s="50"/>
      <c r="V635" s="50"/>
      <c r="W635" s="50"/>
      <c r="X635" s="50"/>
      <c r="Y635" s="50"/>
      <c r="Z635" s="50"/>
    </row>
    <row r="636" ht="15.0" customHeight="1">
      <c r="A636" s="1170">
        <v>200605.0</v>
      </c>
      <c r="B636" s="1171">
        <v>60.29</v>
      </c>
      <c r="C636" s="1171">
        <v>4.04</v>
      </c>
      <c r="D636" s="1171">
        <v>0.33</v>
      </c>
      <c r="E636" s="1178">
        <v>2.71</v>
      </c>
      <c r="F636" s="50"/>
      <c r="G636" s="50"/>
      <c r="H636" s="50"/>
      <c r="I636" s="50"/>
      <c r="J636" s="50"/>
      <c r="K636" s="50"/>
      <c r="L636" s="50"/>
      <c r="M636" s="50"/>
      <c r="N636" s="50"/>
      <c r="O636" s="50"/>
      <c r="P636" s="50"/>
      <c r="Q636" s="50"/>
      <c r="R636" s="50"/>
      <c r="S636" s="50"/>
      <c r="T636" s="50"/>
      <c r="U636" s="50"/>
      <c r="V636" s="50"/>
      <c r="W636" s="50"/>
      <c r="X636" s="50"/>
      <c r="Y636" s="50"/>
      <c r="Z636" s="50"/>
    </row>
    <row r="637" ht="15.0" customHeight="1">
      <c r="A637" s="1174">
        <v>200606.0</v>
      </c>
      <c r="B637" s="1175">
        <v>60.48</v>
      </c>
      <c r="C637" s="1175">
        <v>3.94</v>
      </c>
      <c r="D637" s="1175">
        <v>0.3</v>
      </c>
      <c r="E637" s="1177">
        <v>3.02</v>
      </c>
      <c r="F637" s="50"/>
      <c r="G637" s="50"/>
      <c r="H637" s="50"/>
      <c r="I637" s="50"/>
      <c r="J637" s="50"/>
      <c r="K637" s="50"/>
      <c r="L637" s="50"/>
      <c r="M637" s="50"/>
      <c r="N637" s="50"/>
      <c r="O637" s="50"/>
      <c r="P637" s="50"/>
      <c r="Q637" s="50"/>
      <c r="R637" s="50"/>
      <c r="S637" s="50"/>
      <c r="T637" s="50"/>
      <c r="U637" s="50"/>
      <c r="V637" s="50"/>
      <c r="W637" s="50"/>
      <c r="X637" s="50"/>
      <c r="Y637" s="50"/>
      <c r="Z637" s="50"/>
    </row>
    <row r="638" ht="15.0" customHeight="1">
      <c r="A638" s="1170">
        <v>200607.0</v>
      </c>
      <c r="B638" s="1171">
        <v>60.73</v>
      </c>
      <c r="C638" s="1171">
        <v>4.32</v>
      </c>
      <c r="D638" s="1171">
        <v>0.41</v>
      </c>
      <c r="E638" s="1178">
        <v>3.44</v>
      </c>
      <c r="F638" s="50"/>
      <c r="G638" s="50"/>
      <c r="H638" s="50"/>
      <c r="I638" s="50"/>
      <c r="J638" s="50"/>
      <c r="K638" s="50"/>
      <c r="L638" s="50"/>
      <c r="M638" s="50"/>
      <c r="N638" s="50"/>
      <c r="O638" s="50"/>
      <c r="P638" s="50"/>
      <c r="Q638" s="50"/>
      <c r="R638" s="50"/>
      <c r="S638" s="50"/>
      <c r="T638" s="50"/>
      <c r="U638" s="50"/>
      <c r="V638" s="50"/>
      <c r="W638" s="50"/>
      <c r="X638" s="50"/>
      <c r="Y638" s="50"/>
      <c r="Z638" s="50"/>
    </row>
    <row r="639" ht="15.0" customHeight="1">
      <c r="A639" s="1174">
        <v>200608.0</v>
      </c>
      <c r="B639" s="1175">
        <v>60.96</v>
      </c>
      <c r="C639" s="1175">
        <v>4.72</v>
      </c>
      <c r="D639" s="1175">
        <v>0.39</v>
      </c>
      <c r="E639" s="1177">
        <v>3.85</v>
      </c>
      <c r="F639" s="50"/>
      <c r="G639" s="50"/>
      <c r="H639" s="50"/>
      <c r="I639" s="50"/>
      <c r="J639" s="50"/>
      <c r="K639" s="50"/>
      <c r="L639" s="50"/>
      <c r="M639" s="50"/>
      <c r="N639" s="50"/>
      <c r="O639" s="50"/>
      <c r="P639" s="50"/>
      <c r="Q639" s="50"/>
      <c r="R639" s="50"/>
      <c r="S639" s="50"/>
      <c r="T639" s="50"/>
      <c r="U639" s="50"/>
      <c r="V639" s="50"/>
      <c r="W639" s="50"/>
      <c r="X639" s="50"/>
      <c r="Y639" s="50"/>
      <c r="Z639" s="50"/>
    </row>
    <row r="640" ht="15.0" customHeight="1">
      <c r="A640" s="1170">
        <v>200609.0</v>
      </c>
      <c r="B640" s="1171">
        <v>61.14</v>
      </c>
      <c r="C640" s="1171">
        <v>4.58</v>
      </c>
      <c r="D640" s="1171">
        <v>0.29</v>
      </c>
      <c r="E640" s="1178">
        <v>4.15</v>
      </c>
      <c r="F640" s="50"/>
      <c r="G640" s="50"/>
      <c r="H640" s="50"/>
      <c r="I640" s="50"/>
      <c r="J640" s="50"/>
      <c r="K640" s="50"/>
      <c r="L640" s="50"/>
      <c r="M640" s="50"/>
      <c r="N640" s="50"/>
      <c r="O640" s="50"/>
      <c r="P640" s="50"/>
      <c r="Q640" s="50"/>
      <c r="R640" s="50"/>
      <c r="S640" s="50"/>
      <c r="T640" s="50"/>
      <c r="U640" s="50"/>
      <c r="V640" s="50"/>
      <c r="W640" s="50"/>
      <c r="X640" s="50"/>
      <c r="Y640" s="50"/>
      <c r="Z640" s="50"/>
    </row>
    <row r="641" ht="15.0" customHeight="1">
      <c r="A641" s="1174">
        <v>200610.0</v>
      </c>
      <c r="B641" s="1175">
        <v>61.05</v>
      </c>
      <c r="C641" s="1175">
        <v>4.19</v>
      </c>
      <c r="D641" s="1175">
        <v>-0.14</v>
      </c>
      <c r="E641" s="1177">
        <v>4.0</v>
      </c>
      <c r="F641" s="50"/>
      <c r="G641" s="50"/>
      <c r="H641" s="50"/>
      <c r="I641" s="50"/>
      <c r="J641" s="50"/>
      <c r="K641" s="50"/>
      <c r="L641" s="50"/>
      <c r="M641" s="50"/>
      <c r="N641" s="50"/>
      <c r="O641" s="50"/>
      <c r="P641" s="50"/>
      <c r="Q641" s="50"/>
      <c r="R641" s="50"/>
      <c r="S641" s="50"/>
      <c r="T641" s="50"/>
      <c r="U641" s="50"/>
      <c r="V641" s="50"/>
      <c r="W641" s="50"/>
      <c r="X641" s="50"/>
      <c r="Y641" s="50"/>
      <c r="Z641" s="50"/>
    </row>
    <row r="642" ht="15.0" customHeight="1">
      <c r="A642" s="1170">
        <v>200611.0</v>
      </c>
      <c r="B642" s="1171">
        <v>61.19</v>
      </c>
      <c r="C642" s="1171">
        <v>4.31</v>
      </c>
      <c r="D642" s="1171">
        <v>0.24</v>
      </c>
      <c r="E642" s="1178">
        <v>4.24</v>
      </c>
      <c r="F642" s="50"/>
      <c r="G642" s="50"/>
      <c r="H642" s="50"/>
      <c r="I642" s="50"/>
      <c r="J642" s="50"/>
      <c r="K642" s="50"/>
      <c r="L642" s="50"/>
      <c r="M642" s="50"/>
      <c r="N642" s="50"/>
      <c r="O642" s="50"/>
      <c r="P642" s="50"/>
      <c r="Q642" s="50"/>
      <c r="R642" s="50"/>
      <c r="S642" s="50"/>
      <c r="T642" s="50"/>
      <c r="U642" s="50"/>
      <c r="V642" s="50"/>
      <c r="W642" s="50"/>
      <c r="X642" s="50"/>
      <c r="Y642" s="50"/>
      <c r="Z642" s="50"/>
    </row>
    <row r="643" ht="15.0" customHeight="1">
      <c r="A643" s="1174">
        <v>200612.0</v>
      </c>
      <c r="B643" s="1175">
        <v>61.33</v>
      </c>
      <c r="C643" s="1175">
        <v>4.48</v>
      </c>
      <c r="D643" s="1175">
        <v>0.23</v>
      </c>
      <c r="E643" s="1177">
        <v>4.48</v>
      </c>
      <c r="F643" s="50"/>
      <c r="G643" s="50"/>
      <c r="H643" s="50"/>
      <c r="I643" s="50"/>
      <c r="J643" s="50"/>
      <c r="K643" s="50"/>
      <c r="L643" s="50"/>
      <c r="M643" s="50"/>
      <c r="N643" s="50"/>
      <c r="O643" s="50"/>
      <c r="P643" s="50"/>
      <c r="Q643" s="50"/>
      <c r="R643" s="50"/>
      <c r="S643" s="50"/>
      <c r="T643" s="50"/>
      <c r="U643" s="50"/>
      <c r="V643" s="50"/>
      <c r="W643" s="50"/>
      <c r="X643" s="50"/>
      <c r="Y643" s="50"/>
      <c r="Z643" s="50"/>
    </row>
    <row r="644" ht="15.0" customHeight="1">
      <c r="A644" s="1170">
        <v>200701.0</v>
      </c>
      <c r="B644" s="1171">
        <v>61.8</v>
      </c>
      <c r="C644" s="1171">
        <v>4.71</v>
      </c>
      <c r="D644" s="1171">
        <v>0.77</v>
      </c>
      <c r="E644" s="1178">
        <v>0.77</v>
      </c>
      <c r="F644" s="50"/>
      <c r="G644" s="50"/>
      <c r="H644" s="50"/>
      <c r="I644" s="50"/>
      <c r="J644" s="50"/>
      <c r="K644" s="50"/>
      <c r="L644" s="50"/>
      <c r="M644" s="50"/>
      <c r="N644" s="50"/>
      <c r="O644" s="50"/>
      <c r="P644" s="50"/>
      <c r="Q644" s="50"/>
      <c r="R644" s="50"/>
      <c r="S644" s="50"/>
      <c r="T644" s="50"/>
      <c r="U644" s="50"/>
      <c r="V644" s="50"/>
      <c r="W644" s="50"/>
      <c r="X644" s="50"/>
      <c r="Y644" s="50"/>
      <c r="Z644" s="50"/>
    </row>
    <row r="645" ht="15.0" customHeight="1">
      <c r="A645" s="1174">
        <v>200702.0</v>
      </c>
      <c r="B645" s="1175">
        <v>62.53</v>
      </c>
      <c r="C645" s="1175">
        <v>5.25</v>
      </c>
      <c r="D645" s="1175">
        <v>1.17</v>
      </c>
      <c r="E645" s="1177">
        <v>1.95</v>
      </c>
      <c r="F645" s="50"/>
      <c r="G645" s="50"/>
      <c r="H645" s="50"/>
      <c r="I645" s="50"/>
      <c r="J645" s="50"/>
      <c r="K645" s="50"/>
      <c r="L645" s="50"/>
      <c r="M645" s="50"/>
      <c r="N645" s="50"/>
      <c r="O645" s="50"/>
      <c r="P645" s="50"/>
      <c r="Q645" s="50"/>
      <c r="R645" s="50"/>
      <c r="S645" s="50"/>
      <c r="T645" s="50"/>
      <c r="U645" s="50"/>
      <c r="V645" s="50"/>
      <c r="W645" s="50"/>
      <c r="X645" s="50"/>
      <c r="Y645" s="50"/>
      <c r="Z645" s="50"/>
    </row>
    <row r="646" ht="15.0" customHeight="1">
      <c r="A646" s="1170">
        <v>200703.0</v>
      </c>
      <c r="B646" s="1171">
        <v>63.29</v>
      </c>
      <c r="C646" s="1171">
        <v>5.78</v>
      </c>
      <c r="D646" s="1171">
        <v>1.21</v>
      </c>
      <c r="E646" s="1178">
        <v>3.18</v>
      </c>
      <c r="F646" s="50"/>
      <c r="G646" s="50"/>
      <c r="H646" s="50"/>
      <c r="I646" s="50"/>
      <c r="J646" s="50"/>
      <c r="K646" s="50"/>
      <c r="L646" s="50"/>
      <c r="M646" s="50"/>
      <c r="N646" s="50"/>
      <c r="O646" s="50"/>
      <c r="P646" s="50"/>
      <c r="Q646" s="50"/>
      <c r="R646" s="50"/>
      <c r="S646" s="50"/>
      <c r="T646" s="50"/>
      <c r="U646" s="50"/>
      <c r="V646" s="50"/>
      <c r="W646" s="50"/>
      <c r="X646" s="50"/>
      <c r="Y646" s="50"/>
      <c r="Z646" s="50"/>
    </row>
    <row r="647" ht="15.0" customHeight="1">
      <c r="A647" s="1174">
        <v>200704.0</v>
      </c>
      <c r="B647" s="1175">
        <v>63.85</v>
      </c>
      <c r="C647" s="1175">
        <v>6.26</v>
      </c>
      <c r="D647" s="1175">
        <v>0.9</v>
      </c>
      <c r="E647" s="1177">
        <v>4.11</v>
      </c>
      <c r="F647" s="50"/>
      <c r="G647" s="50"/>
      <c r="H647" s="50"/>
      <c r="I647" s="50"/>
      <c r="J647" s="50"/>
      <c r="K647" s="50"/>
      <c r="L647" s="50"/>
      <c r="M647" s="50"/>
      <c r="N647" s="50"/>
      <c r="O647" s="50"/>
      <c r="P647" s="50"/>
      <c r="Q647" s="50"/>
      <c r="R647" s="50"/>
      <c r="S647" s="50"/>
      <c r="T647" s="50"/>
      <c r="U647" s="50"/>
      <c r="V647" s="50"/>
      <c r="W647" s="50"/>
      <c r="X647" s="50"/>
      <c r="Y647" s="50"/>
      <c r="Z647" s="50"/>
    </row>
    <row r="648" ht="15.0" customHeight="1">
      <c r="A648" s="1170">
        <v>200705.0</v>
      </c>
      <c r="B648" s="1171">
        <v>64.05</v>
      </c>
      <c r="C648" s="1171">
        <v>6.23</v>
      </c>
      <c r="D648" s="1171">
        <v>0.3</v>
      </c>
      <c r="E648" s="1178">
        <v>4.42</v>
      </c>
      <c r="F648" s="50"/>
      <c r="G648" s="50"/>
      <c r="H648" s="50"/>
      <c r="I648" s="50"/>
      <c r="J648" s="50"/>
      <c r="K648" s="50"/>
      <c r="L648" s="50"/>
      <c r="M648" s="50"/>
      <c r="N648" s="50"/>
      <c r="O648" s="50"/>
      <c r="P648" s="50"/>
      <c r="Q648" s="50"/>
      <c r="R648" s="50"/>
      <c r="S648" s="50"/>
      <c r="T648" s="50"/>
      <c r="U648" s="50"/>
      <c r="V648" s="50"/>
      <c r="W648" s="50"/>
      <c r="X648" s="50"/>
      <c r="Y648" s="50"/>
      <c r="Z648" s="50"/>
    </row>
    <row r="649" ht="15.0" customHeight="1">
      <c r="A649" s="1174">
        <v>200706.0</v>
      </c>
      <c r="B649" s="1175">
        <v>64.12</v>
      </c>
      <c r="C649" s="1175">
        <v>6.03</v>
      </c>
      <c r="D649" s="1175">
        <v>0.12</v>
      </c>
      <c r="E649" s="1177">
        <v>4.55</v>
      </c>
      <c r="F649" s="50"/>
      <c r="G649" s="50"/>
      <c r="H649" s="50"/>
      <c r="I649" s="50"/>
      <c r="J649" s="50"/>
      <c r="K649" s="50"/>
      <c r="L649" s="50"/>
      <c r="M649" s="50"/>
      <c r="N649" s="50"/>
      <c r="O649" s="50"/>
      <c r="P649" s="50"/>
      <c r="Q649" s="50"/>
      <c r="R649" s="50"/>
      <c r="S649" s="50"/>
      <c r="T649" s="50"/>
      <c r="U649" s="50"/>
      <c r="V649" s="50"/>
      <c r="W649" s="50"/>
      <c r="X649" s="50"/>
      <c r="Y649" s="50"/>
      <c r="Z649" s="50"/>
    </row>
    <row r="650" ht="15.0" customHeight="1">
      <c r="A650" s="1170">
        <v>200707.0</v>
      </c>
      <c r="B650" s="1171">
        <v>64.23</v>
      </c>
      <c r="C650" s="1171">
        <v>5.77</v>
      </c>
      <c r="D650" s="1171">
        <v>0.17</v>
      </c>
      <c r="E650" s="1178">
        <v>4.72</v>
      </c>
      <c r="F650" s="50"/>
      <c r="G650" s="50"/>
      <c r="H650" s="50"/>
      <c r="I650" s="50"/>
      <c r="J650" s="50"/>
      <c r="K650" s="50"/>
      <c r="L650" s="50"/>
      <c r="M650" s="50"/>
      <c r="N650" s="50"/>
      <c r="O650" s="50"/>
      <c r="P650" s="50"/>
      <c r="Q650" s="50"/>
      <c r="R650" s="50"/>
      <c r="S650" s="50"/>
      <c r="T650" s="50"/>
      <c r="U650" s="50"/>
      <c r="V650" s="50"/>
      <c r="W650" s="50"/>
      <c r="X650" s="50"/>
      <c r="Y650" s="50"/>
      <c r="Z650" s="50"/>
    </row>
    <row r="651" ht="15.0" customHeight="1">
      <c r="A651" s="1174">
        <v>200708.0</v>
      </c>
      <c r="B651" s="1175">
        <v>64.14</v>
      </c>
      <c r="C651" s="1175">
        <v>5.22</v>
      </c>
      <c r="D651" s="1175">
        <v>-0.13</v>
      </c>
      <c r="E651" s="1177">
        <v>4.58</v>
      </c>
      <c r="F651" s="50"/>
      <c r="G651" s="50"/>
      <c r="H651" s="50"/>
      <c r="I651" s="50"/>
      <c r="J651" s="50"/>
      <c r="K651" s="50"/>
      <c r="L651" s="50"/>
      <c r="M651" s="50"/>
      <c r="N651" s="50"/>
      <c r="O651" s="50"/>
      <c r="P651" s="50"/>
      <c r="Q651" s="50"/>
      <c r="R651" s="50"/>
      <c r="S651" s="50"/>
      <c r="T651" s="50"/>
      <c r="U651" s="50"/>
      <c r="V651" s="50"/>
      <c r="W651" s="50"/>
      <c r="X651" s="50"/>
      <c r="Y651" s="50"/>
      <c r="Z651" s="50"/>
    </row>
    <row r="652" ht="15.0" customHeight="1">
      <c r="A652" s="1170">
        <v>200709.0</v>
      </c>
      <c r="B652" s="1171">
        <v>64.2</v>
      </c>
      <c r="C652" s="1171">
        <v>5.01</v>
      </c>
      <c r="D652" s="1171">
        <v>0.08</v>
      </c>
      <c r="E652" s="1178">
        <v>4.67</v>
      </c>
      <c r="F652" s="50"/>
      <c r="G652" s="50"/>
      <c r="H652" s="50"/>
      <c r="I652" s="50"/>
      <c r="J652" s="50"/>
      <c r="K652" s="50"/>
      <c r="L652" s="50"/>
      <c r="M652" s="50"/>
      <c r="N652" s="50"/>
      <c r="O652" s="50"/>
      <c r="P652" s="50"/>
      <c r="Q652" s="50"/>
      <c r="R652" s="50"/>
      <c r="S652" s="50"/>
      <c r="T652" s="50"/>
      <c r="U652" s="50"/>
      <c r="V652" s="50"/>
      <c r="W652" s="50"/>
      <c r="X652" s="50"/>
      <c r="Y652" s="50"/>
      <c r="Z652" s="50"/>
    </row>
    <row r="653" ht="15.0" customHeight="1">
      <c r="A653" s="1174">
        <v>200710.0</v>
      </c>
      <c r="B653" s="1175">
        <v>64.2</v>
      </c>
      <c r="C653" s="1175">
        <v>5.16</v>
      </c>
      <c r="D653" s="1175">
        <v>0.01</v>
      </c>
      <c r="E653" s="1177">
        <v>4.68</v>
      </c>
      <c r="F653" s="50"/>
      <c r="G653" s="50"/>
      <c r="H653" s="50"/>
      <c r="I653" s="50"/>
      <c r="J653" s="50"/>
      <c r="K653" s="50"/>
      <c r="L653" s="50"/>
      <c r="M653" s="50"/>
      <c r="N653" s="50"/>
      <c r="O653" s="50"/>
      <c r="P653" s="50"/>
      <c r="Q653" s="50"/>
      <c r="R653" s="50"/>
      <c r="S653" s="50"/>
      <c r="T653" s="50"/>
      <c r="U653" s="50"/>
      <c r="V653" s="50"/>
      <c r="W653" s="50"/>
      <c r="X653" s="50"/>
      <c r="Y653" s="50"/>
      <c r="Z653" s="50"/>
    </row>
    <row r="654" ht="15.0" customHeight="1">
      <c r="A654" s="1170">
        <v>200711.0</v>
      </c>
      <c r="B654" s="1171">
        <v>64.51</v>
      </c>
      <c r="C654" s="1171">
        <v>5.41</v>
      </c>
      <c r="D654" s="1171">
        <v>0.47</v>
      </c>
      <c r="E654" s="1178">
        <v>5.17</v>
      </c>
      <c r="F654" s="50"/>
      <c r="G654" s="50"/>
      <c r="H654" s="50"/>
      <c r="I654" s="50"/>
      <c r="J654" s="50"/>
      <c r="K654" s="50"/>
      <c r="L654" s="50"/>
      <c r="M654" s="50"/>
      <c r="N654" s="50"/>
      <c r="O654" s="50"/>
      <c r="P654" s="50"/>
      <c r="Q654" s="50"/>
      <c r="R654" s="50"/>
      <c r="S654" s="50"/>
      <c r="T654" s="50"/>
      <c r="U654" s="50"/>
      <c r="V654" s="50"/>
      <c r="W654" s="50"/>
      <c r="X654" s="50"/>
      <c r="Y654" s="50"/>
      <c r="Z654" s="50"/>
    </row>
    <row r="655" ht="15.0" customHeight="1">
      <c r="A655" s="1174">
        <v>200712.0</v>
      </c>
      <c r="B655" s="1175">
        <v>64.82</v>
      </c>
      <c r="C655" s="1175">
        <v>5.69</v>
      </c>
      <c r="D655" s="1175">
        <v>0.49</v>
      </c>
      <c r="E655" s="1177">
        <v>5.69</v>
      </c>
      <c r="F655" s="50"/>
      <c r="G655" s="50"/>
      <c r="H655" s="50"/>
      <c r="I655" s="50"/>
      <c r="J655" s="50"/>
      <c r="K655" s="50"/>
      <c r="L655" s="50"/>
      <c r="M655" s="50"/>
      <c r="N655" s="50"/>
      <c r="O655" s="50"/>
      <c r="P655" s="50"/>
      <c r="Q655" s="50"/>
      <c r="R655" s="50"/>
      <c r="S655" s="50"/>
      <c r="T655" s="50"/>
      <c r="U655" s="50"/>
      <c r="V655" s="50"/>
      <c r="W655" s="50"/>
      <c r="X655" s="50"/>
      <c r="Y655" s="50"/>
      <c r="Z655" s="50"/>
    </row>
    <row r="656" ht="15.0" customHeight="1">
      <c r="A656" s="1170">
        <v>200801.0</v>
      </c>
      <c r="B656" s="1171">
        <v>65.51</v>
      </c>
      <c r="C656" s="1171">
        <v>6.0</v>
      </c>
      <c r="D656" s="1171">
        <v>1.06</v>
      </c>
      <c r="E656" s="1178">
        <v>1.06</v>
      </c>
      <c r="F656" s="50"/>
      <c r="G656" s="50"/>
      <c r="H656" s="50"/>
      <c r="I656" s="50"/>
      <c r="J656" s="50"/>
      <c r="K656" s="50"/>
      <c r="L656" s="50"/>
      <c r="M656" s="50"/>
      <c r="N656" s="50"/>
      <c r="O656" s="50"/>
      <c r="P656" s="50"/>
      <c r="Q656" s="50"/>
      <c r="R656" s="50"/>
      <c r="S656" s="50"/>
      <c r="T656" s="50"/>
      <c r="U656" s="50"/>
      <c r="V656" s="50"/>
      <c r="W656" s="50"/>
      <c r="X656" s="50"/>
      <c r="Y656" s="50"/>
      <c r="Z656" s="50"/>
    </row>
    <row r="657" ht="15.0" customHeight="1">
      <c r="A657" s="1174">
        <v>200802.0</v>
      </c>
      <c r="B657" s="1175">
        <v>66.5</v>
      </c>
      <c r="C657" s="1175">
        <v>6.35</v>
      </c>
      <c r="D657" s="1175">
        <v>1.51</v>
      </c>
      <c r="E657" s="1177">
        <v>2.58</v>
      </c>
      <c r="F657" s="50"/>
      <c r="G657" s="50"/>
      <c r="H657" s="50"/>
      <c r="I657" s="50"/>
      <c r="J657" s="50"/>
      <c r="K657" s="50"/>
      <c r="L657" s="50"/>
      <c r="M657" s="50"/>
      <c r="N657" s="50"/>
      <c r="O657" s="50"/>
      <c r="P657" s="50"/>
      <c r="Q657" s="50"/>
      <c r="R657" s="50"/>
      <c r="S657" s="50"/>
      <c r="T657" s="50"/>
      <c r="U657" s="50"/>
      <c r="V657" s="50"/>
      <c r="W657" s="50"/>
      <c r="X657" s="50"/>
      <c r="Y657" s="50"/>
      <c r="Z657" s="50"/>
    </row>
    <row r="658" ht="15.0" customHeight="1">
      <c r="A658" s="1170">
        <v>200803.0</v>
      </c>
      <c r="B658" s="1171">
        <v>67.04</v>
      </c>
      <c r="C658" s="1171">
        <v>5.93</v>
      </c>
      <c r="D658" s="1171">
        <v>0.81</v>
      </c>
      <c r="E658" s="1178">
        <v>3.41</v>
      </c>
      <c r="F658" s="50"/>
      <c r="G658" s="50"/>
      <c r="H658" s="50"/>
      <c r="I658" s="50"/>
      <c r="J658" s="50"/>
      <c r="K658" s="50"/>
      <c r="L658" s="50"/>
      <c r="M658" s="50"/>
      <c r="N658" s="50"/>
      <c r="O658" s="50"/>
      <c r="P658" s="50"/>
      <c r="Q658" s="50"/>
      <c r="R658" s="50"/>
      <c r="S658" s="50"/>
      <c r="T658" s="50"/>
      <c r="U658" s="50"/>
      <c r="V658" s="50"/>
      <c r="W658" s="50"/>
      <c r="X658" s="50"/>
      <c r="Y658" s="50"/>
      <c r="Z658" s="50"/>
    </row>
    <row r="659" ht="15.0" customHeight="1">
      <c r="A659" s="1174">
        <v>200804.0</v>
      </c>
      <c r="B659" s="1175">
        <v>67.51</v>
      </c>
      <c r="C659" s="1175">
        <v>5.73</v>
      </c>
      <c r="D659" s="1175">
        <v>0.71</v>
      </c>
      <c r="E659" s="1177">
        <v>4.15</v>
      </c>
      <c r="F659" s="50"/>
      <c r="G659" s="50"/>
      <c r="H659" s="50"/>
      <c r="I659" s="50"/>
      <c r="J659" s="50"/>
      <c r="K659" s="50"/>
      <c r="L659" s="50"/>
      <c r="M659" s="50"/>
      <c r="N659" s="50"/>
      <c r="O659" s="50"/>
      <c r="P659" s="50"/>
      <c r="Q659" s="50"/>
      <c r="R659" s="50"/>
      <c r="S659" s="50"/>
      <c r="T659" s="50"/>
      <c r="U659" s="50"/>
      <c r="V659" s="50"/>
      <c r="W659" s="50"/>
      <c r="X659" s="50"/>
      <c r="Y659" s="50"/>
      <c r="Z659" s="50"/>
    </row>
    <row r="660" ht="15.0" customHeight="1">
      <c r="A660" s="1170">
        <v>200805.0</v>
      </c>
      <c r="B660" s="1171">
        <v>68.14</v>
      </c>
      <c r="C660" s="1171">
        <v>6.39</v>
      </c>
      <c r="D660" s="1171">
        <v>0.93</v>
      </c>
      <c r="E660" s="1178">
        <v>5.12</v>
      </c>
      <c r="F660" s="50"/>
      <c r="G660" s="50"/>
      <c r="H660" s="50"/>
      <c r="I660" s="50"/>
      <c r="J660" s="50"/>
      <c r="K660" s="50"/>
      <c r="L660" s="50"/>
      <c r="M660" s="50"/>
      <c r="N660" s="50"/>
      <c r="O660" s="50"/>
      <c r="P660" s="50"/>
      <c r="Q660" s="50"/>
      <c r="R660" s="50"/>
      <c r="S660" s="50"/>
      <c r="T660" s="50"/>
      <c r="U660" s="50"/>
      <c r="V660" s="50"/>
      <c r="W660" s="50"/>
      <c r="X660" s="50"/>
      <c r="Y660" s="50"/>
      <c r="Z660" s="50"/>
    </row>
    <row r="661" ht="15.0" customHeight="1">
      <c r="A661" s="1174">
        <v>200806.0</v>
      </c>
      <c r="B661" s="1175">
        <v>68.73</v>
      </c>
      <c r="C661" s="1175">
        <v>7.18</v>
      </c>
      <c r="D661" s="1175">
        <v>0.86</v>
      </c>
      <c r="E661" s="1177">
        <v>6.02</v>
      </c>
      <c r="F661" s="50"/>
      <c r="G661" s="50"/>
      <c r="H661" s="50"/>
      <c r="I661" s="50"/>
      <c r="J661" s="50"/>
      <c r="K661" s="50"/>
      <c r="L661" s="50"/>
      <c r="M661" s="50"/>
      <c r="N661" s="50"/>
      <c r="O661" s="50"/>
      <c r="P661" s="50"/>
      <c r="Q661" s="50"/>
      <c r="R661" s="50"/>
      <c r="S661" s="50"/>
      <c r="T661" s="50"/>
      <c r="U661" s="50"/>
      <c r="V661" s="50"/>
      <c r="W661" s="50"/>
      <c r="X661" s="50"/>
      <c r="Y661" s="50"/>
      <c r="Z661" s="50"/>
    </row>
    <row r="662" ht="15.0" customHeight="1">
      <c r="A662" s="1170">
        <v>200807.0</v>
      </c>
      <c r="B662" s="1171">
        <v>69.06</v>
      </c>
      <c r="C662" s="1171">
        <v>7.52</v>
      </c>
      <c r="D662" s="1171">
        <v>0.48</v>
      </c>
      <c r="E662" s="1178">
        <v>6.53</v>
      </c>
      <c r="F662" s="50"/>
      <c r="G662" s="50"/>
      <c r="H662" s="50"/>
      <c r="I662" s="50"/>
      <c r="J662" s="50"/>
      <c r="K662" s="50"/>
      <c r="L662" s="50"/>
      <c r="M662" s="50"/>
      <c r="N662" s="50"/>
      <c r="O662" s="50"/>
      <c r="P662" s="50"/>
      <c r="Q662" s="50"/>
      <c r="R662" s="50"/>
      <c r="S662" s="50"/>
      <c r="T662" s="50"/>
      <c r="U662" s="50"/>
      <c r="V662" s="50"/>
      <c r="W662" s="50"/>
      <c r="X662" s="50"/>
      <c r="Y662" s="50"/>
      <c r="Z662" s="50"/>
    </row>
    <row r="663" ht="15.0" customHeight="1">
      <c r="A663" s="1174">
        <v>200808.0</v>
      </c>
      <c r="B663" s="1175">
        <v>69.19</v>
      </c>
      <c r="C663" s="1175">
        <v>7.87</v>
      </c>
      <c r="D663" s="1175">
        <v>0.19</v>
      </c>
      <c r="E663" s="1177">
        <v>6.74</v>
      </c>
      <c r="F663" s="50"/>
      <c r="G663" s="50"/>
      <c r="H663" s="50"/>
      <c r="I663" s="50"/>
      <c r="J663" s="50"/>
      <c r="K663" s="50"/>
      <c r="L663" s="50"/>
      <c r="M663" s="50"/>
      <c r="N663" s="50"/>
      <c r="O663" s="50"/>
      <c r="P663" s="50"/>
      <c r="Q663" s="50"/>
      <c r="R663" s="50"/>
      <c r="S663" s="50"/>
      <c r="T663" s="50"/>
      <c r="U663" s="50"/>
      <c r="V663" s="50"/>
      <c r="W663" s="50"/>
      <c r="X663" s="50"/>
      <c r="Y663" s="50"/>
      <c r="Z663" s="50"/>
    </row>
    <row r="664" ht="15.0" customHeight="1">
      <c r="A664" s="1170">
        <v>200809.0</v>
      </c>
      <c r="B664" s="1171">
        <v>69.06</v>
      </c>
      <c r="C664" s="1171">
        <v>7.57</v>
      </c>
      <c r="D664" s="1171">
        <v>-0.19</v>
      </c>
      <c r="E664" s="1178">
        <v>6.53</v>
      </c>
      <c r="F664" s="50"/>
      <c r="G664" s="50"/>
      <c r="H664" s="50"/>
      <c r="I664" s="50"/>
      <c r="J664" s="50"/>
      <c r="K664" s="50"/>
      <c r="L664" s="50"/>
      <c r="M664" s="50"/>
      <c r="N664" s="50"/>
      <c r="O664" s="50"/>
      <c r="P664" s="50"/>
      <c r="Q664" s="50"/>
      <c r="R664" s="50"/>
      <c r="S664" s="50"/>
      <c r="T664" s="50"/>
      <c r="U664" s="50"/>
      <c r="V664" s="50"/>
      <c r="W664" s="50"/>
      <c r="X664" s="50"/>
      <c r="Y664" s="50"/>
      <c r="Z664" s="50"/>
    </row>
    <row r="665" ht="15.0" customHeight="1">
      <c r="A665" s="1174">
        <v>200810.0</v>
      </c>
      <c r="B665" s="1175">
        <v>69.3</v>
      </c>
      <c r="C665" s="1175">
        <v>7.94</v>
      </c>
      <c r="D665" s="1175">
        <v>0.35</v>
      </c>
      <c r="E665" s="1177">
        <v>6.9</v>
      </c>
      <c r="F665" s="50"/>
      <c r="G665" s="50"/>
      <c r="H665" s="50"/>
      <c r="I665" s="50"/>
      <c r="J665" s="50"/>
      <c r="K665" s="50"/>
      <c r="L665" s="50"/>
      <c r="M665" s="50"/>
      <c r="N665" s="50"/>
      <c r="O665" s="50"/>
      <c r="P665" s="50"/>
      <c r="Q665" s="50"/>
      <c r="R665" s="50"/>
      <c r="S665" s="50"/>
      <c r="T665" s="50"/>
      <c r="U665" s="50"/>
      <c r="V665" s="50"/>
      <c r="W665" s="50"/>
      <c r="X665" s="50"/>
      <c r="Y665" s="50"/>
      <c r="Z665" s="50"/>
    </row>
    <row r="666" ht="15.0" customHeight="1">
      <c r="A666" s="1170">
        <v>200811.0</v>
      </c>
      <c r="B666" s="1171">
        <v>69.49</v>
      </c>
      <c r="C666" s="1171">
        <v>7.73</v>
      </c>
      <c r="D666" s="1171">
        <v>0.28</v>
      </c>
      <c r="E666" s="1178">
        <v>7.2</v>
      </c>
      <c r="F666" s="50"/>
      <c r="G666" s="50"/>
      <c r="H666" s="50"/>
      <c r="I666" s="50"/>
      <c r="J666" s="50"/>
      <c r="K666" s="50"/>
      <c r="L666" s="50"/>
      <c r="M666" s="50"/>
      <c r="N666" s="50"/>
      <c r="O666" s="50"/>
      <c r="P666" s="50"/>
      <c r="Q666" s="50"/>
      <c r="R666" s="50"/>
      <c r="S666" s="50"/>
      <c r="T666" s="50"/>
      <c r="U666" s="50"/>
      <c r="V666" s="50"/>
      <c r="W666" s="50"/>
      <c r="X666" s="50"/>
      <c r="Y666" s="50"/>
      <c r="Z666" s="50"/>
    </row>
    <row r="667" ht="15.0" customHeight="1">
      <c r="A667" s="1174">
        <v>200812.0</v>
      </c>
      <c r="B667" s="1175">
        <v>69.8</v>
      </c>
      <c r="C667" s="1175">
        <v>7.67</v>
      </c>
      <c r="D667" s="1175">
        <v>0.44</v>
      </c>
      <c r="E667" s="1177">
        <v>7.67</v>
      </c>
      <c r="F667" s="50"/>
      <c r="G667" s="50"/>
      <c r="H667" s="50"/>
      <c r="I667" s="50"/>
      <c r="J667" s="50"/>
      <c r="K667" s="50"/>
      <c r="L667" s="50"/>
      <c r="M667" s="50"/>
      <c r="N667" s="50"/>
      <c r="O667" s="50"/>
      <c r="P667" s="50"/>
      <c r="Q667" s="50"/>
      <c r="R667" s="50"/>
      <c r="S667" s="50"/>
      <c r="T667" s="50"/>
      <c r="U667" s="50"/>
      <c r="V667" s="50"/>
      <c r="W667" s="50"/>
      <c r="X667" s="50"/>
      <c r="Y667" s="50"/>
      <c r="Z667" s="50"/>
    </row>
    <row r="668" ht="15.0" customHeight="1">
      <c r="A668" s="1170">
        <v>200901.0</v>
      </c>
      <c r="B668" s="1171">
        <v>70.21</v>
      </c>
      <c r="C668" s="1171">
        <v>7.18</v>
      </c>
      <c r="D668" s="1171">
        <v>0.59</v>
      </c>
      <c r="E668" s="1178">
        <v>0.59</v>
      </c>
      <c r="F668" s="50"/>
      <c r="G668" s="50"/>
      <c r="H668" s="50"/>
      <c r="I668" s="50"/>
      <c r="J668" s="50"/>
      <c r="K668" s="50"/>
      <c r="L668" s="50"/>
      <c r="M668" s="50"/>
      <c r="N668" s="50"/>
      <c r="O668" s="50"/>
      <c r="P668" s="50"/>
      <c r="Q668" s="50"/>
      <c r="R668" s="50"/>
      <c r="S668" s="50"/>
      <c r="T668" s="50"/>
      <c r="U668" s="50"/>
      <c r="V668" s="50"/>
      <c r="W668" s="50"/>
      <c r="X668" s="50"/>
      <c r="Y668" s="50"/>
      <c r="Z668" s="50"/>
    </row>
    <row r="669" ht="15.0" customHeight="1">
      <c r="A669" s="1174">
        <v>200902.0</v>
      </c>
      <c r="B669" s="1175">
        <v>70.8</v>
      </c>
      <c r="C669" s="1175">
        <v>6.47</v>
      </c>
      <c r="D669" s="1175">
        <v>0.84</v>
      </c>
      <c r="E669" s="1177">
        <v>1.43</v>
      </c>
      <c r="F669" s="50"/>
      <c r="G669" s="50"/>
      <c r="H669" s="50"/>
      <c r="I669" s="50"/>
      <c r="J669" s="50"/>
      <c r="K669" s="50"/>
      <c r="L669" s="50"/>
      <c r="M669" s="50"/>
      <c r="N669" s="50"/>
      <c r="O669" s="50"/>
      <c r="P669" s="50"/>
      <c r="Q669" s="50"/>
      <c r="R669" s="50"/>
      <c r="S669" s="50"/>
      <c r="T669" s="50"/>
      <c r="U669" s="50"/>
      <c r="V669" s="50"/>
      <c r="W669" s="50"/>
      <c r="X669" s="50"/>
      <c r="Y669" s="50"/>
      <c r="Z669" s="50"/>
    </row>
    <row r="670" ht="15.0" customHeight="1">
      <c r="A670" s="1170">
        <v>200903.0</v>
      </c>
      <c r="B670" s="1171">
        <v>71.15</v>
      </c>
      <c r="C670" s="1171">
        <v>6.14</v>
      </c>
      <c r="D670" s="1171">
        <v>0.5</v>
      </c>
      <c r="E670" s="1178">
        <v>1.94</v>
      </c>
      <c r="F670" s="50"/>
      <c r="G670" s="50"/>
      <c r="H670" s="50"/>
      <c r="I670" s="50"/>
      <c r="J670" s="50"/>
      <c r="K670" s="50"/>
      <c r="L670" s="50"/>
      <c r="M670" s="50"/>
      <c r="N670" s="50"/>
      <c r="O670" s="50"/>
      <c r="P670" s="50"/>
      <c r="Q670" s="50"/>
      <c r="R670" s="50"/>
      <c r="S670" s="50"/>
      <c r="T670" s="50"/>
      <c r="U670" s="50"/>
      <c r="V670" s="50"/>
      <c r="W670" s="50"/>
      <c r="X670" s="50"/>
      <c r="Y670" s="50"/>
      <c r="Z670" s="50"/>
    </row>
    <row r="671" ht="15.0" customHeight="1">
      <c r="A671" s="1174">
        <v>200904.0</v>
      </c>
      <c r="B671" s="1175">
        <v>71.38</v>
      </c>
      <c r="C671" s="1175">
        <v>5.73</v>
      </c>
      <c r="D671" s="1175">
        <v>0.32</v>
      </c>
      <c r="E671" s="1177">
        <v>2.26</v>
      </c>
      <c r="F671" s="50"/>
      <c r="G671" s="50"/>
      <c r="H671" s="50"/>
      <c r="I671" s="50"/>
      <c r="J671" s="50"/>
      <c r="K671" s="50"/>
      <c r="L671" s="50"/>
      <c r="M671" s="50"/>
      <c r="N671" s="50"/>
      <c r="O671" s="50"/>
      <c r="P671" s="50"/>
      <c r="Q671" s="50"/>
      <c r="R671" s="50"/>
      <c r="S671" s="50"/>
      <c r="T671" s="50"/>
      <c r="U671" s="50"/>
      <c r="V671" s="50"/>
      <c r="W671" s="50"/>
      <c r="X671" s="50"/>
      <c r="Y671" s="50"/>
      <c r="Z671" s="50"/>
    </row>
    <row r="672" ht="15.0" customHeight="1">
      <c r="A672" s="1170">
        <v>200905.0</v>
      </c>
      <c r="B672" s="1171">
        <v>71.39</v>
      </c>
      <c r="C672" s="1171">
        <v>4.77</v>
      </c>
      <c r="D672" s="1171">
        <v>0.01</v>
      </c>
      <c r="E672" s="1178">
        <v>2.28</v>
      </c>
      <c r="F672" s="50"/>
      <c r="G672" s="50"/>
      <c r="H672" s="50"/>
      <c r="I672" s="50"/>
      <c r="J672" s="50"/>
      <c r="K672" s="50"/>
      <c r="L672" s="50"/>
      <c r="M672" s="50"/>
      <c r="N672" s="50"/>
      <c r="O672" s="50"/>
      <c r="P672" s="50"/>
      <c r="Q672" s="50"/>
      <c r="R672" s="50"/>
      <c r="S672" s="50"/>
      <c r="T672" s="50"/>
      <c r="U672" s="50"/>
      <c r="V672" s="50"/>
      <c r="W672" s="50"/>
      <c r="X672" s="50"/>
      <c r="Y672" s="50"/>
      <c r="Z672" s="50"/>
    </row>
    <row r="673" ht="15.0" customHeight="1">
      <c r="A673" s="1174">
        <v>200906.0</v>
      </c>
      <c r="B673" s="1175">
        <v>71.35</v>
      </c>
      <c r="C673" s="1175">
        <v>3.81</v>
      </c>
      <c r="D673" s="1175">
        <v>-0.06</v>
      </c>
      <c r="E673" s="1177">
        <v>2.22</v>
      </c>
      <c r="F673" s="50"/>
      <c r="G673" s="50"/>
      <c r="H673" s="50"/>
      <c r="I673" s="50"/>
      <c r="J673" s="50"/>
      <c r="K673" s="50"/>
      <c r="L673" s="50"/>
      <c r="M673" s="50"/>
      <c r="N673" s="50"/>
      <c r="O673" s="50"/>
      <c r="P673" s="50"/>
      <c r="Q673" s="50"/>
      <c r="R673" s="50"/>
      <c r="S673" s="50"/>
      <c r="T673" s="50"/>
      <c r="U673" s="50"/>
      <c r="V673" s="50"/>
      <c r="W673" s="50"/>
      <c r="X673" s="50"/>
      <c r="Y673" s="50"/>
      <c r="Z673" s="50"/>
    </row>
    <row r="674" ht="15.0" customHeight="1">
      <c r="A674" s="1170">
        <v>200907.0</v>
      </c>
      <c r="B674" s="1171">
        <v>71.32</v>
      </c>
      <c r="C674" s="1171">
        <v>3.28</v>
      </c>
      <c r="D674" s="1171">
        <v>-0.04</v>
      </c>
      <c r="E674" s="1178">
        <v>2.18</v>
      </c>
      <c r="F674" s="50"/>
      <c r="G674" s="50"/>
      <c r="H674" s="50"/>
      <c r="I674" s="50"/>
      <c r="J674" s="50"/>
      <c r="K674" s="50"/>
      <c r="L674" s="50"/>
      <c r="M674" s="50"/>
      <c r="N674" s="50"/>
      <c r="O674" s="50"/>
      <c r="P674" s="50"/>
      <c r="Q674" s="50"/>
      <c r="R674" s="50"/>
      <c r="S674" s="50"/>
      <c r="T674" s="50"/>
      <c r="U674" s="50"/>
      <c r="V674" s="50"/>
      <c r="W674" s="50"/>
      <c r="X674" s="50"/>
      <c r="Y674" s="50"/>
      <c r="Z674" s="50"/>
    </row>
    <row r="675" ht="15.0" customHeight="1">
      <c r="A675" s="1174">
        <v>200908.0</v>
      </c>
      <c r="B675" s="1175">
        <v>71.35</v>
      </c>
      <c r="C675" s="1175">
        <v>3.13</v>
      </c>
      <c r="D675" s="1175">
        <v>0.04</v>
      </c>
      <c r="E675" s="1177">
        <v>2.23</v>
      </c>
      <c r="F675" s="50"/>
      <c r="G675" s="50"/>
      <c r="H675" s="50"/>
      <c r="I675" s="50"/>
      <c r="J675" s="50"/>
      <c r="K675" s="50"/>
      <c r="L675" s="50"/>
      <c r="M675" s="50"/>
      <c r="N675" s="50"/>
      <c r="O675" s="50"/>
      <c r="P675" s="50"/>
      <c r="Q675" s="50"/>
      <c r="R675" s="50"/>
      <c r="S675" s="50"/>
      <c r="T675" s="50"/>
      <c r="U675" s="50"/>
      <c r="V675" s="50"/>
      <c r="W675" s="50"/>
      <c r="X675" s="50"/>
      <c r="Y675" s="50"/>
      <c r="Z675" s="50"/>
    </row>
    <row r="676" ht="15.0" customHeight="1">
      <c r="A676" s="1170">
        <v>200909.0</v>
      </c>
      <c r="B676" s="1171">
        <v>71.28</v>
      </c>
      <c r="C676" s="1171">
        <v>3.21</v>
      </c>
      <c r="D676" s="1171">
        <v>-0.11</v>
      </c>
      <c r="E676" s="1178">
        <v>2.12</v>
      </c>
      <c r="F676" s="50"/>
      <c r="G676" s="50"/>
      <c r="H676" s="50"/>
      <c r="I676" s="50"/>
      <c r="J676" s="50"/>
      <c r="K676" s="50"/>
      <c r="L676" s="50"/>
      <c r="M676" s="50"/>
      <c r="N676" s="50"/>
      <c r="O676" s="50"/>
      <c r="P676" s="50"/>
      <c r="Q676" s="50"/>
      <c r="R676" s="50"/>
      <c r="S676" s="50"/>
      <c r="T676" s="50"/>
      <c r="U676" s="50"/>
      <c r="V676" s="50"/>
      <c r="W676" s="50"/>
      <c r="X676" s="50"/>
      <c r="Y676" s="50"/>
      <c r="Z676" s="50"/>
    </row>
    <row r="677" ht="15.0" customHeight="1">
      <c r="A677" s="1174">
        <v>200910.0</v>
      </c>
      <c r="B677" s="1175">
        <v>71.19</v>
      </c>
      <c r="C677" s="1175">
        <v>2.72</v>
      </c>
      <c r="D677" s="1175">
        <v>-0.13</v>
      </c>
      <c r="E677" s="1177">
        <v>1.98</v>
      </c>
      <c r="F677" s="50"/>
      <c r="G677" s="50"/>
      <c r="H677" s="50"/>
      <c r="I677" s="50"/>
      <c r="J677" s="50"/>
      <c r="K677" s="50"/>
      <c r="L677" s="50"/>
      <c r="M677" s="50"/>
      <c r="N677" s="50"/>
      <c r="O677" s="50"/>
      <c r="P677" s="50"/>
      <c r="Q677" s="50"/>
      <c r="R677" s="50"/>
      <c r="S677" s="50"/>
      <c r="T677" s="50"/>
      <c r="U677" s="50"/>
      <c r="V677" s="50"/>
      <c r="W677" s="50"/>
      <c r="X677" s="50"/>
      <c r="Y677" s="50"/>
      <c r="Z677" s="50"/>
    </row>
    <row r="678" ht="15.0" customHeight="1">
      <c r="A678" s="1170">
        <v>200911.0</v>
      </c>
      <c r="B678" s="1171">
        <v>71.14</v>
      </c>
      <c r="C678" s="1171">
        <v>2.37</v>
      </c>
      <c r="D678" s="1171">
        <v>-0.07</v>
      </c>
      <c r="E678" s="1178">
        <v>1.92</v>
      </c>
      <c r="F678" s="50"/>
      <c r="G678" s="50"/>
      <c r="H678" s="50"/>
      <c r="I678" s="50"/>
      <c r="J678" s="50"/>
      <c r="K678" s="50"/>
      <c r="L678" s="50"/>
      <c r="M678" s="50"/>
      <c r="N678" s="50"/>
      <c r="O678" s="50"/>
      <c r="P678" s="50"/>
      <c r="Q678" s="50"/>
      <c r="R678" s="50"/>
      <c r="S678" s="50"/>
      <c r="T678" s="50"/>
      <c r="U678" s="50"/>
      <c r="V678" s="50"/>
      <c r="W678" s="50"/>
      <c r="X678" s="50"/>
      <c r="Y678" s="50"/>
      <c r="Z678" s="50"/>
    </row>
    <row r="679" ht="15.0" customHeight="1">
      <c r="A679" s="1174">
        <v>200912.0</v>
      </c>
      <c r="B679" s="1175">
        <v>71.2</v>
      </c>
      <c r="C679" s="1175">
        <v>2.0</v>
      </c>
      <c r="D679" s="1175">
        <v>0.08</v>
      </c>
      <c r="E679" s="1177">
        <v>2.0</v>
      </c>
      <c r="F679" s="50"/>
      <c r="G679" s="50"/>
      <c r="H679" s="50"/>
      <c r="I679" s="50"/>
      <c r="J679" s="50"/>
      <c r="K679" s="50"/>
      <c r="L679" s="50"/>
      <c r="M679" s="50"/>
      <c r="N679" s="50"/>
      <c r="O679" s="50"/>
      <c r="P679" s="50"/>
      <c r="Q679" s="50"/>
      <c r="R679" s="50"/>
      <c r="S679" s="50"/>
      <c r="T679" s="50"/>
      <c r="U679" s="50"/>
      <c r="V679" s="50"/>
      <c r="W679" s="50"/>
      <c r="X679" s="50"/>
      <c r="Y679" s="50"/>
      <c r="Z679" s="50"/>
    </row>
    <row r="680" ht="15.0" customHeight="1">
      <c r="A680" s="1170">
        <v>201001.0</v>
      </c>
      <c r="B680" s="1171">
        <v>71.69</v>
      </c>
      <c r="C680" s="1171">
        <v>2.1</v>
      </c>
      <c r="D680" s="1171">
        <v>0.69</v>
      </c>
      <c r="E680" s="1178">
        <v>0.69</v>
      </c>
      <c r="F680" s="50"/>
      <c r="G680" s="50"/>
      <c r="H680" s="50"/>
      <c r="I680" s="50"/>
      <c r="J680" s="50"/>
      <c r="K680" s="50"/>
      <c r="L680" s="50"/>
      <c r="M680" s="50"/>
      <c r="N680" s="50"/>
      <c r="O680" s="50"/>
      <c r="P680" s="50"/>
      <c r="Q680" s="50"/>
      <c r="R680" s="50"/>
      <c r="S680" s="50"/>
      <c r="T680" s="50"/>
      <c r="U680" s="50"/>
      <c r="V680" s="50"/>
      <c r="W680" s="50"/>
      <c r="X680" s="50"/>
      <c r="Y680" s="50"/>
      <c r="Z680" s="50"/>
    </row>
    <row r="681" ht="15.0" customHeight="1">
      <c r="A681" s="1174">
        <v>201002.0</v>
      </c>
      <c r="B681" s="1175">
        <v>72.28</v>
      </c>
      <c r="C681" s="1175">
        <v>2.09</v>
      </c>
      <c r="D681" s="1175">
        <v>0.83</v>
      </c>
      <c r="E681" s="1177">
        <v>1.52</v>
      </c>
      <c r="F681" s="50"/>
      <c r="G681" s="50"/>
      <c r="H681" s="50"/>
      <c r="I681" s="50"/>
      <c r="J681" s="50"/>
      <c r="K681" s="50"/>
      <c r="L681" s="50"/>
      <c r="M681" s="50"/>
      <c r="N681" s="50"/>
      <c r="O681" s="50"/>
      <c r="P681" s="50"/>
      <c r="Q681" s="50"/>
      <c r="R681" s="50"/>
      <c r="S681" s="50"/>
      <c r="T681" s="50"/>
      <c r="U681" s="50"/>
      <c r="V681" s="50"/>
      <c r="W681" s="50"/>
      <c r="X681" s="50"/>
      <c r="Y681" s="50"/>
      <c r="Z681" s="50"/>
    </row>
    <row r="682" ht="15.0" customHeight="1">
      <c r="A682" s="1170">
        <v>201003.0</v>
      </c>
      <c r="B682" s="1171">
        <v>72.46</v>
      </c>
      <c r="C682" s="1171">
        <v>1.84</v>
      </c>
      <c r="D682" s="1171">
        <v>0.25</v>
      </c>
      <c r="E682" s="1178">
        <v>1.78</v>
      </c>
      <c r="F682" s="50"/>
      <c r="G682" s="50"/>
      <c r="H682" s="50"/>
      <c r="I682" s="50"/>
      <c r="J682" s="50"/>
      <c r="K682" s="50"/>
      <c r="L682" s="50"/>
      <c r="M682" s="50"/>
      <c r="N682" s="50"/>
      <c r="O682" s="50"/>
      <c r="P682" s="50"/>
      <c r="Q682" s="50"/>
      <c r="R682" s="50"/>
      <c r="S682" s="50"/>
      <c r="T682" s="50"/>
      <c r="U682" s="50"/>
      <c r="V682" s="50"/>
      <c r="W682" s="50"/>
      <c r="X682" s="50"/>
      <c r="Y682" s="50"/>
      <c r="Z682" s="50"/>
    </row>
    <row r="683" ht="15.0" customHeight="1">
      <c r="A683" s="1174">
        <v>201004.0</v>
      </c>
      <c r="B683" s="1175">
        <v>72.79</v>
      </c>
      <c r="C683" s="1175">
        <v>1.98</v>
      </c>
      <c r="D683" s="1175">
        <v>0.46</v>
      </c>
      <c r="E683" s="1177">
        <v>2.24</v>
      </c>
      <c r="F683" s="50"/>
      <c r="G683" s="50"/>
      <c r="H683" s="50"/>
      <c r="I683" s="50"/>
      <c r="J683" s="50"/>
      <c r="K683" s="50"/>
      <c r="L683" s="50"/>
      <c r="M683" s="50"/>
      <c r="N683" s="50"/>
      <c r="O683" s="50"/>
      <c r="P683" s="50"/>
      <c r="Q683" s="50"/>
      <c r="R683" s="50"/>
      <c r="S683" s="50"/>
      <c r="T683" s="50"/>
      <c r="U683" s="50"/>
      <c r="V683" s="50"/>
      <c r="W683" s="50"/>
      <c r="X683" s="50"/>
      <c r="Y683" s="50"/>
      <c r="Z683" s="50"/>
    </row>
    <row r="684" ht="15.0" customHeight="1">
      <c r="A684" s="1170">
        <v>201005.0</v>
      </c>
      <c r="B684" s="1171">
        <v>72.87</v>
      </c>
      <c r="C684" s="1171">
        <v>2.07</v>
      </c>
      <c r="D684" s="1171">
        <v>0.1</v>
      </c>
      <c r="E684" s="1178">
        <v>2.35</v>
      </c>
      <c r="F684" s="50"/>
      <c r="G684" s="50"/>
      <c r="H684" s="50"/>
      <c r="I684" s="50"/>
      <c r="J684" s="50"/>
      <c r="K684" s="50"/>
      <c r="L684" s="50"/>
      <c r="M684" s="50"/>
      <c r="N684" s="50"/>
      <c r="O684" s="50"/>
      <c r="P684" s="50"/>
      <c r="Q684" s="50"/>
      <c r="R684" s="50"/>
      <c r="S684" s="50"/>
      <c r="T684" s="50"/>
      <c r="U684" s="50"/>
      <c r="V684" s="50"/>
      <c r="W684" s="50"/>
      <c r="X684" s="50"/>
      <c r="Y684" s="50"/>
      <c r="Z684" s="50"/>
    </row>
    <row r="685" ht="15.0" customHeight="1">
      <c r="A685" s="1174">
        <v>201006.0</v>
      </c>
      <c r="B685" s="1175">
        <v>72.95</v>
      </c>
      <c r="C685" s="1175">
        <v>2.25</v>
      </c>
      <c r="D685" s="1175">
        <v>0.11</v>
      </c>
      <c r="E685" s="1177">
        <v>2.47</v>
      </c>
      <c r="F685" s="50"/>
      <c r="G685" s="50"/>
      <c r="H685" s="50"/>
      <c r="I685" s="50"/>
      <c r="J685" s="50"/>
      <c r="K685" s="50"/>
      <c r="L685" s="50"/>
      <c r="M685" s="50"/>
      <c r="N685" s="50"/>
      <c r="O685" s="50"/>
      <c r="P685" s="50"/>
      <c r="Q685" s="50"/>
      <c r="R685" s="50"/>
      <c r="S685" s="50"/>
      <c r="T685" s="50"/>
      <c r="U685" s="50"/>
      <c r="V685" s="50"/>
      <c r="W685" s="50"/>
      <c r="X685" s="50"/>
      <c r="Y685" s="50"/>
      <c r="Z685" s="50"/>
    </row>
    <row r="686" ht="15.0" customHeight="1">
      <c r="A686" s="1170">
        <v>201007.0</v>
      </c>
      <c r="B686" s="1171">
        <v>72.92</v>
      </c>
      <c r="C686" s="1171">
        <v>2.24</v>
      </c>
      <c r="D686" s="1171">
        <v>-0.04</v>
      </c>
      <c r="E686" s="1178">
        <v>2.42</v>
      </c>
      <c r="F686" s="50"/>
      <c r="G686" s="50"/>
      <c r="H686" s="50"/>
      <c r="I686" s="50"/>
      <c r="J686" s="50"/>
      <c r="K686" s="50"/>
      <c r="L686" s="50"/>
      <c r="M686" s="50"/>
      <c r="N686" s="50"/>
      <c r="O686" s="50"/>
      <c r="P686" s="50"/>
      <c r="Q686" s="50"/>
      <c r="R686" s="50"/>
      <c r="S686" s="50"/>
      <c r="T686" s="50"/>
      <c r="U686" s="50"/>
      <c r="V686" s="50"/>
      <c r="W686" s="50"/>
      <c r="X686" s="50"/>
      <c r="Y686" s="50"/>
      <c r="Z686" s="50"/>
    </row>
    <row r="687" ht="15.0" customHeight="1">
      <c r="A687" s="1174">
        <v>201008.0</v>
      </c>
      <c r="B687" s="1175">
        <v>73.0</v>
      </c>
      <c r="C687" s="1175">
        <v>2.31</v>
      </c>
      <c r="D687" s="1175">
        <v>0.11</v>
      </c>
      <c r="E687" s="1177">
        <v>2.54</v>
      </c>
      <c r="F687" s="50"/>
      <c r="G687" s="50"/>
      <c r="H687" s="50"/>
      <c r="I687" s="50"/>
      <c r="J687" s="50"/>
      <c r="K687" s="50"/>
      <c r="L687" s="50"/>
      <c r="M687" s="50"/>
      <c r="N687" s="50"/>
      <c r="O687" s="50"/>
      <c r="P687" s="50"/>
      <c r="Q687" s="50"/>
      <c r="R687" s="50"/>
      <c r="S687" s="50"/>
      <c r="T687" s="50"/>
      <c r="U687" s="50"/>
      <c r="V687" s="50"/>
      <c r="W687" s="50"/>
      <c r="X687" s="50"/>
      <c r="Y687" s="50"/>
      <c r="Z687" s="50"/>
    </row>
    <row r="688" ht="15.0" customHeight="1">
      <c r="A688" s="1170">
        <v>201009.0</v>
      </c>
      <c r="B688" s="1171">
        <v>72.9</v>
      </c>
      <c r="C688" s="1171">
        <v>2.28</v>
      </c>
      <c r="D688" s="1171">
        <v>-0.14</v>
      </c>
      <c r="E688" s="1178">
        <v>2.4</v>
      </c>
      <c r="F688" s="50"/>
      <c r="G688" s="50"/>
      <c r="H688" s="50"/>
      <c r="I688" s="50"/>
      <c r="J688" s="50"/>
      <c r="K688" s="50"/>
      <c r="L688" s="50"/>
      <c r="M688" s="50"/>
      <c r="N688" s="50"/>
      <c r="O688" s="50"/>
      <c r="P688" s="50"/>
      <c r="Q688" s="50"/>
      <c r="R688" s="50"/>
      <c r="S688" s="50"/>
      <c r="T688" s="50"/>
      <c r="U688" s="50"/>
      <c r="V688" s="50"/>
      <c r="W688" s="50"/>
      <c r="X688" s="50"/>
      <c r="Y688" s="50"/>
      <c r="Z688" s="50"/>
    </row>
    <row r="689" ht="15.0" customHeight="1">
      <c r="A689" s="1174">
        <v>201010.0</v>
      </c>
      <c r="B689" s="1175">
        <v>72.84</v>
      </c>
      <c r="C689" s="1175">
        <v>2.33</v>
      </c>
      <c r="D689" s="1175">
        <v>-0.09</v>
      </c>
      <c r="E689" s="1177">
        <v>2.31</v>
      </c>
      <c r="F689" s="50"/>
      <c r="G689" s="50"/>
      <c r="H689" s="50"/>
      <c r="I689" s="50"/>
      <c r="J689" s="50"/>
      <c r="K689" s="50"/>
      <c r="L689" s="50"/>
      <c r="M689" s="50"/>
      <c r="N689" s="50"/>
      <c r="O689" s="50"/>
      <c r="P689" s="50"/>
      <c r="Q689" s="50"/>
      <c r="R689" s="50"/>
      <c r="S689" s="50"/>
      <c r="T689" s="50"/>
      <c r="U689" s="50"/>
      <c r="V689" s="50"/>
      <c r="W689" s="50"/>
      <c r="X689" s="50"/>
      <c r="Y689" s="50"/>
      <c r="Z689" s="50"/>
    </row>
    <row r="690" ht="15.0" customHeight="1">
      <c r="A690" s="1170">
        <v>201011.0</v>
      </c>
      <c r="B690" s="1171">
        <v>72.98</v>
      </c>
      <c r="C690" s="1171">
        <v>2.59</v>
      </c>
      <c r="D690" s="1171">
        <v>0.19</v>
      </c>
      <c r="E690" s="1178">
        <v>2.51</v>
      </c>
      <c r="F690" s="50"/>
      <c r="G690" s="50"/>
      <c r="H690" s="50"/>
      <c r="I690" s="50"/>
      <c r="J690" s="50"/>
      <c r="K690" s="50"/>
      <c r="L690" s="50"/>
      <c r="M690" s="50"/>
      <c r="N690" s="50"/>
      <c r="O690" s="50"/>
      <c r="P690" s="50"/>
      <c r="Q690" s="50"/>
      <c r="R690" s="50"/>
      <c r="S690" s="50"/>
      <c r="T690" s="50"/>
      <c r="U690" s="50"/>
      <c r="V690" s="50"/>
      <c r="W690" s="50"/>
      <c r="X690" s="50"/>
      <c r="Y690" s="50"/>
      <c r="Z690" s="50"/>
    </row>
    <row r="691" ht="15.0" customHeight="1">
      <c r="A691" s="1174">
        <v>201012.0</v>
      </c>
      <c r="B691" s="1175">
        <v>73.45</v>
      </c>
      <c r="C691" s="1175">
        <v>3.17</v>
      </c>
      <c r="D691" s="1175">
        <v>0.65</v>
      </c>
      <c r="E691" s="1177">
        <v>3.17</v>
      </c>
      <c r="F691" s="50"/>
      <c r="G691" s="50"/>
      <c r="H691" s="50"/>
      <c r="I691" s="50"/>
      <c r="J691" s="50"/>
      <c r="K691" s="50"/>
      <c r="L691" s="50"/>
      <c r="M691" s="50"/>
      <c r="N691" s="50"/>
      <c r="O691" s="50"/>
      <c r="P691" s="50"/>
      <c r="Q691" s="50"/>
      <c r="R691" s="50"/>
      <c r="S691" s="50"/>
      <c r="T691" s="50"/>
      <c r="U691" s="50"/>
      <c r="V691" s="50"/>
      <c r="W691" s="50"/>
      <c r="X691" s="50"/>
      <c r="Y691" s="50"/>
      <c r="Z691" s="50"/>
    </row>
    <row r="692" ht="15.0" customHeight="1">
      <c r="A692" s="1170">
        <v>201101.0</v>
      </c>
      <c r="B692" s="1171">
        <v>74.12</v>
      </c>
      <c r="C692" s="1171">
        <v>3.4</v>
      </c>
      <c r="D692" s="1171">
        <v>0.91</v>
      </c>
      <c r="E692" s="1178">
        <v>0.91</v>
      </c>
      <c r="F692" s="50"/>
      <c r="G692" s="50"/>
      <c r="H692" s="50"/>
      <c r="I692" s="50"/>
      <c r="J692" s="50"/>
      <c r="K692" s="50"/>
      <c r="L692" s="50"/>
      <c r="M692" s="50"/>
      <c r="N692" s="50"/>
      <c r="O692" s="50"/>
      <c r="P692" s="50"/>
      <c r="Q692" s="50"/>
      <c r="R692" s="50"/>
      <c r="S692" s="50"/>
      <c r="T692" s="50"/>
      <c r="U692" s="50"/>
      <c r="V692" s="50"/>
      <c r="W692" s="50"/>
      <c r="X692" s="50"/>
      <c r="Y692" s="50"/>
      <c r="Z692" s="50"/>
    </row>
    <row r="693" ht="15.0" customHeight="1">
      <c r="A693" s="1174">
        <v>201102.0</v>
      </c>
      <c r="B693" s="1175">
        <v>74.57</v>
      </c>
      <c r="C693" s="1175">
        <v>3.17</v>
      </c>
      <c r="D693" s="1175">
        <v>0.6</v>
      </c>
      <c r="E693" s="1177">
        <v>1.52</v>
      </c>
      <c r="F693" s="50"/>
      <c r="G693" s="50"/>
      <c r="H693" s="50"/>
      <c r="I693" s="50"/>
      <c r="J693" s="50"/>
      <c r="K693" s="50"/>
      <c r="L693" s="50"/>
      <c r="M693" s="50"/>
      <c r="N693" s="50"/>
      <c r="O693" s="50"/>
      <c r="P693" s="50"/>
      <c r="Q693" s="50"/>
      <c r="R693" s="50"/>
      <c r="S693" s="50"/>
      <c r="T693" s="50"/>
      <c r="U693" s="50"/>
      <c r="V693" s="50"/>
      <c r="W693" s="50"/>
      <c r="X693" s="50"/>
      <c r="Y693" s="50"/>
      <c r="Z693" s="50"/>
    </row>
    <row r="694" ht="15.0" customHeight="1">
      <c r="A694" s="1170">
        <v>201103.0</v>
      </c>
      <c r="B694" s="1171">
        <v>74.77</v>
      </c>
      <c r="C694" s="1171">
        <v>3.19</v>
      </c>
      <c r="D694" s="1171">
        <v>0.27</v>
      </c>
      <c r="E694" s="1178">
        <v>1.79</v>
      </c>
      <c r="F694" s="50"/>
      <c r="G694" s="50"/>
      <c r="H694" s="50"/>
      <c r="I694" s="50"/>
      <c r="J694" s="50"/>
      <c r="K694" s="50"/>
      <c r="L694" s="50"/>
      <c r="M694" s="50"/>
      <c r="N694" s="50"/>
      <c r="O694" s="50"/>
      <c r="P694" s="50"/>
      <c r="Q694" s="50"/>
      <c r="R694" s="50"/>
      <c r="S694" s="50"/>
      <c r="T694" s="50"/>
      <c r="U694" s="50"/>
      <c r="V694" s="50"/>
      <c r="W694" s="50"/>
      <c r="X694" s="50"/>
      <c r="Y694" s="50"/>
      <c r="Z694" s="50"/>
    </row>
    <row r="695" ht="15.0" customHeight="1">
      <c r="A695" s="1174">
        <v>201104.0</v>
      </c>
      <c r="B695" s="1175">
        <v>74.86</v>
      </c>
      <c r="C695" s="1175">
        <v>2.84</v>
      </c>
      <c r="D695" s="1175">
        <v>0.12</v>
      </c>
      <c r="E695" s="1177">
        <v>1.91</v>
      </c>
      <c r="F695" s="50"/>
      <c r="G695" s="50"/>
      <c r="H695" s="50"/>
      <c r="I695" s="50"/>
      <c r="J695" s="50"/>
      <c r="K695" s="50"/>
      <c r="L695" s="50"/>
      <c r="M695" s="50"/>
      <c r="N695" s="50"/>
      <c r="O695" s="50"/>
      <c r="P695" s="50"/>
      <c r="Q695" s="50"/>
      <c r="R695" s="50"/>
      <c r="S695" s="50"/>
      <c r="T695" s="50"/>
      <c r="U695" s="50"/>
      <c r="V695" s="50"/>
      <c r="W695" s="50"/>
      <c r="X695" s="50"/>
      <c r="Y695" s="50"/>
      <c r="Z695" s="50"/>
    </row>
    <row r="696" ht="15.0" customHeight="1">
      <c r="A696" s="1170">
        <v>201105.0</v>
      </c>
      <c r="B696" s="1171">
        <v>75.07</v>
      </c>
      <c r="C696" s="1171">
        <v>3.02</v>
      </c>
      <c r="D696" s="1171">
        <v>0.28</v>
      </c>
      <c r="E696" s="1178">
        <v>2.2</v>
      </c>
      <c r="F696" s="50"/>
      <c r="G696" s="50"/>
      <c r="H696" s="50"/>
      <c r="I696" s="50"/>
      <c r="J696" s="50"/>
      <c r="K696" s="50"/>
      <c r="L696" s="50"/>
      <c r="M696" s="50"/>
      <c r="N696" s="50"/>
      <c r="O696" s="50"/>
      <c r="P696" s="50"/>
      <c r="Q696" s="50"/>
      <c r="R696" s="50"/>
      <c r="S696" s="50"/>
      <c r="T696" s="50"/>
      <c r="U696" s="50"/>
      <c r="V696" s="50"/>
      <c r="W696" s="50"/>
      <c r="X696" s="50"/>
      <c r="Y696" s="50"/>
      <c r="Z696" s="50"/>
    </row>
    <row r="697" ht="15.0" customHeight="1">
      <c r="A697" s="1174">
        <v>201106.0</v>
      </c>
      <c r="B697" s="1175">
        <v>75.31</v>
      </c>
      <c r="C697" s="1175">
        <v>3.23</v>
      </c>
      <c r="D697" s="1175">
        <v>0.32</v>
      </c>
      <c r="E697" s="1177">
        <v>2.53</v>
      </c>
      <c r="F697" s="50"/>
      <c r="G697" s="50"/>
      <c r="H697" s="50"/>
      <c r="I697" s="50"/>
      <c r="J697" s="50"/>
      <c r="K697" s="50"/>
      <c r="L697" s="50"/>
      <c r="M697" s="50"/>
      <c r="N697" s="50"/>
      <c r="O697" s="50"/>
      <c r="P697" s="50"/>
      <c r="Q697" s="50"/>
      <c r="R697" s="50"/>
      <c r="S697" s="50"/>
      <c r="T697" s="50"/>
      <c r="U697" s="50"/>
      <c r="V697" s="50"/>
      <c r="W697" s="50"/>
      <c r="X697" s="50"/>
      <c r="Y697" s="50"/>
      <c r="Z697" s="50"/>
    </row>
    <row r="698" ht="15.0" customHeight="1">
      <c r="A698" s="1170">
        <v>201107.0</v>
      </c>
      <c r="B698" s="1171">
        <v>75.42</v>
      </c>
      <c r="C698" s="1171">
        <v>3.42</v>
      </c>
      <c r="D698" s="1171">
        <v>0.14</v>
      </c>
      <c r="E698" s="1178">
        <v>2.67</v>
      </c>
      <c r="F698" s="50"/>
      <c r="G698" s="50"/>
      <c r="H698" s="50"/>
      <c r="I698" s="50"/>
      <c r="J698" s="50"/>
      <c r="K698" s="50"/>
      <c r="L698" s="50"/>
      <c r="M698" s="50"/>
      <c r="N698" s="50"/>
      <c r="O698" s="50"/>
      <c r="P698" s="50"/>
      <c r="Q698" s="50"/>
      <c r="R698" s="50"/>
      <c r="S698" s="50"/>
      <c r="T698" s="50"/>
      <c r="U698" s="50"/>
      <c r="V698" s="50"/>
      <c r="W698" s="50"/>
      <c r="X698" s="50"/>
      <c r="Y698" s="50"/>
      <c r="Z698" s="50"/>
    </row>
    <row r="699" ht="15.0" customHeight="1">
      <c r="A699" s="1174">
        <v>201108.0</v>
      </c>
      <c r="B699" s="1175">
        <v>75.39</v>
      </c>
      <c r="C699" s="1175">
        <v>3.27</v>
      </c>
      <c r="D699" s="1175">
        <v>-0.03</v>
      </c>
      <c r="E699" s="1177">
        <v>2.64</v>
      </c>
      <c r="F699" s="50"/>
      <c r="G699" s="50"/>
      <c r="H699" s="50"/>
      <c r="I699" s="50"/>
      <c r="J699" s="50"/>
      <c r="K699" s="50"/>
      <c r="L699" s="50"/>
      <c r="M699" s="50"/>
      <c r="N699" s="50"/>
      <c r="O699" s="50"/>
      <c r="P699" s="50"/>
      <c r="Q699" s="50"/>
      <c r="R699" s="50"/>
      <c r="S699" s="50"/>
      <c r="T699" s="50"/>
      <c r="U699" s="50"/>
      <c r="V699" s="50"/>
      <c r="W699" s="50"/>
      <c r="X699" s="50"/>
      <c r="Y699" s="50"/>
      <c r="Z699" s="50"/>
    </row>
    <row r="700" ht="15.0" customHeight="1">
      <c r="A700" s="1170">
        <v>201109.0</v>
      </c>
      <c r="B700" s="1171">
        <v>75.62</v>
      </c>
      <c r="C700" s="1171">
        <v>3.73</v>
      </c>
      <c r="D700" s="1171">
        <v>0.31</v>
      </c>
      <c r="E700" s="1178">
        <v>2.95</v>
      </c>
      <c r="F700" s="50"/>
      <c r="G700" s="50"/>
      <c r="H700" s="50"/>
      <c r="I700" s="50"/>
      <c r="J700" s="50"/>
      <c r="K700" s="50"/>
      <c r="L700" s="50"/>
      <c r="M700" s="50"/>
      <c r="N700" s="50"/>
      <c r="O700" s="50"/>
      <c r="P700" s="50"/>
      <c r="Q700" s="50"/>
      <c r="R700" s="50"/>
      <c r="S700" s="50"/>
      <c r="T700" s="50"/>
      <c r="U700" s="50"/>
      <c r="V700" s="50"/>
      <c r="W700" s="50"/>
      <c r="X700" s="50"/>
      <c r="Y700" s="50"/>
      <c r="Z700" s="50"/>
    </row>
    <row r="701" ht="15.0" customHeight="1">
      <c r="A701" s="1174">
        <v>201110.0</v>
      </c>
      <c r="B701" s="1175">
        <v>75.77</v>
      </c>
      <c r="C701" s="1175">
        <v>4.02</v>
      </c>
      <c r="D701" s="1175">
        <v>0.19</v>
      </c>
      <c r="E701" s="1177">
        <v>3.15</v>
      </c>
      <c r="F701" s="50"/>
      <c r="G701" s="50"/>
      <c r="H701" s="50"/>
      <c r="I701" s="50"/>
      <c r="J701" s="50"/>
      <c r="K701" s="50"/>
      <c r="L701" s="50"/>
      <c r="M701" s="50"/>
      <c r="N701" s="50"/>
      <c r="O701" s="50"/>
      <c r="P701" s="50"/>
      <c r="Q701" s="50"/>
      <c r="R701" s="50"/>
      <c r="S701" s="50"/>
      <c r="T701" s="50"/>
      <c r="U701" s="50"/>
      <c r="V701" s="50"/>
      <c r="W701" s="50"/>
      <c r="X701" s="50"/>
      <c r="Y701" s="50"/>
      <c r="Z701" s="50"/>
    </row>
    <row r="702" ht="15.0" customHeight="1">
      <c r="A702" s="1170">
        <v>201111.0</v>
      </c>
      <c r="B702" s="1171">
        <v>75.87</v>
      </c>
      <c r="C702" s="1171">
        <v>3.96</v>
      </c>
      <c r="D702" s="1171">
        <v>0.14</v>
      </c>
      <c r="E702" s="1178">
        <v>3.29</v>
      </c>
      <c r="F702" s="50"/>
      <c r="G702" s="50"/>
      <c r="H702" s="50"/>
      <c r="I702" s="50"/>
      <c r="J702" s="50"/>
      <c r="K702" s="50"/>
      <c r="L702" s="50"/>
      <c r="M702" s="50"/>
      <c r="N702" s="50"/>
      <c r="O702" s="50"/>
      <c r="P702" s="50"/>
      <c r="Q702" s="50"/>
      <c r="R702" s="50"/>
      <c r="S702" s="50"/>
      <c r="T702" s="50"/>
      <c r="U702" s="50"/>
      <c r="V702" s="50"/>
      <c r="W702" s="50"/>
      <c r="X702" s="50"/>
      <c r="Y702" s="50"/>
      <c r="Z702" s="50"/>
    </row>
    <row r="703" ht="15.0" customHeight="1">
      <c r="A703" s="1174">
        <v>201112.0</v>
      </c>
      <c r="B703" s="1175">
        <v>76.19</v>
      </c>
      <c r="C703" s="1175">
        <v>3.73</v>
      </c>
      <c r="D703" s="1175">
        <v>0.42</v>
      </c>
      <c r="E703" s="1177">
        <v>3.73</v>
      </c>
      <c r="F703" s="50"/>
      <c r="G703" s="50"/>
      <c r="H703" s="50"/>
      <c r="I703" s="50"/>
      <c r="J703" s="50"/>
      <c r="K703" s="50"/>
      <c r="L703" s="50"/>
      <c r="M703" s="50"/>
      <c r="N703" s="50"/>
      <c r="O703" s="50"/>
      <c r="P703" s="50"/>
      <c r="Q703" s="50"/>
      <c r="R703" s="50"/>
      <c r="S703" s="50"/>
      <c r="T703" s="50"/>
      <c r="U703" s="50"/>
      <c r="V703" s="50"/>
      <c r="W703" s="50"/>
      <c r="X703" s="50"/>
      <c r="Y703" s="50"/>
      <c r="Z703" s="50"/>
    </row>
    <row r="704" ht="15.0" customHeight="1">
      <c r="A704" s="1170">
        <v>201201.0</v>
      </c>
      <c r="B704" s="1171">
        <v>76.75</v>
      </c>
      <c r="C704" s="1171">
        <v>3.54</v>
      </c>
      <c r="D704" s="1171">
        <v>0.73</v>
      </c>
      <c r="E704" s="1178">
        <v>0.73</v>
      </c>
      <c r="F704" s="50"/>
      <c r="G704" s="50"/>
      <c r="H704" s="50"/>
      <c r="I704" s="50"/>
      <c r="J704" s="50"/>
      <c r="K704" s="50"/>
      <c r="L704" s="50"/>
      <c r="M704" s="50"/>
      <c r="N704" s="50"/>
      <c r="O704" s="50"/>
      <c r="P704" s="50"/>
      <c r="Q704" s="50"/>
      <c r="R704" s="50"/>
      <c r="S704" s="50"/>
      <c r="T704" s="50"/>
      <c r="U704" s="50"/>
      <c r="V704" s="50"/>
      <c r="W704" s="50"/>
      <c r="X704" s="50"/>
      <c r="Y704" s="50"/>
      <c r="Z704" s="50"/>
    </row>
    <row r="705" ht="15.0" customHeight="1">
      <c r="A705" s="1174">
        <v>201202.0</v>
      </c>
      <c r="B705" s="1175">
        <v>77.22</v>
      </c>
      <c r="C705" s="1175">
        <v>3.55</v>
      </c>
      <c r="D705" s="1175">
        <v>0.61</v>
      </c>
      <c r="E705" s="1177">
        <v>1.35</v>
      </c>
      <c r="F705" s="50"/>
      <c r="G705" s="50"/>
      <c r="H705" s="50"/>
      <c r="I705" s="50"/>
      <c r="J705" s="50"/>
      <c r="K705" s="50"/>
      <c r="L705" s="50"/>
      <c r="M705" s="50"/>
      <c r="N705" s="50"/>
      <c r="O705" s="50"/>
      <c r="P705" s="50"/>
      <c r="Q705" s="50"/>
      <c r="R705" s="50"/>
      <c r="S705" s="50"/>
      <c r="T705" s="50"/>
      <c r="U705" s="50"/>
      <c r="V705" s="50"/>
      <c r="W705" s="50"/>
      <c r="X705" s="50"/>
      <c r="Y705" s="50"/>
      <c r="Z705" s="50"/>
    </row>
    <row r="706" ht="15.0" customHeight="1">
      <c r="A706" s="1170">
        <v>201203.0</v>
      </c>
      <c r="B706" s="1171">
        <v>77.31</v>
      </c>
      <c r="C706" s="1171">
        <v>3.4</v>
      </c>
      <c r="D706" s="1171">
        <v>0.12</v>
      </c>
      <c r="E706" s="1178">
        <v>1.47</v>
      </c>
      <c r="F706" s="50"/>
      <c r="G706" s="50"/>
      <c r="H706" s="50"/>
      <c r="I706" s="50"/>
      <c r="J706" s="50"/>
      <c r="K706" s="50"/>
      <c r="L706" s="50"/>
      <c r="M706" s="50"/>
      <c r="N706" s="50"/>
      <c r="O706" s="50"/>
      <c r="P706" s="50"/>
      <c r="Q706" s="50"/>
      <c r="R706" s="50"/>
      <c r="S706" s="50"/>
      <c r="T706" s="50"/>
      <c r="U706" s="50"/>
      <c r="V706" s="50"/>
      <c r="W706" s="50"/>
      <c r="X706" s="50"/>
      <c r="Y706" s="50"/>
      <c r="Z706" s="50"/>
    </row>
    <row r="707" ht="15.0" customHeight="1">
      <c r="A707" s="1174">
        <v>201204.0</v>
      </c>
      <c r="B707" s="1175">
        <v>77.42</v>
      </c>
      <c r="C707" s="1175">
        <v>3.43</v>
      </c>
      <c r="D707" s="1175">
        <v>0.14</v>
      </c>
      <c r="E707" s="1177">
        <v>1.62</v>
      </c>
      <c r="F707" s="50"/>
      <c r="G707" s="50"/>
      <c r="H707" s="50"/>
      <c r="I707" s="50"/>
      <c r="J707" s="50"/>
      <c r="K707" s="50"/>
      <c r="L707" s="50"/>
      <c r="M707" s="50"/>
      <c r="N707" s="50"/>
      <c r="O707" s="50"/>
      <c r="P707" s="50"/>
      <c r="Q707" s="50"/>
      <c r="R707" s="50"/>
      <c r="S707" s="50"/>
      <c r="T707" s="50"/>
      <c r="U707" s="50"/>
      <c r="V707" s="50"/>
      <c r="W707" s="50"/>
      <c r="X707" s="50"/>
      <c r="Y707" s="50"/>
      <c r="Z707" s="50"/>
    </row>
    <row r="708" ht="15.0" customHeight="1">
      <c r="A708" s="1170">
        <v>201205.0</v>
      </c>
      <c r="B708" s="1171">
        <v>77.66</v>
      </c>
      <c r="C708" s="1171">
        <v>3.44</v>
      </c>
      <c r="D708" s="1171">
        <v>0.3</v>
      </c>
      <c r="E708" s="1178">
        <v>1.92</v>
      </c>
      <c r="F708" s="50"/>
      <c r="G708" s="50"/>
      <c r="H708" s="50"/>
      <c r="I708" s="50"/>
      <c r="J708" s="50"/>
      <c r="K708" s="50"/>
      <c r="L708" s="50"/>
      <c r="M708" s="50"/>
      <c r="N708" s="50"/>
      <c r="O708" s="50"/>
      <c r="P708" s="50"/>
      <c r="Q708" s="50"/>
      <c r="R708" s="50"/>
      <c r="S708" s="50"/>
      <c r="T708" s="50"/>
      <c r="U708" s="50"/>
      <c r="V708" s="50"/>
      <c r="W708" s="50"/>
      <c r="X708" s="50"/>
      <c r="Y708" s="50"/>
      <c r="Z708" s="50"/>
    </row>
    <row r="709" ht="15.0" customHeight="1">
      <c r="A709" s="1174">
        <v>201206.0</v>
      </c>
      <c r="B709" s="1175">
        <v>77.72</v>
      </c>
      <c r="C709" s="1175">
        <v>3.2</v>
      </c>
      <c r="D709" s="1175">
        <v>0.08</v>
      </c>
      <c r="E709" s="1177">
        <v>2.01</v>
      </c>
      <c r="F709" s="50"/>
      <c r="G709" s="50"/>
      <c r="H709" s="50"/>
      <c r="I709" s="50"/>
      <c r="J709" s="50"/>
      <c r="K709" s="50"/>
      <c r="L709" s="50"/>
      <c r="M709" s="50"/>
      <c r="N709" s="50"/>
      <c r="O709" s="50"/>
      <c r="P709" s="50"/>
      <c r="Q709" s="50"/>
      <c r="R709" s="50"/>
      <c r="S709" s="50"/>
      <c r="T709" s="50"/>
      <c r="U709" s="50"/>
      <c r="V709" s="50"/>
      <c r="W709" s="50"/>
      <c r="X709" s="50"/>
      <c r="Y709" s="50"/>
      <c r="Z709" s="50"/>
    </row>
    <row r="710" ht="15.0" customHeight="1">
      <c r="A710" s="1170">
        <v>201207.0</v>
      </c>
      <c r="B710" s="1171">
        <v>77.7</v>
      </c>
      <c r="C710" s="1171">
        <v>3.03</v>
      </c>
      <c r="D710" s="1171">
        <v>-0.02</v>
      </c>
      <c r="E710" s="1178">
        <v>1.98</v>
      </c>
      <c r="F710" s="50"/>
      <c r="G710" s="50"/>
      <c r="H710" s="50"/>
      <c r="I710" s="50"/>
      <c r="J710" s="50"/>
      <c r="K710" s="50"/>
      <c r="L710" s="50"/>
      <c r="M710" s="50"/>
      <c r="N710" s="50"/>
      <c r="O710" s="50"/>
      <c r="P710" s="50"/>
      <c r="Q710" s="50"/>
      <c r="R710" s="50"/>
      <c r="S710" s="50"/>
      <c r="T710" s="50"/>
      <c r="U710" s="50"/>
      <c r="V710" s="50"/>
      <c r="W710" s="50"/>
      <c r="X710" s="50"/>
      <c r="Y710" s="50"/>
      <c r="Z710" s="50"/>
    </row>
    <row r="711" ht="15.0" customHeight="1">
      <c r="A711" s="1174">
        <v>201208.0</v>
      </c>
      <c r="B711" s="1175">
        <v>77.73</v>
      </c>
      <c r="C711" s="1175">
        <v>3.11</v>
      </c>
      <c r="D711" s="1175">
        <v>0.04</v>
      </c>
      <c r="E711" s="1177">
        <v>2.03</v>
      </c>
      <c r="F711" s="50"/>
      <c r="G711" s="50"/>
      <c r="H711" s="50"/>
      <c r="I711" s="50"/>
      <c r="J711" s="50"/>
      <c r="K711" s="50"/>
      <c r="L711" s="50"/>
      <c r="M711" s="50"/>
      <c r="N711" s="50"/>
      <c r="O711" s="50"/>
      <c r="P711" s="50"/>
      <c r="Q711" s="50"/>
      <c r="R711" s="50"/>
      <c r="S711" s="50"/>
      <c r="T711" s="50"/>
      <c r="U711" s="50"/>
      <c r="V711" s="50"/>
      <c r="W711" s="50"/>
      <c r="X711" s="50"/>
      <c r="Y711" s="50"/>
      <c r="Z711" s="50"/>
    </row>
    <row r="712" ht="15.0" customHeight="1">
      <c r="A712" s="1170">
        <v>201209.0</v>
      </c>
      <c r="B712" s="1171">
        <v>77.96</v>
      </c>
      <c r="C712" s="1171">
        <v>3.08</v>
      </c>
      <c r="D712" s="1171">
        <v>0.29</v>
      </c>
      <c r="E712" s="1178">
        <v>2.32</v>
      </c>
      <c r="F712" s="50"/>
      <c r="G712" s="50"/>
      <c r="H712" s="50"/>
      <c r="I712" s="50"/>
      <c r="J712" s="50"/>
      <c r="K712" s="50"/>
      <c r="L712" s="50"/>
      <c r="M712" s="50"/>
      <c r="N712" s="50"/>
      <c r="O712" s="50"/>
      <c r="P712" s="50"/>
      <c r="Q712" s="50"/>
      <c r="R712" s="50"/>
      <c r="S712" s="50"/>
      <c r="T712" s="50"/>
      <c r="U712" s="50"/>
      <c r="V712" s="50"/>
      <c r="W712" s="50"/>
      <c r="X712" s="50"/>
      <c r="Y712" s="50"/>
      <c r="Z712" s="50"/>
    </row>
    <row r="713" ht="15.0" customHeight="1">
      <c r="A713" s="1174">
        <v>201210.0</v>
      </c>
      <c r="B713" s="1175">
        <v>78.08</v>
      </c>
      <c r="C713" s="1175">
        <v>3.06</v>
      </c>
      <c r="D713" s="1175">
        <v>0.16</v>
      </c>
      <c r="E713" s="1177">
        <v>2.48</v>
      </c>
      <c r="F713" s="50"/>
      <c r="G713" s="50"/>
      <c r="H713" s="50"/>
      <c r="I713" s="50"/>
      <c r="J713" s="50"/>
      <c r="K713" s="50"/>
      <c r="L713" s="50"/>
      <c r="M713" s="50"/>
      <c r="N713" s="50"/>
      <c r="O713" s="50"/>
      <c r="P713" s="50"/>
      <c r="Q713" s="50"/>
      <c r="R713" s="50"/>
      <c r="S713" s="50"/>
      <c r="T713" s="50"/>
      <c r="U713" s="50"/>
      <c r="V713" s="50"/>
      <c r="W713" s="50"/>
      <c r="X713" s="50"/>
      <c r="Y713" s="50"/>
      <c r="Z713" s="50"/>
    </row>
    <row r="714" ht="15.0" customHeight="1">
      <c r="A714" s="1170">
        <v>201211.0</v>
      </c>
      <c r="B714" s="1171">
        <v>77.98</v>
      </c>
      <c r="C714" s="1171">
        <v>2.77</v>
      </c>
      <c r="D714" s="1171">
        <v>-0.14</v>
      </c>
      <c r="E714" s="1178">
        <v>2.34</v>
      </c>
      <c r="F714" s="50"/>
      <c r="G714" s="50"/>
      <c r="H714" s="50"/>
      <c r="I714" s="50"/>
      <c r="J714" s="50"/>
      <c r="K714" s="50"/>
      <c r="L714" s="50"/>
      <c r="M714" s="50"/>
      <c r="N714" s="50"/>
      <c r="O714" s="50"/>
      <c r="P714" s="50"/>
      <c r="Q714" s="50"/>
      <c r="R714" s="50"/>
      <c r="S714" s="50"/>
      <c r="T714" s="50"/>
      <c r="U714" s="50"/>
      <c r="V714" s="50"/>
      <c r="W714" s="50"/>
      <c r="X714" s="50"/>
      <c r="Y714" s="50"/>
      <c r="Z714" s="50"/>
    </row>
    <row r="715" ht="15.0" customHeight="1">
      <c r="A715" s="1174">
        <v>201212.0</v>
      </c>
      <c r="B715" s="1175">
        <v>78.05</v>
      </c>
      <c r="C715" s="1175">
        <v>2.44</v>
      </c>
      <c r="D715" s="1175">
        <v>0.09</v>
      </c>
      <c r="E715" s="1177">
        <v>2.44</v>
      </c>
      <c r="F715" s="50"/>
      <c r="G715" s="50"/>
      <c r="H715" s="50"/>
      <c r="I715" s="50"/>
      <c r="J715" s="50"/>
      <c r="K715" s="50"/>
      <c r="L715" s="50"/>
      <c r="M715" s="50"/>
      <c r="N715" s="50"/>
      <c r="O715" s="50"/>
      <c r="P715" s="50"/>
      <c r="Q715" s="50"/>
      <c r="R715" s="50"/>
      <c r="S715" s="50"/>
      <c r="T715" s="50"/>
      <c r="U715" s="50"/>
      <c r="V715" s="50"/>
      <c r="W715" s="50"/>
      <c r="X715" s="50"/>
      <c r="Y715" s="50"/>
      <c r="Z715" s="50"/>
    </row>
    <row r="716" ht="15.0" customHeight="1">
      <c r="A716" s="1170">
        <v>201301.0</v>
      </c>
      <c r="B716" s="1171">
        <v>78.28</v>
      </c>
      <c r="C716" s="1171">
        <v>2.0</v>
      </c>
      <c r="D716" s="1171">
        <v>0.3</v>
      </c>
      <c r="E716" s="1178">
        <v>0.3</v>
      </c>
      <c r="F716" s="50"/>
      <c r="G716" s="50"/>
      <c r="H716" s="50"/>
      <c r="I716" s="50"/>
      <c r="J716" s="50"/>
      <c r="K716" s="50"/>
      <c r="L716" s="50"/>
      <c r="M716" s="50"/>
      <c r="N716" s="50"/>
      <c r="O716" s="50"/>
      <c r="P716" s="50"/>
      <c r="Q716" s="50"/>
      <c r="R716" s="50"/>
      <c r="S716" s="50"/>
      <c r="T716" s="50"/>
      <c r="U716" s="50"/>
      <c r="V716" s="50"/>
      <c r="W716" s="50"/>
      <c r="X716" s="50"/>
      <c r="Y716" s="50"/>
      <c r="Z716" s="50"/>
    </row>
    <row r="717" ht="15.0" customHeight="1">
      <c r="A717" s="1174">
        <v>201302.0</v>
      </c>
      <c r="B717" s="1175">
        <v>78.63</v>
      </c>
      <c r="C717" s="1175">
        <v>1.83</v>
      </c>
      <c r="D717" s="1175">
        <v>0.44</v>
      </c>
      <c r="E717" s="1177">
        <v>0.74</v>
      </c>
      <c r="F717" s="50"/>
      <c r="G717" s="50"/>
      <c r="H717" s="50"/>
      <c r="I717" s="50"/>
      <c r="J717" s="50"/>
      <c r="K717" s="50"/>
      <c r="L717" s="50"/>
      <c r="M717" s="50"/>
      <c r="N717" s="50"/>
      <c r="O717" s="50"/>
      <c r="P717" s="50"/>
      <c r="Q717" s="50"/>
      <c r="R717" s="50"/>
      <c r="S717" s="50"/>
      <c r="T717" s="50"/>
      <c r="U717" s="50"/>
      <c r="V717" s="50"/>
      <c r="W717" s="50"/>
      <c r="X717" s="50"/>
      <c r="Y717" s="50"/>
      <c r="Z717" s="50"/>
    </row>
    <row r="718" ht="15.0" customHeight="1">
      <c r="A718" s="1170">
        <v>201303.0</v>
      </c>
      <c r="B718" s="1171">
        <v>78.79</v>
      </c>
      <c r="C718" s="1171">
        <v>1.91</v>
      </c>
      <c r="D718" s="1171">
        <v>0.21</v>
      </c>
      <c r="E718" s="1178">
        <v>0.95</v>
      </c>
      <c r="F718" s="50"/>
      <c r="G718" s="50"/>
      <c r="H718" s="50"/>
      <c r="I718" s="50"/>
      <c r="J718" s="50"/>
      <c r="K718" s="50"/>
      <c r="L718" s="50"/>
      <c r="M718" s="50"/>
      <c r="N718" s="50"/>
      <c r="O718" s="50"/>
      <c r="P718" s="50"/>
      <c r="Q718" s="50"/>
      <c r="R718" s="50"/>
      <c r="S718" s="50"/>
      <c r="T718" s="50"/>
      <c r="U718" s="50"/>
      <c r="V718" s="50"/>
      <c r="W718" s="50"/>
      <c r="X718" s="50"/>
      <c r="Y718" s="50"/>
      <c r="Z718" s="50"/>
    </row>
    <row r="719" ht="15.0" customHeight="1">
      <c r="A719" s="1174">
        <v>201304.0</v>
      </c>
      <c r="B719" s="1175">
        <v>78.99</v>
      </c>
      <c r="C719" s="1175">
        <v>2.02</v>
      </c>
      <c r="D719" s="1175">
        <v>0.25</v>
      </c>
      <c r="E719" s="1177">
        <v>1.21</v>
      </c>
      <c r="F719" s="50"/>
      <c r="G719" s="50"/>
      <c r="H719" s="50"/>
      <c r="I719" s="50"/>
      <c r="J719" s="50"/>
      <c r="K719" s="50"/>
      <c r="L719" s="50"/>
      <c r="M719" s="50"/>
      <c r="N719" s="50"/>
      <c r="O719" s="50"/>
      <c r="P719" s="50"/>
      <c r="Q719" s="50"/>
      <c r="R719" s="50"/>
      <c r="S719" s="50"/>
      <c r="T719" s="50"/>
      <c r="U719" s="50"/>
      <c r="V719" s="50"/>
      <c r="W719" s="50"/>
      <c r="X719" s="50"/>
      <c r="Y719" s="50"/>
      <c r="Z719" s="50"/>
    </row>
    <row r="720" ht="15.0" customHeight="1">
      <c r="A720" s="1170">
        <v>201305.0</v>
      </c>
      <c r="B720" s="1171">
        <v>79.21</v>
      </c>
      <c r="C720" s="1171">
        <v>2.0</v>
      </c>
      <c r="D720" s="1171">
        <v>0.28</v>
      </c>
      <c r="E720" s="1178">
        <v>1.49</v>
      </c>
      <c r="F720" s="50"/>
      <c r="G720" s="50"/>
      <c r="H720" s="50"/>
      <c r="I720" s="50"/>
      <c r="J720" s="50"/>
      <c r="K720" s="50"/>
      <c r="L720" s="50"/>
      <c r="M720" s="50"/>
      <c r="N720" s="50"/>
      <c r="O720" s="50"/>
      <c r="P720" s="50"/>
      <c r="Q720" s="50"/>
      <c r="R720" s="50"/>
      <c r="S720" s="50"/>
      <c r="T720" s="50"/>
      <c r="U720" s="50"/>
      <c r="V720" s="50"/>
      <c r="W720" s="50"/>
      <c r="X720" s="50"/>
      <c r="Y720" s="50"/>
      <c r="Z720" s="50"/>
    </row>
    <row r="721" ht="15.0" customHeight="1">
      <c r="A721" s="1174">
        <v>201306.0</v>
      </c>
      <c r="B721" s="1175">
        <v>79.39</v>
      </c>
      <c r="C721" s="1175">
        <v>2.16</v>
      </c>
      <c r="D721" s="1175">
        <v>0.23</v>
      </c>
      <c r="E721" s="1177">
        <v>1.73</v>
      </c>
      <c r="F721" s="50"/>
      <c r="G721" s="50"/>
      <c r="H721" s="50"/>
      <c r="I721" s="50"/>
      <c r="J721" s="50"/>
      <c r="K721" s="50"/>
      <c r="L721" s="50"/>
      <c r="M721" s="50"/>
      <c r="N721" s="50"/>
      <c r="O721" s="50"/>
      <c r="P721" s="50"/>
      <c r="Q721" s="50"/>
      <c r="R721" s="50"/>
      <c r="S721" s="50"/>
      <c r="T721" s="50"/>
      <c r="U721" s="50"/>
      <c r="V721" s="50"/>
      <c r="W721" s="50"/>
      <c r="X721" s="50"/>
      <c r="Y721" s="50"/>
      <c r="Z721" s="50"/>
    </row>
    <row r="722" ht="15.0" customHeight="1">
      <c r="A722" s="1170">
        <v>201307.0</v>
      </c>
      <c r="B722" s="1171">
        <v>79.43</v>
      </c>
      <c r="C722" s="1171">
        <v>2.22</v>
      </c>
      <c r="D722" s="1171">
        <v>0.04</v>
      </c>
      <c r="E722" s="1178">
        <v>1.77</v>
      </c>
      <c r="F722" s="50"/>
      <c r="G722" s="50"/>
      <c r="H722" s="50"/>
      <c r="I722" s="50"/>
      <c r="J722" s="50"/>
      <c r="K722" s="50"/>
      <c r="L722" s="50"/>
      <c r="M722" s="50"/>
      <c r="N722" s="50"/>
      <c r="O722" s="50"/>
      <c r="P722" s="50"/>
      <c r="Q722" s="50"/>
      <c r="R722" s="50"/>
      <c r="S722" s="50"/>
      <c r="T722" s="50"/>
      <c r="U722" s="50"/>
      <c r="V722" s="50"/>
      <c r="W722" s="50"/>
      <c r="X722" s="50"/>
      <c r="Y722" s="50"/>
      <c r="Z722" s="50"/>
    </row>
    <row r="723" ht="15.0" customHeight="1">
      <c r="A723" s="1174">
        <v>201308.0</v>
      </c>
      <c r="B723" s="1175">
        <v>79.5</v>
      </c>
      <c r="C723" s="1175">
        <v>2.27</v>
      </c>
      <c r="D723" s="1175">
        <v>0.08</v>
      </c>
      <c r="E723" s="1177">
        <v>1.86</v>
      </c>
      <c r="F723" s="50"/>
      <c r="G723" s="50"/>
      <c r="H723" s="50"/>
      <c r="I723" s="50"/>
      <c r="J723" s="50"/>
      <c r="K723" s="50"/>
      <c r="L723" s="50"/>
      <c r="M723" s="50"/>
      <c r="N723" s="50"/>
      <c r="O723" s="50"/>
      <c r="P723" s="50"/>
      <c r="Q723" s="50"/>
      <c r="R723" s="50"/>
      <c r="S723" s="50"/>
      <c r="T723" s="50"/>
      <c r="U723" s="50"/>
      <c r="V723" s="50"/>
      <c r="W723" s="50"/>
      <c r="X723" s="50"/>
      <c r="Y723" s="50"/>
      <c r="Z723" s="50"/>
    </row>
    <row r="724" ht="15.0" customHeight="1">
      <c r="A724" s="1170">
        <v>201309.0</v>
      </c>
      <c r="B724" s="1171">
        <v>79.73</v>
      </c>
      <c r="C724" s="1171">
        <v>2.27</v>
      </c>
      <c r="D724" s="1171">
        <v>0.29</v>
      </c>
      <c r="E724" s="1178">
        <v>2.16</v>
      </c>
      <c r="F724" s="50"/>
      <c r="G724" s="50"/>
      <c r="H724" s="50"/>
      <c r="I724" s="50"/>
      <c r="J724" s="50"/>
      <c r="K724" s="50"/>
      <c r="L724" s="50"/>
      <c r="M724" s="50"/>
      <c r="N724" s="50"/>
      <c r="O724" s="50"/>
      <c r="P724" s="50"/>
      <c r="Q724" s="50"/>
      <c r="R724" s="50"/>
      <c r="S724" s="50"/>
      <c r="T724" s="50"/>
      <c r="U724" s="50"/>
      <c r="V724" s="50"/>
      <c r="W724" s="50"/>
      <c r="X724" s="50"/>
      <c r="Y724" s="50"/>
      <c r="Z724" s="50"/>
    </row>
    <row r="725" ht="15.0" customHeight="1">
      <c r="A725" s="1174">
        <v>201310.0</v>
      </c>
      <c r="B725" s="1175">
        <v>79.52</v>
      </c>
      <c r="C725" s="1175">
        <v>1.84</v>
      </c>
      <c r="D725" s="1175">
        <v>-0.26</v>
      </c>
      <c r="E725" s="1177">
        <v>1.89</v>
      </c>
      <c r="F725" s="50"/>
      <c r="G725" s="50"/>
      <c r="H725" s="50"/>
      <c r="I725" s="50"/>
      <c r="J725" s="50"/>
      <c r="K725" s="50"/>
      <c r="L725" s="50"/>
      <c r="M725" s="50"/>
      <c r="N725" s="50"/>
      <c r="O725" s="50"/>
      <c r="P725" s="50"/>
      <c r="Q725" s="50"/>
      <c r="R725" s="50"/>
      <c r="S725" s="50"/>
      <c r="T725" s="50"/>
      <c r="U725" s="50"/>
      <c r="V725" s="50"/>
      <c r="W725" s="50"/>
      <c r="X725" s="50"/>
      <c r="Y725" s="50"/>
      <c r="Z725" s="50"/>
    </row>
    <row r="726" ht="15.0" customHeight="1">
      <c r="A726" s="1170">
        <v>201311.0</v>
      </c>
      <c r="B726" s="1171">
        <v>79.35</v>
      </c>
      <c r="C726" s="1171">
        <v>1.76</v>
      </c>
      <c r="D726" s="1171">
        <v>-0.22</v>
      </c>
      <c r="E726" s="1178">
        <v>1.67</v>
      </c>
      <c r="F726" s="50"/>
      <c r="G726" s="50"/>
      <c r="H726" s="50"/>
      <c r="I726" s="50"/>
      <c r="J726" s="50"/>
      <c r="K726" s="50"/>
      <c r="L726" s="50"/>
      <c r="M726" s="50"/>
      <c r="N726" s="50"/>
      <c r="O726" s="50"/>
      <c r="P726" s="50"/>
      <c r="Q726" s="50"/>
      <c r="R726" s="50"/>
      <c r="S726" s="50"/>
      <c r="T726" s="50"/>
      <c r="U726" s="50"/>
      <c r="V726" s="50"/>
      <c r="W726" s="50"/>
      <c r="X726" s="50"/>
      <c r="Y726" s="50"/>
      <c r="Z726" s="50"/>
    </row>
    <row r="727" ht="15.0" customHeight="1">
      <c r="A727" s="1174">
        <v>201312.0</v>
      </c>
      <c r="B727" s="1175">
        <v>79.56</v>
      </c>
      <c r="C727" s="1175">
        <v>1.94</v>
      </c>
      <c r="D727" s="1175">
        <v>0.26</v>
      </c>
      <c r="E727" s="1177">
        <v>1.94</v>
      </c>
      <c r="F727" s="50"/>
      <c r="G727" s="50"/>
      <c r="H727" s="50"/>
      <c r="I727" s="50"/>
      <c r="J727" s="50"/>
      <c r="K727" s="50"/>
      <c r="L727" s="50"/>
      <c r="M727" s="50"/>
      <c r="N727" s="50"/>
      <c r="O727" s="50"/>
      <c r="P727" s="50"/>
      <c r="Q727" s="50"/>
      <c r="R727" s="50"/>
      <c r="S727" s="50"/>
      <c r="T727" s="50"/>
      <c r="U727" s="50"/>
      <c r="V727" s="50"/>
      <c r="W727" s="50"/>
      <c r="X727" s="50"/>
      <c r="Y727" s="50"/>
      <c r="Z727" s="50"/>
    </row>
    <row r="728" ht="15.0" customHeight="1">
      <c r="A728" s="1170">
        <v>201401.0</v>
      </c>
      <c r="B728" s="1171">
        <v>79.95</v>
      </c>
      <c r="C728" s="1171">
        <v>2.13</v>
      </c>
      <c r="D728" s="1171">
        <v>0.49</v>
      </c>
      <c r="E728" s="1178">
        <v>0.49</v>
      </c>
      <c r="F728" s="50"/>
      <c r="G728" s="50"/>
      <c r="H728" s="50"/>
      <c r="I728" s="50"/>
      <c r="J728" s="50"/>
      <c r="K728" s="50"/>
      <c r="L728" s="50"/>
      <c r="M728" s="50"/>
      <c r="N728" s="50"/>
      <c r="O728" s="50"/>
      <c r="P728" s="50"/>
      <c r="Q728" s="50"/>
      <c r="R728" s="50"/>
      <c r="S728" s="50"/>
      <c r="T728" s="50"/>
      <c r="U728" s="50"/>
      <c r="V728" s="50"/>
      <c r="W728" s="50"/>
      <c r="X728" s="50"/>
      <c r="Y728" s="50"/>
      <c r="Z728" s="50"/>
    </row>
    <row r="729" ht="15.0" customHeight="1">
      <c r="A729" s="1174">
        <v>201402.0</v>
      </c>
      <c r="B729" s="1175">
        <v>80.45</v>
      </c>
      <c r="C729" s="1175">
        <v>2.32</v>
      </c>
      <c r="D729" s="1175">
        <v>0.63</v>
      </c>
      <c r="E729" s="1177">
        <v>1.12</v>
      </c>
      <c r="F729" s="50"/>
      <c r="G729" s="50"/>
      <c r="H729" s="50"/>
      <c r="I729" s="50"/>
      <c r="J729" s="50"/>
      <c r="K729" s="50"/>
      <c r="L729" s="50"/>
      <c r="M729" s="50"/>
      <c r="N729" s="50"/>
      <c r="O729" s="50"/>
      <c r="P729" s="50"/>
      <c r="Q729" s="50"/>
      <c r="R729" s="50"/>
      <c r="S729" s="50"/>
      <c r="T729" s="50"/>
      <c r="U729" s="50"/>
      <c r="V729" s="50"/>
      <c r="W729" s="50"/>
      <c r="X729" s="50"/>
      <c r="Y729" s="50"/>
      <c r="Z729" s="50"/>
    </row>
    <row r="730" ht="15.0" customHeight="1">
      <c r="A730" s="1170">
        <v>201403.0</v>
      </c>
      <c r="B730" s="1171">
        <v>80.77</v>
      </c>
      <c r="C730" s="1171">
        <v>2.51</v>
      </c>
      <c r="D730" s="1171">
        <v>0.39</v>
      </c>
      <c r="E730" s="1178">
        <v>1.52</v>
      </c>
      <c r="F730" s="50"/>
      <c r="G730" s="50"/>
      <c r="H730" s="50"/>
      <c r="I730" s="50"/>
      <c r="J730" s="50"/>
      <c r="K730" s="50"/>
      <c r="L730" s="50"/>
      <c r="M730" s="50"/>
      <c r="N730" s="50"/>
      <c r="O730" s="50"/>
      <c r="P730" s="50"/>
      <c r="Q730" s="50"/>
      <c r="R730" s="50"/>
      <c r="S730" s="50"/>
      <c r="T730" s="50"/>
      <c r="U730" s="50"/>
      <c r="V730" s="50"/>
      <c r="W730" s="50"/>
      <c r="X730" s="50"/>
      <c r="Y730" s="50"/>
      <c r="Z730" s="50"/>
    </row>
    <row r="731" ht="15.0" customHeight="1">
      <c r="A731" s="1174">
        <v>201404.0</v>
      </c>
      <c r="B731" s="1175">
        <v>81.14</v>
      </c>
      <c r="C731" s="1175">
        <v>2.72</v>
      </c>
      <c r="D731" s="1175">
        <v>0.46</v>
      </c>
      <c r="E731" s="1177">
        <v>1.98</v>
      </c>
      <c r="F731" s="50"/>
      <c r="G731" s="50"/>
      <c r="H731" s="50"/>
      <c r="I731" s="50"/>
      <c r="J731" s="50"/>
      <c r="K731" s="50"/>
      <c r="L731" s="50"/>
      <c r="M731" s="50"/>
      <c r="N731" s="50"/>
      <c r="O731" s="50"/>
      <c r="P731" s="50"/>
      <c r="Q731" s="50"/>
      <c r="R731" s="50"/>
      <c r="S731" s="50"/>
      <c r="T731" s="50"/>
      <c r="U731" s="50"/>
      <c r="V731" s="50"/>
      <c r="W731" s="50"/>
      <c r="X731" s="50"/>
      <c r="Y731" s="50"/>
      <c r="Z731" s="50"/>
    </row>
    <row r="732" ht="15.0" customHeight="1">
      <c r="A732" s="1170">
        <v>201405.0</v>
      </c>
      <c r="B732" s="1171">
        <v>81.53</v>
      </c>
      <c r="C732" s="1171">
        <v>2.93</v>
      </c>
      <c r="D732" s="1171">
        <v>0.48</v>
      </c>
      <c r="E732" s="1178">
        <v>2.48</v>
      </c>
      <c r="F732" s="50"/>
      <c r="G732" s="50"/>
      <c r="H732" s="50"/>
      <c r="I732" s="50"/>
      <c r="J732" s="50"/>
      <c r="K732" s="50"/>
      <c r="L732" s="50"/>
      <c r="M732" s="50"/>
      <c r="N732" s="50"/>
      <c r="O732" s="50"/>
      <c r="P732" s="50"/>
      <c r="Q732" s="50"/>
      <c r="R732" s="50"/>
      <c r="S732" s="50"/>
      <c r="T732" s="50"/>
      <c r="U732" s="50"/>
      <c r="V732" s="50"/>
      <c r="W732" s="50"/>
      <c r="X732" s="50"/>
      <c r="Y732" s="50"/>
      <c r="Z732" s="50"/>
    </row>
    <row r="733" ht="15.0" customHeight="1">
      <c r="A733" s="1174">
        <v>201406.0</v>
      </c>
      <c r="B733" s="1175">
        <v>81.61</v>
      </c>
      <c r="C733" s="1175">
        <v>2.79</v>
      </c>
      <c r="D733" s="1175">
        <v>0.09</v>
      </c>
      <c r="E733" s="1177">
        <v>2.57</v>
      </c>
      <c r="F733" s="50"/>
      <c r="G733" s="50"/>
      <c r="H733" s="50"/>
      <c r="I733" s="50"/>
      <c r="J733" s="50"/>
      <c r="K733" s="50"/>
      <c r="L733" s="50"/>
      <c r="M733" s="50"/>
      <c r="N733" s="50"/>
      <c r="O733" s="50"/>
      <c r="P733" s="50"/>
      <c r="Q733" s="50"/>
      <c r="R733" s="50"/>
      <c r="S733" s="50"/>
      <c r="T733" s="50"/>
      <c r="U733" s="50"/>
      <c r="V733" s="50"/>
      <c r="W733" s="50"/>
      <c r="X733" s="50"/>
      <c r="Y733" s="50"/>
      <c r="Z733" s="50"/>
    </row>
    <row r="734" ht="15.0" customHeight="1">
      <c r="A734" s="1170">
        <v>201407.0</v>
      </c>
      <c r="B734" s="1171">
        <v>81.73</v>
      </c>
      <c r="C734" s="1171">
        <v>2.89</v>
      </c>
      <c r="D734" s="1171">
        <v>0.15</v>
      </c>
      <c r="E734" s="1178">
        <v>2.73</v>
      </c>
      <c r="F734" s="50"/>
      <c r="G734" s="50"/>
      <c r="H734" s="50"/>
      <c r="I734" s="50"/>
      <c r="J734" s="50"/>
      <c r="K734" s="50"/>
      <c r="L734" s="50"/>
      <c r="M734" s="50"/>
      <c r="N734" s="50"/>
      <c r="O734" s="50"/>
      <c r="P734" s="50"/>
      <c r="Q734" s="50"/>
      <c r="R734" s="50"/>
      <c r="S734" s="50"/>
      <c r="T734" s="50"/>
      <c r="U734" s="50"/>
      <c r="V734" s="50"/>
      <c r="W734" s="50"/>
      <c r="X734" s="50"/>
      <c r="Y734" s="50"/>
      <c r="Z734" s="50"/>
    </row>
    <row r="735" ht="15.0" customHeight="1">
      <c r="A735" s="1174">
        <v>201408.0</v>
      </c>
      <c r="B735" s="1175">
        <v>81.9</v>
      </c>
      <c r="C735" s="1175">
        <v>3.02</v>
      </c>
      <c r="D735" s="1175">
        <v>0.2</v>
      </c>
      <c r="E735" s="1177">
        <v>2.94</v>
      </c>
      <c r="F735" s="50"/>
      <c r="G735" s="50"/>
      <c r="H735" s="50"/>
      <c r="I735" s="50"/>
      <c r="J735" s="50"/>
      <c r="K735" s="50"/>
      <c r="L735" s="50"/>
      <c r="M735" s="50"/>
      <c r="N735" s="50"/>
      <c r="O735" s="50"/>
      <c r="P735" s="50"/>
      <c r="Q735" s="50"/>
      <c r="R735" s="50"/>
      <c r="S735" s="50"/>
      <c r="T735" s="50"/>
      <c r="U735" s="50"/>
      <c r="V735" s="50"/>
      <c r="W735" s="50"/>
      <c r="X735" s="50"/>
      <c r="Y735" s="50"/>
      <c r="Z735" s="50"/>
    </row>
    <row r="736" ht="15.0" customHeight="1">
      <c r="A736" s="1170">
        <v>201409.0</v>
      </c>
      <c r="B736" s="1171">
        <v>82.01</v>
      </c>
      <c r="C736" s="1171">
        <v>2.86</v>
      </c>
      <c r="D736" s="1171">
        <v>0.14</v>
      </c>
      <c r="E736" s="1178">
        <v>3.08</v>
      </c>
      <c r="F736" s="50"/>
      <c r="G736" s="50"/>
      <c r="H736" s="50"/>
      <c r="I736" s="50"/>
      <c r="J736" s="50"/>
      <c r="K736" s="50"/>
      <c r="L736" s="50"/>
      <c r="M736" s="50"/>
      <c r="N736" s="50"/>
      <c r="O736" s="50"/>
      <c r="P736" s="50"/>
      <c r="Q736" s="50"/>
      <c r="R736" s="50"/>
      <c r="S736" s="50"/>
      <c r="T736" s="50"/>
      <c r="U736" s="50"/>
      <c r="V736" s="50"/>
      <c r="W736" s="50"/>
      <c r="X736" s="50"/>
      <c r="Y736" s="50"/>
      <c r="Z736" s="50"/>
    </row>
    <row r="737" ht="15.0" customHeight="1">
      <c r="A737" s="1174">
        <v>201410.0</v>
      </c>
      <c r="B737" s="1175">
        <v>82.14</v>
      </c>
      <c r="C737" s="1175">
        <v>3.29</v>
      </c>
      <c r="D737" s="1175">
        <v>0.16</v>
      </c>
      <c r="E737" s="1177">
        <v>3.25</v>
      </c>
      <c r="F737" s="50"/>
      <c r="G737" s="50"/>
      <c r="H737" s="50"/>
      <c r="I737" s="50"/>
      <c r="J737" s="50"/>
      <c r="K737" s="50"/>
      <c r="L737" s="50"/>
      <c r="M737" s="50"/>
      <c r="N737" s="50"/>
      <c r="O737" s="50"/>
      <c r="P737" s="50"/>
      <c r="Q737" s="50"/>
      <c r="R737" s="50"/>
      <c r="S737" s="50"/>
      <c r="T737" s="50"/>
      <c r="U737" s="50"/>
      <c r="V737" s="50"/>
      <c r="W737" s="50"/>
      <c r="X737" s="50"/>
      <c r="Y737" s="50"/>
      <c r="Z737" s="50"/>
    </row>
    <row r="738" ht="15.0" customHeight="1">
      <c r="A738" s="1170">
        <v>201411.0</v>
      </c>
      <c r="B738" s="1171">
        <v>82.25</v>
      </c>
      <c r="C738" s="1171">
        <v>3.65</v>
      </c>
      <c r="D738" s="1171">
        <v>0.13</v>
      </c>
      <c r="E738" s="1178">
        <v>3.38</v>
      </c>
      <c r="F738" s="50"/>
      <c r="G738" s="50"/>
      <c r="H738" s="50"/>
      <c r="I738" s="50"/>
      <c r="J738" s="50"/>
      <c r="K738" s="50"/>
      <c r="L738" s="50"/>
      <c r="M738" s="50"/>
      <c r="N738" s="50"/>
      <c r="O738" s="50"/>
      <c r="P738" s="50"/>
      <c r="Q738" s="50"/>
      <c r="R738" s="50"/>
      <c r="S738" s="50"/>
      <c r="T738" s="50"/>
      <c r="U738" s="50"/>
      <c r="V738" s="50"/>
      <c r="W738" s="50"/>
      <c r="X738" s="50"/>
      <c r="Y738" s="50"/>
      <c r="Z738" s="50"/>
    </row>
    <row r="739" ht="15.0" customHeight="1">
      <c r="A739" s="1174">
        <v>201412.0</v>
      </c>
      <c r="B739" s="1175">
        <v>82.47</v>
      </c>
      <c r="C739" s="1175">
        <v>3.66</v>
      </c>
      <c r="D739" s="1175">
        <v>0.27</v>
      </c>
      <c r="E739" s="1177">
        <v>3.66</v>
      </c>
      <c r="F739" s="50"/>
      <c r="G739" s="50"/>
      <c r="H739" s="50"/>
      <c r="I739" s="50"/>
      <c r="J739" s="50"/>
      <c r="K739" s="50"/>
      <c r="L739" s="50"/>
      <c r="M739" s="50"/>
      <c r="N739" s="50"/>
      <c r="O739" s="50"/>
      <c r="P739" s="50"/>
      <c r="Q739" s="50"/>
      <c r="R739" s="50"/>
      <c r="S739" s="50"/>
      <c r="T739" s="50"/>
      <c r="U739" s="50"/>
      <c r="V739" s="50"/>
      <c r="W739" s="50"/>
      <c r="X739" s="50"/>
      <c r="Y739" s="50"/>
      <c r="Z739" s="50"/>
    </row>
    <row r="740" ht="15.0" customHeight="1">
      <c r="A740" s="1170">
        <v>201501.0</v>
      </c>
      <c r="B740" s="1171">
        <v>83.0</v>
      </c>
      <c r="C740" s="1171">
        <v>3.82</v>
      </c>
      <c r="D740" s="1171">
        <v>0.64</v>
      </c>
      <c r="E740" s="1178">
        <v>0.64</v>
      </c>
      <c r="F740" s="50"/>
      <c r="G740" s="50"/>
      <c r="H740" s="50"/>
      <c r="I740" s="50"/>
      <c r="J740" s="50"/>
      <c r="K740" s="50"/>
      <c r="L740" s="50"/>
      <c r="M740" s="50"/>
      <c r="N740" s="50"/>
      <c r="O740" s="50"/>
      <c r="P740" s="50"/>
      <c r="Q740" s="50"/>
      <c r="R740" s="50"/>
      <c r="S740" s="50"/>
      <c r="T740" s="50"/>
      <c r="U740" s="50"/>
      <c r="V740" s="50"/>
      <c r="W740" s="50"/>
      <c r="X740" s="50"/>
      <c r="Y740" s="50"/>
      <c r="Z740" s="50"/>
    </row>
    <row r="741" ht="15.0" customHeight="1">
      <c r="A741" s="1174">
        <v>201502.0</v>
      </c>
      <c r="B741" s="1175">
        <v>83.96</v>
      </c>
      <c r="C741" s="1175">
        <v>4.36</v>
      </c>
      <c r="D741" s="1175">
        <v>1.15</v>
      </c>
      <c r="E741" s="1177">
        <v>1.8</v>
      </c>
      <c r="F741" s="50"/>
      <c r="G741" s="50"/>
      <c r="H741" s="50"/>
      <c r="I741" s="50"/>
      <c r="J741" s="50"/>
      <c r="K741" s="50"/>
      <c r="L741" s="50"/>
      <c r="M741" s="50"/>
      <c r="N741" s="50"/>
      <c r="O741" s="50"/>
      <c r="P741" s="50"/>
      <c r="Q741" s="50"/>
      <c r="R741" s="50"/>
      <c r="S741" s="50"/>
      <c r="T741" s="50"/>
      <c r="U741" s="50"/>
      <c r="V741" s="50"/>
      <c r="W741" s="50"/>
      <c r="X741" s="50"/>
      <c r="Y741" s="50"/>
      <c r="Z741" s="50"/>
    </row>
    <row r="742" ht="15.0" customHeight="1">
      <c r="A742" s="1170">
        <v>201503.0</v>
      </c>
      <c r="B742" s="1171">
        <v>84.45</v>
      </c>
      <c r="C742" s="1171">
        <v>4.56</v>
      </c>
      <c r="D742" s="1171">
        <v>0.59</v>
      </c>
      <c r="E742" s="1178">
        <v>2.4</v>
      </c>
      <c r="F742" s="50"/>
      <c r="G742" s="50"/>
      <c r="H742" s="50"/>
      <c r="I742" s="50"/>
      <c r="J742" s="50"/>
      <c r="K742" s="50"/>
      <c r="L742" s="50"/>
      <c r="M742" s="50"/>
      <c r="N742" s="50"/>
      <c r="O742" s="50"/>
      <c r="P742" s="50"/>
      <c r="Q742" s="50"/>
      <c r="R742" s="50"/>
      <c r="S742" s="50"/>
      <c r="T742" s="50"/>
      <c r="U742" s="50"/>
      <c r="V742" s="50"/>
      <c r="W742" s="50"/>
      <c r="X742" s="50"/>
      <c r="Y742" s="50"/>
      <c r="Z742" s="50"/>
    </row>
    <row r="743" ht="15.0" customHeight="1">
      <c r="A743" s="1174">
        <v>201504.0</v>
      </c>
      <c r="B743" s="1175">
        <v>84.9</v>
      </c>
      <c r="C743" s="1175">
        <v>4.64</v>
      </c>
      <c r="D743" s="1175">
        <v>0.54</v>
      </c>
      <c r="E743" s="1177">
        <v>2.95</v>
      </c>
      <c r="F743" s="50"/>
      <c r="G743" s="50"/>
      <c r="H743" s="50"/>
      <c r="I743" s="50"/>
      <c r="J743" s="50"/>
      <c r="K743" s="50"/>
      <c r="L743" s="50"/>
      <c r="M743" s="50"/>
      <c r="N743" s="50"/>
      <c r="O743" s="50"/>
      <c r="P743" s="50"/>
      <c r="Q743" s="50"/>
      <c r="R743" s="50"/>
      <c r="S743" s="50"/>
      <c r="T743" s="50"/>
      <c r="U743" s="50"/>
      <c r="V743" s="50"/>
      <c r="W743" s="50"/>
      <c r="X743" s="50"/>
      <c r="Y743" s="50"/>
      <c r="Z743" s="50"/>
    </row>
    <row r="744" ht="15.0" customHeight="1">
      <c r="A744" s="1170">
        <v>201505.0</v>
      </c>
      <c r="B744" s="1171">
        <v>85.12</v>
      </c>
      <c r="C744" s="1171">
        <v>4.41</v>
      </c>
      <c r="D744" s="1171">
        <v>0.26</v>
      </c>
      <c r="E744" s="1178">
        <v>3.22</v>
      </c>
      <c r="F744" s="50"/>
      <c r="G744" s="50"/>
      <c r="H744" s="50"/>
      <c r="I744" s="50"/>
      <c r="J744" s="50"/>
      <c r="K744" s="50"/>
      <c r="L744" s="50"/>
      <c r="M744" s="50"/>
      <c r="N744" s="50"/>
      <c r="O744" s="50"/>
      <c r="P744" s="50"/>
      <c r="Q744" s="50"/>
      <c r="R744" s="50"/>
      <c r="S744" s="50"/>
      <c r="T744" s="50"/>
      <c r="U744" s="50"/>
      <c r="V744" s="50"/>
      <c r="W744" s="50"/>
      <c r="X744" s="50"/>
      <c r="Y744" s="50"/>
      <c r="Z744" s="50"/>
    </row>
    <row r="745" ht="15.0" customHeight="1">
      <c r="A745" s="1174">
        <v>201506.0</v>
      </c>
      <c r="B745" s="1175">
        <v>85.21</v>
      </c>
      <c r="C745" s="1175">
        <v>4.42</v>
      </c>
      <c r="D745" s="1175">
        <v>0.1</v>
      </c>
      <c r="E745" s="1177">
        <v>3.33</v>
      </c>
      <c r="F745" s="50"/>
      <c r="G745" s="50"/>
      <c r="H745" s="50"/>
      <c r="I745" s="50"/>
      <c r="J745" s="50"/>
      <c r="K745" s="50"/>
      <c r="L745" s="50"/>
      <c r="M745" s="50"/>
      <c r="N745" s="50"/>
      <c r="O745" s="50"/>
      <c r="P745" s="50"/>
      <c r="Q745" s="50"/>
      <c r="R745" s="50"/>
      <c r="S745" s="50"/>
      <c r="T745" s="50"/>
      <c r="U745" s="50"/>
      <c r="V745" s="50"/>
      <c r="W745" s="50"/>
      <c r="X745" s="50"/>
      <c r="Y745" s="50"/>
      <c r="Z745" s="50"/>
    </row>
    <row r="746" ht="15.0" customHeight="1">
      <c r="A746" s="1170">
        <v>201507.0</v>
      </c>
      <c r="B746" s="1171">
        <v>85.37</v>
      </c>
      <c r="C746" s="1171">
        <v>4.46</v>
      </c>
      <c r="D746" s="1171">
        <v>0.19</v>
      </c>
      <c r="E746" s="1178">
        <v>3.52</v>
      </c>
      <c r="F746" s="50"/>
      <c r="G746" s="50"/>
      <c r="H746" s="50"/>
      <c r="I746" s="50"/>
      <c r="J746" s="50"/>
      <c r="K746" s="50"/>
      <c r="L746" s="50"/>
      <c r="M746" s="50"/>
      <c r="N746" s="50"/>
      <c r="O746" s="50"/>
      <c r="P746" s="50"/>
      <c r="Q746" s="50"/>
      <c r="R746" s="50"/>
      <c r="S746" s="50"/>
      <c r="T746" s="50"/>
      <c r="U746" s="50"/>
      <c r="V746" s="50"/>
      <c r="W746" s="50"/>
      <c r="X746" s="50"/>
      <c r="Y746" s="50"/>
      <c r="Z746" s="50"/>
    </row>
    <row r="747" ht="15.0" customHeight="1">
      <c r="A747" s="1174">
        <v>201508.0</v>
      </c>
      <c r="B747" s="1175">
        <v>85.78</v>
      </c>
      <c r="C747" s="1175">
        <v>4.74</v>
      </c>
      <c r="D747" s="1175">
        <v>0.48</v>
      </c>
      <c r="E747" s="1177">
        <v>4.02</v>
      </c>
      <c r="F747" s="50"/>
      <c r="G747" s="50"/>
      <c r="H747" s="50"/>
      <c r="I747" s="50"/>
      <c r="J747" s="50"/>
      <c r="K747" s="50"/>
      <c r="L747" s="50"/>
      <c r="M747" s="50"/>
      <c r="N747" s="50"/>
      <c r="O747" s="50"/>
      <c r="P747" s="50"/>
      <c r="Q747" s="50"/>
      <c r="R747" s="50"/>
      <c r="S747" s="50"/>
      <c r="T747" s="50"/>
      <c r="U747" s="50"/>
      <c r="V747" s="50"/>
      <c r="W747" s="50"/>
      <c r="X747" s="50"/>
      <c r="Y747" s="50"/>
      <c r="Z747" s="50"/>
    </row>
    <row r="748" ht="15.0" customHeight="1">
      <c r="A748" s="1170">
        <v>201509.0</v>
      </c>
      <c r="B748" s="1171">
        <v>86.39</v>
      </c>
      <c r="C748" s="1171">
        <v>5.35</v>
      </c>
      <c r="D748" s="1171">
        <v>0.72</v>
      </c>
      <c r="E748" s="1178">
        <v>4.76</v>
      </c>
      <c r="F748" s="50"/>
      <c r="G748" s="50"/>
      <c r="H748" s="50"/>
      <c r="I748" s="50"/>
      <c r="J748" s="50"/>
      <c r="K748" s="50"/>
      <c r="L748" s="50"/>
      <c r="M748" s="50"/>
      <c r="N748" s="50"/>
      <c r="O748" s="50"/>
      <c r="P748" s="50"/>
      <c r="Q748" s="50"/>
      <c r="R748" s="50"/>
      <c r="S748" s="50"/>
      <c r="T748" s="50"/>
      <c r="U748" s="50"/>
      <c r="V748" s="50"/>
      <c r="W748" s="50"/>
      <c r="X748" s="50"/>
      <c r="Y748" s="50"/>
      <c r="Z748" s="50"/>
    </row>
    <row r="749" ht="15.0" customHeight="1">
      <c r="A749" s="1174">
        <v>201510.0</v>
      </c>
      <c r="B749" s="1175">
        <v>86.98</v>
      </c>
      <c r="C749" s="1175">
        <v>5.89</v>
      </c>
      <c r="D749" s="1175">
        <v>0.68</v>
      </c>
      <c r="E749" s="1177">
        <v>5.47</v>
      </c>
      <c r="F749" s="50"/>
      <c r="G749" s="50"/>
      <c r="H749" s="50"/>
      <c r="I749" s="50"/>
      <c r="J749" s="50"/>
      <c r="K749" s="50"/>
      <c r="L749" s="50"/>
      <c r="M749" s="50"/>
      <c r="N749" s="50"/>
      <c r="O749" s="50"/>
      <c r="P749" s="50"/>
      <c r="Q749" s="50"/>
      <c r="R749" s="50"/>
      <c r="S749" s="50"/>
      <c r="T749" s="50"/>
      <c r="U749" s="50"/>
      <c r="V749" s="50"/>
      <c r="W749" s="50"/>
      <c r="X749" s="50"/>
      <c r="Y749" s="50"/>
      <c r="Z749" s="50"/>
    </row>
    <row r="750" ht="15.0" customHeight="1">
      <c r="A750" s="1170">
        <v>201511.0</v>
      </c>
      <c r="B750" s="1171">
        <v>87.51</v>
      </c>
      <c r="C750" s="1171">
        <v>6.39</v>
      </c>
      <c r="D750" s="1171">
        <v>0.6</v>
      </c>
      <c r="E750" s="1178">
        <v>6.11</v>
      </c>
      <c r="F750" s="50"/>
      <c r="G750" s="50"/>
      <c r="H750" s="50"/>
      <c r="I750" s="50"/>
      <c r="J750" s="50"/>
      <c r="K750" s="50"/>
      <c r="L750" s="50"/>
      <c r="M750" s="50"/>
      <c r="N750" s="50"/>
      <c r="O750" s="50"/>
      <c r="P750" s="50"/>
      <c r="Q750" s="50"/>
      <c r="R750" s="50"/>
      <c r="S750" s="50"/>
      <c r="T750" s="50"/>
      <c r="U750" s="50"/>
      <c r="V750" s="50"/>
      <c r="W750" s="50"/>
      <c r="X750" s="50"/>
      <c r="Y750" s="50"/>
      <c r="Z750" s="50"/>
    </row>
    <row r="751" ht="15.0" customHeight="1">
      <c r="A751" s="1174">
        <v>201512.0</v>
      </c>
      <c r="B751" s="1175">
        <v>88.05</v>
      </c>
      <c r="C751" s="1175">
        <v>6.77</v>
      </c>
      <c r="D751" s="1175">
        <v>0.62</v>
      </c>
      <c r="E751" s="1177">
        <v>6.77</v>
      </c>
      <c r="F751" s="50"/>
      <c r="G751" s="50"/>
      <c r="H751" s="50"/>
      <c r="I751" s="50"/>
      <c r="J751" s="50"/>
      <c r="K751" s="50"/>
      <c r="L751" s="50"/>
      <c r="M751" s="50"/>
      <c r="N751" s="50"/>
      <c r="O751" s="50"/>
      <c r="P751" s="50"/>
      <c r="Q751" s="50"/>
      <c r="R751" s="50"/>
      <c r="S751" s="50"/>
      <c r="T751" s="50"/>
      <c r="U751" s="50"/>
      <c r="V751" s="50"/>
      <c r="W751" s="50"/>
      <c r="X751" s="50"/>
      <c r="Y751" s="50"/>
      <c r="Z751" s="50"/>
    </row>
    <row r="752" ht="15.0" customHeight="1">
      <c r="A752" s="1170">
        <v>201601.0</v>
      </c>
      <c r="B752" s="1171">
        <v>89.19</v>
      </c>
      <c r="C752" s="1171">
        <v>7.45</v>
      </c>
      <c r="D752" s="1171">
        <v>1.29</v>
      </c>
      <c r="E752" s="1178">
        <v>1.29</v>
      </c>
      <c r="F752" s="50"/>
      <c r="G752" s="50"/>
      <c r="H752" s="50"/>
      <c r="I752" s="50"/>
      <c r="J752" s="50"/>
      <c r="K752" s="50"/>
      <c r="L752" s="50"/>
      <c r="M752" s="50"/>
      <c r="N752" s="50"/>
      <c r="O752" s="50"/>
      <c r="P752" s="50"/>
      <c r="Q752" s="50"/>
      <c r="R752" s="50"/>
      <c r="S752" s="50"/>
      <c r="T752" s="50"/>
      <c r="U752" s="50"/>
      <c r="V752" s="50"/>
      <c r="W752" s="50"/>
      <c r="X752" s="50"/>
      <c r="Y752" s="50"/>
      <c r="Z752" s="50"/>
    </row>
    <row r="753" ht="15.0" customHeight="1">
      <c r="A753" s="1174">
        <v>201602.0</v>
      </c>
      <c r="B753" s="1175">
        <v>90.33</v>
      </c>
      <c r="C753" s="1175">
        <v>7.59</v>
      </c>
      <c r="D753" s="1175">
        <v>1.28</v>
      </c>
      <c r="E753" s="1177">
        <v>2.59</v>
      </c>
      <c r="F753" s="50"/>
      <c r="G753" s="50"/>
      <c r="H753" s="50"/>
      <c r="I753" s="50"/>
      <c r="J753" s="50"/>
      <c r="K753" s="50"/>
      <c r="L753" s="50"/>
      <c r="M753" s="50"/>
      <c r="N753" s="50"/>
      <c r="O753" s="50"/>
      <c r="P753" s="50"/>
      <c r="Q753" s="50"/>
      <c r="R753" s="50"/>
      <c r="S753" s="50"/>
      <c r="T753" s="50"/>
      <c r="U753" s="50"/>
      <c r="V753" s="50"/>
      <c r="W753" s="50"/>
      <c r="X753" s="50"/>
      <c r="Y753" s="50"/>
      <c r="Z753" s="50"/>
    </row>
    <row r="754" ht="15.0" customHeight="1">
      <c r="A754" s="1170">
        <v>201603.0</v>
      </c>
      <c r="B754" s="1171">
        <v>91.18</v>
      </c>
      <c r="C754" s="1171">
        <v>7.98</v>
      </c>
      <c r="D754" s="1171">
        <v>0.94</v>
      </c>
      <c r="E754" s="1178">
        <v>3.55</v>
      </c>
      <c r="F754" s="50"/>
      <c r="G754" s="50"/>
      <c r="H754" s="50"/>
      <c r="I754" s="50"/>
      <c r="J754" s="50"/>
      <c r="K754" s="50"/>
      <c r="L754" s="50"/>
      <c r="M754" s="50"/>
      <c r="N754" s="50"/>
      <c r="O754" s="50"/>
      <c r="P754" s="50"/>
      <c r="Q754" s="50"/>
      <c r="R754" s="50"/>
      <c r="S754" s="50"/>
      <c r="T754" s="50"/>
      <c r="U754" s="50"/>
      <c r="V754" s="50"/>
      <c r="W754" s="50"/>
      <c r="X754" s="50"/>
      <c r="Y754" s="50"/>
      <c r="Z754" s="50"/>
    </row>
    <row r="755" ht="15.0" customHeight="1">
      <c r="A755" s="1174">
        <v>201604.0</v>
      </c>
      <c r="B755" s="1175">
        <v>91.63</v>
      </c>
      <c r="C755" s="1175">
        <v>7.93</v>
      </c>
      <c r="D755" s="1175">
        <v>0.5</v>
      </c>
      <c r="E755" s="1177">
        <v>4.07</v>
      </c>
      <c r="F755" s="50"/>
      <c r="G755" s="50"/>
      <c r="H755" s="50"/>
      <c r="I755" s="50"/>
      <c r="J755" s="50"/>
      <c r="K755" s="50"/>
      <c r="L755" s="50"/>
      <c r="M755" s="50"/>
      <c r="N755" s="50"/>
      <c r="O755" s="50"/>
      <c r="P755" s="50"/>
      <c r="Q755" s="50"/>
      <c r="R755" s="50"/>
      <c r="S755" s="50"/>
      <c r="T755" s="50"/>
      <c r="U755" s="50"/>
      <c r="V755" s="50"/>
      <c r="W755" s="50"/>
      <c r="X755" s="50"/>
      <c r="Y755" s="50"/>
      <c r="Z755" s="50"/>
    </row>
    <row r="756" ht="15.0" customHeight="1">
      <c r="A756" s="1170">
        <v>201605.0</v>
      </c>
      <c r="B756" s="1171">
        <v>92.1</v>
      </c>
      <c r="C756" s="1171">
        <v>8.2</v>
      </c>
      <c r="D756" s="1171">
        <v>0.51</v>
      </c>
      <c r="E756" s="1178">
        <v>4.6</v>
      </c>
      <c r="F756" s="50"/>
      <c r="G756" s="50"/>
      <c r="H756" s="50"/>
      <c r="I756" s="50"/>
      <c r="J756" s="50"/>
      <c r="K756" s="50"/>
      <c r="L756" s="50"/>
      <c r="M756" s="50"/>
      <c r="N756" s="50"/>
      <c r="O756" s="50"/>
      <c r="P756" s="50"/>
      <c r="Q756" s="50"/>
      <c r="R756" s="50"/>
      <c r="S756" s="50"/>
      <c r="T756" s="50"/>
      <c r="U756" s="50"/>
      <c r="V756" s="50"/>
      <c r="W756" s="50"/>
      <c r="X756" s="50"/>
      <c r="Y756" s="50"/>
      <c r="Z756" s="50"/>
    </row>
    <row r="757" ht="15.0" customHeight="1">
      <c r="A757" s="1174">
        <v>201606.0</v>
      </c>
      <c r="B757" s="1175">
        <v>92.54</v>
      </c>
      <c r="C757" s="1175">
        <v>8.6</v>
      </c>
      <c r="D757" s="1175">
        <v>0.48</v>
      </c>
      <c r="E757" s="1177">
        <v>5.1</v>
      </c>
      <c r="F757" s="50"/>
      <c r="G757" s="50"/>
      <c r="H757" s="50"/>
      <c r="I757" s="50"/>
      <c r="J757" s="50"/>
      <c r="K757" s="50"/>
      <c r="L757" s="50"/>
      <c r="M757" s="50"/>
      <c r="N757" s="50"/>
      <c r="O757" s="50"/>
      <c r="P757" s="50"/>
      <c r="Q757" s="50"/>
      <c r="R757" s="50"/>
      <c r="S757" s="50"/>
      <c r="T757" s="50"/>
      <c r="U757" s="50"/>
      <c r="V757" s="50"/>
      <c r="W757" s="50"/>
      <c r="X757" s="50"/>
      <c r="Y757" s="50"/>
      <c r="Z757" s="50"/>
    </row>
    <row r="758" ht="15.0" customHeight="1">
      <c r="A758" s="1170">
        <v>201607.0</v>
      </c>
      <c r="B758" s="1171">
        <v>93.02</v>
      </c>
      <c r="C758" s="1171">
        <v>8.97</v>
      </c>
      <c r="D758" s="1171">
        <v>0.52</v>
      </c>
      <c r="E758" s="1178">
        <v>5.65</v>
      </c>
      <c r="F758" s="50"/>
      <c r="G758" s="50"/>
      <c r="H758" s="50"/>
      <c r="I758" s="50"/>
      <c r="J758" s="50"/>
      <c r="K758" s="50"/>
      <c r="L758" s="50"/>
      <c r="M758" s="50"/>
      <c r="N758" s="50"/>
      <c r="O758" s="50"/>
      <c r="P758" s="50"/>
      <c r="Q758" s="50"/>
      <c r="R758" s="50"/>
      <c r="S758" s="50"/>
      <c r="T758" s="50"/>
      <c r="U758" s="50"/>
      <c r="V758" s="50"/>
      <c r="W758" s="50"/>
      <c r="X758" s="50"/>
      <c r="Y758" s="50"/>
      <c r="Z758" s="50"/>
    </row>
    <row r="759" ht="15.0" customHeight="1">
      <c r="A759" s="1174">
        <v>201608.0</v>
      </c>
      <c r="B759" s="1175">
        <v>92.73</v>
      </c>
      <c r="C759" s="1175">
        <v>8.1</v>
      </c>
      <c r="D759" s="1175">
        <v>-0.32</v>
      </c>
      <c r="E759" s="1177">
        <v>5.31</v>
      </c>
      <c r="F759" s="50"/>
      <c r="G759" s="50"/>
      <c r="H759" s="50"/>
      <c r="I759" s="50"/>
      <c r="J759" s="50"/>
      <c r="K759" s="50"/>
      <c r="L759" s="50"/>
      <c r="M759" s="50"/>
      <c r="N759" s="50"/>
      <c r="O759" s="50"/>
      <c r="P759" s="50"/>
      <c r="Q759" s="50"/>
      <c r="R759" s="50"/>
      <c r="S759" s="50"/>
      <c r="T759" s="50"/>
      <c r="U759" s="50"/>
      <c r="V759" s="50"/>
      <c r="W759" s="50"/>
      <c r="X759" s="50"/>
      <c r="Y759" s="50"/>
      <c r="Z759" s="50"/>
    </row>
    <row r="760" ht="15.0" customHeight="1">
      <c r="A760" s="1170">
        <v>201609.0</v>
      </c>
      <c r="B760" s="1171">
        <v>92.68</v>
      </c>
      <c r="C760" s="1171">
        <v>7.27</v>
      </c>
      <c r="D760" s="1171">
        <v>-0.05</v>
      </c>
      <c r="E760" s="1178">
        <v>5.25</v>
      </c>
      <c r="F760" s="50"/>
      <c r="G760" s="50"/>
      <c r="H760" s="50"/>
      <c r="I760" s="50"/>
      <c r="J760" s="50"/>
      <c r="K760" s="50"/>
      <c r="L760" s="50"/>
      <c r="M760" s="50"/>
      <c r="N760" s="50"/>
      <c r="O760" s="50"/>
      <c r="P760" s="50"/>
      <c r="Q760" s="50"/>
      <c r="R760" s="50"/>
      <c r="S760" s="50"/>
      <c r="T760" s="50"/>
      <c r="U760" s="50"/>
      <c r="V760" s="50"/>
      <c r="W760" s="50"/>
      <c r="X760" s="50"/>
      <c r="Y760" s="50"/>
      <c r="Z760" s="50"/>
    </row>
    <row r="761" ht="15.0" customHeight="1">
      <c r="A761" s="1174">
        <v>201610.0</v>
      </c>
      <c r="B761" s="1175">
        <v>92.62</v>
      </c>
      <c r="C761" s="1175">
        <v>6.48</v>
      </c>
      <c r="D761" s="1175">
        <v>-0.06</v>
      </c>
      <c r="E761" s="1177">
        <v>5.19</v>
      </c>
      <c r="F761" s="50"/>
      <c r="G761" s="50"/>
      <c r="H761" s="50"/>
      <c r="I761" s="50"/>
      <c r="J761" s="50"/>
      <c r="K761" s="50"/>
      <c r="L761" s="50"/>
      <c r="M761" s="50"/>
      <c r="N761" s="50"/>
      <c r="O761" s="50"/>
      <c r="P761" s="50"/>
      <c r="Q761" s="50"/>
      <c r="R761" s="50"/>
      <c r="S761" s="50"/>
      <c r="T761" s="50"/>
      <c r="U761" s="50"/>
      <c r="V761" s="50"/>
      <c r="W761" s="50"/>
      <c r="X761" s="50"/>
      <c r="Y761" s="50"/>
      <c r="Z761" s="50"/>
    </row>
    <row r="762" ht="15.0" customHeight="1">
      <c r="A762" s="1170">
        <v>201611.0</v>
      </c>
      <c r="B762" s="1171">
        <v>92.73</v>
      </c>
      <c r="C762" s="1171">
        <v>5.96</v>
      </c>
      <c r="D762" s="1171">
        <v>0.11</v>
      </c>
      <c r="E762" s="1178">
        <v>5.31</v>
      </c>
      <c r="F762" s="50"/>
      <c r="G762" s="50"/>
      <c r="H762" s="50"/>
      <c r="I762" s="50"/>
      <c r="J762" s="50"/>
      <c r="K762" s="50"/>
      <c r="L762" s="50"/>
      <c r="M762" s="50"/>
      <c r="N762" s="50"/>
      <c r="O762" s="50"/>
      <c r="P762" s="50"/>
      <c r="Q762" s="50"/>
      <c r="R762" s="50"/>
      <c r="S762" s="50"/>
      <c r="T762" s="50"/>
      <c r="U762" s="50"/>
      <c r="V762" s="50"/>
      <c r="W762" s="50"/>
      <c r="X762" s="50"/>
      <c r="Y762" s="50"/>
      <c r="Z762" s="50"/>
    </row>
    <row r="763" ht="15.0" customHeight="1">
      <c r="A763" s="1174">
        <v>201612.0</v>
      </c>
      <c r="B763" s="1175">
        <v>93.11</v>
      </c>
      <c r="C763" s="1175">
        <v>5.75</v>
      </c>
      <c r="D763" s="1175">
        <v>0.42</v>
      </c>
      <c r="E763" s="1177">
        <v>5.75</v>
      </c>
      <c r="F763" s="50"/>
      <c r="G763" s="50"/>
      <c r="H763" s="50"/>
      <c r="I763" s="50"/>
      <c r="J763" s="50"/>
      <c r="K763" s="50"/>
      <c r="L763" s="50"/>
      <c r="M763" s="50"/>
      <c r="N763" s="50"/>
      <c r="O763" s="50"/>
      <c r="P763" s="50"/>
      <c r="Q763" s="50"/>
      <c r="R763" s="50"/>
      <c r="S763" s="50"/>
      <c r="T763" s="50"/>
      <c r="U763" s="50"/>
      <c r="V763" s="50"/>
      <c r="W763" s="50"/>
      <c r="X763" s="50"/>
      <c r="Y763" s="50"/>
      <c r="Z763" s="50"/>
    </row>
    <row r="764" ht="15.0" customHeight="1">
      <c r="A764" s="1170">
        <v>201701.0</v>
      </c>
      <c r="B764" s="1171">
        <v>94.07</v>
      </c>
      <c r="C764" s="1171">
        <v>5.47</v>
      </c>
      <c r="D764" s="1171">
        <v>1.02</v>
      </c>
      <c r="E764" s="1178">
        <v>1.02</v>
      </c>
      <c r="F764" s="50"/>
      <c r="G764" s="50"/>
      <c r="H764" s="50"/>
      <c r="I764" s="50"/>
      <c r="J764" s="50"/>
      <c r="K764" s="50"/>
      <c r="L764" s="50"/>
      <c r="M764" s="50"/>
      <c r="N764" s="50"/>
      <c r="O764" s="50"/>
      <c r="P764" s="50"/>
      <c r="Q764" s="50"/>
      <c r="R764" s="50"/>
      <c r="S764" s="50"/>
      <c r="T764" s="50"/>
      <c r="U764" s="50"/>
      <c r="V764" s="50"/>
      <c r="W764" s="50"/>
      <c r="X764" s="50"/>
      <c r="Y764" s="50"/>
      <c r="Z764" s="50"/>
    </row>
    <row r="765" ht="15.0" customHeight="1">
      <c r="A765" s="1174">
        <v>201702.0</v>
      </c>
      <c r="B765" s="1175">
        <v>95.01</v>
      </c>
      <c r="C765" s="1175">
        <v>5.18</v>
      </c>
      <c r="D765" s="1175">
        <v>1.01</v>
      </c>
      <c r="E765" s="1177">
        <v>2.04</v>
      </c>
      <c r="F765" s="50"/>
      <c r="G765" s="50"/>
      <c r="H765" s="50">
        <f>15000*(B763/B763)*(1+1%)</f>
        <v>15150</v>
      </c>
      <c r="I765" s="50"/>
      <c r="J765" s="50"/>
      <c r="K765" s="50"/>
      <c r="L765" s="50"/>
      <c r="M765" s="50"/>
      <c r="N765" s="50"/>
      <c r="O765" s="50"/>
      <c r="P765" s="50"/>
      <c r="Q765" s="50"/>
      <c r="R765" s="50"/>
      <c r="S765" s="50"/>
      <c r="T765" s="50"/>
      <c r="U765" s="50"/>
      <c r="V765" s="50"/>
      <c r="W765" s="50"/>
      <c r="X765" s="50"/>
      <c r="Y765" s="50"/>
      <c r="Z765" s="50"/>
    </row>
    <row r="766" ht="15.0" customHeight="1">
      <c r="A766" s="1170">
        <v>201703.0</v>
      </c>
      <c r="B766" s="1171">
        <v>95.46</v>
      </c>
      <c r="C766" s="1171">
        <v>4.69</v>
      </c>
      <c r="D766" s="1171">
        <v>0.47</v>
      </c>
      <c r="E766" s="1178">
        <v>2.52</v>
      </c>
      <c r="F766" s="50"/>
      <c r="G766" s="50"/>
      <c r="H766" s="50"/>
      <c r="I766" s="50"/>
      <c r="J766" s="50"/>
      <c r="K766" s="50"/>
      <c r="L766" s="50"/>
      <c r="M766" s="50"/>
      <c r="N766" s="50"/>
      <c r="O766" s="50"/>
      <c r="P766" s="50"/>
      <c r="Q766" s="50"/>
      <c r="R766" s="50"/>
      <c r="S766" s="50"/>
      <c r="T766" s="50"/>
      <c r="U766" s="50"/>
      <c r="V766" s="50"/>
      <c r="W766" s="50"/>
      <c r="X766" s="50"/>
      <c r="Y766" s="50"/>
      <c r="Z766" s="50"/>
    </row>
    <row r="767" ht="15.0" customHeight="1">
      <c r="A767" s="1174">
        <v>201704.0</v>
      </c>
      <c r="B767" s="1175">
        <v>95.91</v>
      </c>
      <c r="C767" s="1175">
        <v>4.66</v>
      </c>
      <c r="D767" s="1175">
        <v>0.47</v>
      </c>
      <c r="E767" s="1177">
        <v>3.0</v>
      </c>
      <c r="F767" s="50"/>
      <c r="G767" s="50"/>
      <c r="H767" s="50"/>
      <c r="I767" s="50"/>
      <c r="J767" s="50"/>
      <c r="K767" s="50"/>
      <c r="L767" s="50"/>
      <c r="M767" s="50"/>
      <c r="N767" s="50"/>
      <c r="O767" s="50"/>
      <c r="P767" s="50"/>
      <c r="Q767" s="50"/>
      <c r="R767" s="50"/>
      <c r="S767" s="50"/>
      <c r="T767" s="50"/>
      <c r="U767" s="50"/>
      <c r="V767" s="50"/>
      <c r="W767" s="50"/>
      <c r="X767" s="50"/>
      <c r="Y767" s="50"/>
      <c r="Z767" s="50"/>
    </row>
    <row r="768" ht="15.0" customHeight="1">
      <c r="A768" s="1170">
        <v>201705.0</v>
      </c>
      <c r="B768" s="1171">
        <v>96.12</v>
      </c>
      <c r="C768" s="1171">
        <v>4.37</v>
      </c>
      <c r="D768" s="1171">
        <v>0.23</v>
      </c>
      <c r="E768" s="1178">
        <v>3.23</v>
      </c>
      <c r="F768" s="50"/>
      <c r="G768" s="50"/>
      <c r="H768" s="50"/>
      <c r="I768" s="50"/>
      <c r="J768" s="50"/>
      <c r="K768" s="50"/>
      <c r="L768" s="50"/>
      <c r="M768" s="50"/>
      <c r="N768" s="50"/>
      <c r="O768" s="50"/>
      <c r="P768" s="50"/>
      <c r="Q768" s="50"/>
      <c r="R768" s="50"/>
      <c r="S768" s="50"/>
      <c r="T768" s="50"/>
      <c r="U768" s="50"/>
      <c r="V768" s="50"/>
      <c r="W768" s="50"/>
      <c r="X768" s="50"/>
      <c r="Y768" s="50"/>
      <c r="Z768" s="50"/>
    </row>
    <row r="769" ht="15.0" customHeight="1">
      <c r="A769" s="1174">
        <v>201706.0</v>
      </c>
      <c r="B769" s="1175">
        <v>96.23</v>
      </c>
      <c r="C769" s="1175">
        <v>3.99</v>
      </c>
      <c r="D769" s="1175">
        <v>0.11</v>
      </c>
      <c r="E769" s="1177">
        <v>3.35</v>
      </c>
      <c r="F769" s="50"/>
      <c r="G769" s="50"/>
      <c r="H769" s="50"/>
      <c r="I769" s="50"/>
      <c r="J769" s="50"/>
      <c r="K769" s="50"/>
      <c r="L769" s="50"/>
      <c r="M769" s="50"/>
      <c r="N769" s="50"/>
      <c r="O769" s="50"/>
      <c r="P769" s="50"/>
      <c r="Q769" s="50"/>
      <c r="R769" s="50"/>
      <c r="S769" s="50"/>
      <c r="T769" s="50"/>
      <c r="U769" s="50"/>
      <c r="V769" s="50"/>
      <c r="W769" s="50"/>
      <c r="X769" s="50"/>
      <c r="Y769" s="50"/>
      <c r="Z769" s="50"/>
    </row>
    <row r="770" ht="15.0" customHeight="1">
      <c r="A770" s="1170">
        <v>201707.0</v>
      </c>
      <c r="B770" s="1171">
        <v>96.18</v>
      </c>
      <c r="C770" s="1171">
        <v>3.4</v>
      </c>
      <c r="D770" s="1171">
        <v>-0.05</v>
      </c>
      <c r="E770" s="1178">
        <v>3.3</v>
      </c>
      <c r="F770" s="50"/>
      <c r="G770" s="50"/>
      <c r="H770" s="50"/>
      <c r="I770" s="50"/>
      <c r="J770" s="50"/>
      <c r="K770" s="50"/>
      <c r="L770" s="50"/>
      <c r="M770" s="50"/>
      <c r="N770" s="50"/>
      <c r="O770" s="50"/>
      <c r="P770" s="50"/>
      <c r="Q770" s="50"/>
      <c r="R770" s="50"/>
      <c r="S770" s="50"/>
      <c r="T770" s="50"/>
      <c r="U770" s="50"/>
      <c r="V770" s="50"/>
      <c r="W770" s="50"/>
      <c r="X770" s="50"/>
      <c r="Y770" s="50"/>
      <c r="Z770" s="50"/>
    </row>
    <row r="771" ht="15.0" customHeight="1">
      <c r="A771" s="1174">
        <v>201708.0</v>
      </c>
      <c r="B771" s="1175">
        <v>96.32</v>
      </c>
      <c r="C771" s="1175">
        <v>3.87</v>
      </c>
      <c r="D771" s="1175">
        <v>0.14</v>
      </c>
      <c r="E771" s="1177">
        <v>3.44</v>
      </c>
      <c r="F771" s="50"/>
      <c r="G771" s="50"/>
      <c r="H771" s="50"/>
      <c r="I771" s="50"/>
      <c r="J771" s="50"/>
      <c r="K771" s="50"/>
      <c r="L771" s="50"/>
      <c r="M771" s="50"/>
      <c r="N771" s="50"/>
      <c r="O771" s="50"/>
      <c r="P771" s="50"/>
      <c r="Q771" s="50"/>
      <c r="R771" s="50"/>
      <c r="S771" s="50"/>
      <c r="T771" s="50"/>
      <c r="U771" s="50"/>
      <c r="V771" s="50"/>
      <c r="W771" s="50"/>
      <c r="X771" s="50"/>
      <c r="Y771" s="50"/>
      <c r="Z771" s="50"/>
    </row>
    <row r="772" ht="15.0" customHeight="1">
      <c r="A772" s="1170">
        <v>201709.0</v>
      </c>
      <c r="B772" s="1171">
        <v>96.36</v>
      </c>
      <c r="C772" s="1171">
        <v>3.97</v>
      </c>
      <c r="D772" s="1171">
        <v>0.04</v>
      </c>
      <c r="E772" s="1178">
        <v>3.49</v>
      </c>
      <c r="F772" s="50"/>
      <c r="G772" s="50"/>
      <c r="H772" s="50"/>
      <c r="I772" s="50"/>
      <c r="J772" s="50"/>
      <c r="K772" s="50"/>
      <c r="L772" s="50"/>
      <c r="M772" s="50"/>
      <c r="N772" s="50"/>
      <c r="O772" s="50"/>
      <c r="P772" s="50"/>
      <c r="Q772" s="50"/>
      <c r="R772" s="50"/>
      <c r="S772" s="50"/>
      <c r="T772" s="50"/>
      <c r="U772" s="50"/>
      <c r="V772" s="50"/>
      <c r="W772" s="50"/>
      <c r="X772" s="50"/>
      <c r="Y772" s="50"/>
      <c r="Z772" s="50"/>
    </row>
    <row r="773" ht="15.0" customHeight="1">
      <c r="A773" s="1174">
        <v>201710.0</v>
      </c>
      <c r="B773" s="1175">
        <v>96.37</v>
      </c>
      <c r="C773" s="1175">
        <v>4.05</v>
      </c>
      <c r="D773" s="1175">
        <v>0.02</v>
      </c>
      <c r="E773" s="1177">
        <v>3.5</v>
      </c>
      <c r="F773" s="50"/>
      <c r="G773" s="50"/>
      <c r="H773" s="50"/>
      <c r="I773" s="50"/>
      <c r="J773" s="50"/>
      <c r="K773" s="50"/>
      <c r="L773" s="50"/>
      <c r="M773" s="50"/>
      <c r="N773" s="50"/>
      <c r="O773" s="50"/>
      <c r="P773" s="50"/>
      <c r="Q773" s="50"/>
      <c r="R773" s="50"/>
      <c r="S773" s="50"/>
      <c r="T773" s="50"/>
      <c r="U773" s="50"/>
      <c r="V773" s="50"/>
      <c r="W773" s="50"/>
      <c r="X773" s="50"/>
      <c r="Y773" s="50"/>
      <c r="Z773" s="50"/>
    </row>
    <row r="774" ht="15.0" customHeight="1">
      <c r="A774" s="1170">
        <v>201711.0</v>
      </c>
      <c r="B774" s="1171">
        <v>96.55</v>
      </c>
      <c r="C774" s="1171">
        <v>4.12</v>
      </c>
      <c r="D774" s="1171">
        <v>0.18</v>
      </c>
      <c r="E774" s="1178">
        <v>3.69</v>
      </c>
      <c r="F774" s="50"/>
      <c r="G774" s="50"/>
      <c r="H774" s="50"/>
      <c r="I774" s="50"/>
      <c r="J774" s="50"/>
      <c r="K774" s="50"/>
      <c r="L774" s="50"/>
      <c r="M774" s="50"/>
      <c r="N774" s="50"/>
      <c r="O774" s="50"/>
      <c r="P774" s="50"/>
      <c r="Q774" s="50"/>
      <c r="R774" s="50"/>
      <c r="S774" s="50"/>
      <c r="T774" s="50"/>
      <c r="U774" s="50"/>
      <c r="V774" s="50"/>
      <c r="W774" s="50"/>
      <c r="X774" s="50"/>
      <c r="Y774" s="50"/>
      <c r="Z774" s="50"/>
    </row>
    <row r="775" ht="15.0" customHeight="1">
      <c r="A775" s="1174">
        <v>201712.0</v>
      </c>
      <c r="B775" s="1175">
        <v>96.92</v>
      </c>
      <c r="C775" s="1175">
        <v>4.09</v>
      </c>
      <c r="D775" s="1175">
        <v>0.38</v>
      </c>
      <c r="E775" s="1177">
        <v>4.09</v>
      </c>
      <c r="F775" s="50"/>
      <c r="G775" s="50"/>
      <c r="H775" s="50"/>
      <c r="I775" s="50"/>
      <c r="J775" s="50"/>
      <c r="K775" s="50"/>
      <c r="L775" s="50"/>
      <c r="M775" s="50"/>
      <c r="N775" s="50"/>
      <c r="O775" s="50"/>
      <c r="P775" s="50"/>
      <c r="Q775" s="50"/>
      <c r="R775" s="50"/>
      <c r="S775" s="50"/>
      <c r="T775" s="50"/>
      <c r="U775" s="50"/>
      <c r="V775" s="50"/>
      <c r="W775" s="50"/>
      <c r="X775" s="50"/>
      <c r="Y775" s="50"/>
      <c r="Z775" s="50"/>
    </row>
    <row r="776" ht="15.0" customHeight="1">
      <c r="A776" s="1170">
        <v>201801.0</v>
      </c>
      <c r="B776" s="1171">
        <v>97.53</v>
      </c>
      <c r="C776" s="1171">
        <v>3.68</v>
      </c>
      <c r="D776" s="1171">
        <v>0.63</v>
      </c>
      <c r="E776" s="1178">
        <v>0.63</v>
      </c>
      <c r="F776" s="50"/>
      <c r="G776" s="50"/>
      <c r="H776" s="50"/>
      <c r="I776" s="50"/>
      <c r="J776" s="50"/>
      <c r="K776" s="50"/>
      <c r="L776" s="50"/>
      <c r="M776" s="50"/>
      <c r="N776" s="50"/>
      <c r="O776" s="50"/>
      <c r="P776" s="50"/>
      <c r="Q776" s="50"/>
      <c r="R776" s="50"/>
      <c r="S776" s="50"/>
      <c r="T776" s="50"/>
      <c r="U776" s="50"/>
      <c r="V776" s="50"/>
      <c r="W776" s="50"/>
      <c r="X776" s="50"/>
      <c r="Y776" s="50"/>
      <c r="Z776" s="50"/>
    </row>
    <row r="777" ht="15.0" customHeight="1">
      <c r="A777" s="1174">
        <v>201802.0</v>
      </c>
      <c r="B777" s="1175">
        <v>98.22</v>
      </c>
      <c r="C777" s="1175">
        <v>3.37</v>
      </c>
      <c r="D777" s="1175">
        <v>0.71</v>
      </c>
      <c r="E777" s="1177">
        <v>1.34</v>
      </c>
      <c r="F777" s="50"/>
      <c r="G777" s="50"/>
      <c r="H777" s="50">
        <f>H765*(B775/$B$763)*(1+1%)</f>
        <v>15927.62732</v>
      </c>
      <c r="I777" s="50"/>
      <c r="J777" s="50"/>
      <c r="K777" s="50"/>
      <c r="L777" s="50"/>
      <c r="M777" s="50"/>
      <c r="N777" s="50"/>
      <c r="O777" s="50"/>
      <c r="P777" s="50"/>
      <c r="Q777" s="50"/>
      <c r="R777" s="50"/>
      <c r="S777" s="50"/>
      <c r="T777" s="50"/>
      <c r="U777" s="50"/>
      <c r="V777" s="50"/>
      <c r="W777" s="50"/>
      <c r="X777" s="50"/>
      <c r="Y777" s="50"/>
      <c r="Z777" s="50"/>
    </row>
    <row r="778" ht="15.0" customHeight="1">
      <c r="A778" s="1170">
        <v>201803.0</v>
      </c>
      <c r="B778" s="1171">
        <v>98.45</v>
      </c>
      <c r="C778" s="1171">
        <v>3.14</v>
      </c>
      <c r="D778" s="1171">
        <v>0.24</v>
      </c>
      <c r="E778" s="1178">
        <v>1.58</v>
      </c>
      <c r="F778" s="50"/>
      <c r="G778" s="50"/>
      <c r="H778" s="50"/>
      <c r="I778" s="50"/>
      <c r="J778" s="50"/>
      <c r="K778" s="50"/>
      <c r="L778" s="50"/>
      <c r="M778" s="50"/>
      <c r="N778" s="50"/>
      <c r="O778" s="50"/>
      <c r="P778" s="50"/>
      <c r="Q778" s="50"/>
      <c r="R778" s="50"/>
      <c r="S778" s="50"/>
      <c r="T778" s="50"/>
      <c r="U778" s="50"/>
      <c r="V778" s="50"/>
      <c r="W778" s="50"/>
      <c r="X778" s="50"/>
      <c r="Y778" s="50"/>
      <c r="Z778" s="50"/>
    </row>
    <row r="779" ht="15.0" customHeight="1">
      <c r="A779" s="1174">
        <v>201804.0</v>
      </c>
      <c r="B779" s="1175">
        <v>98.91</v>
      </c>
      <c r="C779" s="1175">
        <v>3.13</v>
      </c>
      <c r="D779" s="1175">
        <v>0.46</v>
      </c>
      <c r="E779" s="1177">
        <v>2.05</v>
      </c>
      <c r="F779" s="50"/>
      <c r="G779" s="50"/>
      <c r="H779" s="50"/>
      <c r="I779" s="50"/>
      <c r="J779" s="50"/>
      <c r="K779" s="50"/>
      <c r="L779" s="50"/>
      <c r="M779" s="50"/>
      <c r="N779" s="50"/>
      <c r="O779" s="50"/>
      <c r="P779" s="50"/>
      <c r="Q779" s="50"/>
      <c r="R779" s="50"/>
      <c r="S779" s="50"/>
      <c r="T779" s="50"/>
      <c r="U779" s="50"/>
      <c r="V779" s="50"/>
      <c r="W779" s="50"/>
      <c r="X779" s="50"/>
      <c r="Y779" s="50"/>
      <c r="Z779" s="50"/>
    </row>
    <row r="780" ht="15.0" customHeight="1">
      <c r="A780" s="1170">
        <v>201805.0</v>
      </c>
      <c r="B780" s="1171">
        <v>99.16</v>
      </c>
      <c r="C780" s="1171">
        <v>3.16</v>
      </c>
      <c r="D780" s="1171">
        <v>0.25</v>
      </c>
      <c r="E780" s="1178">
        <v>2.31</v>
      </c>
      <c r="F780" s="50"/>
      <c r="G780" s="50"/>
      <c r="H780" s="50"/>
      <c r="I780" s="50"/>
      <c r="J780" s="50"/>
      <c r="K780" s="50"/>
      <c r="L780" s="50"/>
      <c r="M780" s="50"/>
      <c r="N780" s="50"/>
      <c r="O780" s="50"/>
      <c r="P780" s="50"/>
      <c r="Q780" s="50"/>
      <c r="R780" s="50"/>
      <c r="S780" s="50"/>
      <c r="T780" s="50"/>
      <c r="U780" s="50"/>
      <c r="V780" s="50"/>
      <c r="W780" s="50"/>
      <c r="X780" s="50"/>
      <c r="Y780" s="50"/>
      <c r="Z780" s="50"/>
    </row>
    <row r="781" ht="15.0" customHeight="1">
      <c r="A781" s="1174">
        <v>201806.0</v>
      </c>
      <c r="B781" s="1175">
        <v>99.31</v>
      </c>
      <c r="C781" s="1175">
        <v>3.2</v>
      </c>
      <c r="D781" s="1175">
        <v>0.15</v>
      </c>
      <c r="E781" s="1177">
        <v>2.47</v>
      </c>
      <c r="F781" s="50"/>
      <c r="G781" s="50"/>
      <c r="H781" s="50"/>
      <c r="I781" s="50"/>
      <c r="J781" s="50"/>
      <c r="K781" s="50"/>
      <c r="L781" s="50"/>
      <c r="M781" s="50"/>
      <c r="N781" s="50"/>
      <c r="O781" s="50"/>
      <c r="P781" s="50"/>
      <c r="Q781" s="50"/>
      <c r="R781" s="50"/>
      <c r="S781" s="50"/>
      <c r="T781" s="50"/>
      <c r="U781" s="50"/>
      <c r="V781" s="50"/>
      <c r="W781" s="50"/>
      <c r="X781" s="50"/>
      <c r="Y781" s="50"/>
      <c r="Z781" s="50"/>
    </row>
    <row r="782" ht="15.0" customHeight="1">
      <c r="A782" s="1170">
        <v>201807.0</v>
      </c>
      <c r="B782" s="1171">
        <v>99.18</v>
      </c>
      <c r="C782" s="1171">
        <v>3.12</v>
      </c>
      <c r="D782" s="1171">
        <v>-0.13</v>
      </c>
      <c r="E782" s="1178">
        <v>2.34</v>
      </c>
      <c r="F782" s="50"/>
      <c r="G782" s="50"/>
      <c r="H782" s="50"/>
      <c r="I782" s="50"/>
      <c r="J782" s="50"/>
      <c r="K782" s="50"/>
      <c r="L782" s="50"/>
      <c r="M782" s="50"/>
      <c r="N782" s="50"/>
      <c r="O782" s="50"/>
      <c r="P782" s="50"/>
      <c r="Q782" s="50"/>
      <c r="R782" s="50"/>
      <c r="S782" s="50"/>
      <c r="T782" s="50"/>
      <c r="U782" s="50"/>
      <c r="V782" s="50"/>
      <c r="W782" s="50"/>
      <c r="X782" s="50"/>
      <c r="Y782" s="50"/>
      <c r="Z782" s="50"/>
    </row>
    <row r="783" ht="15.0" customHeight="1">
      <c r="A783" s="1174">
        <v>201808.0</v>
      </c>
      <c r="B783" s="1175">
        <v>99.3</v>
      </c>
      <c r="C783" s="1175">
        <v>3.1</v>
      </c>
      <c r="D783" s="1175">
        <v>0.12</v>
      </c>
      <c r="E783" s="1177">
        <v>2.46</v>
      </c>
      <c r="F783" s="50"/>
      <c r="G783" s="50"/>
      <c r="H783" s="50"/>
      <c r="I783" s="50"/>
      <c r="J783" s="50"/>
      <c r="K783" s="50"/>
      <c r="L783" s="50"/>
      <c r="M783" s="50"/>
      <c r="N783" s="50"/>
      <c r="O783" s="50"/>
      <c r="P783" s="50"/>
      <c r="Q783" s="50"/>
      <c r="R783" s="50"/>
      <c r="S783" s="50"/>
      <c r="T783" s="50"/>
      <c r="U783" s="50"/>
      <c r="V783" s="50"/>
      <c r="W783" s="50"/>
      <c r="X783" s="50"/>
      <c r="Y783" s="50"/>
      <c r="Z783" s="50"/>
    </row>
    <row r="784" ht="15.0" customHeight="1">
      <c r="A784" s="1170">
        <v>201809.0</v>
      </c>
      <c r="B784" s="1171">
        <v>99.47</v>
      </c>
      <c r="C784" s="1171">
        <v>3.23</v>
      </c>
      <c r="D784" s="1171">
        <v>0.16</v>
      </c>
      <c r="E784" s="1178">
        <v>2.63</v>
      </c>
      <c r="F784" s="50"/>
      <c r="G784" s="50"/>
      <c r="H784" s="50"/>
      <c r="I784" s="50"/>
      <c r="J784" s="50"/>
      <c r="K784" s="50"/>
      <c r="L784" s="50"/>
      <c r="M784" s="50"/>
      <c r="N784" s="50"/>
      <c r="O784" s="50"/>
      <c r="P784" s="50"/>
      <c r="Q784" s="50"/>
      <c r="R784" s="50"/>
      <c r="S784" s="50"/>
      <c r="T784" s="50"/>
      <c r="U784" s="50"/>
      <c r="V784" s="50"/>
      <c r="W784" s="50"/>
      <c r="X784" s="50"/>
      <c r="Y784" s="50"/>
      <c r="Z784" s="50"/>
    </row>
    <row r="785" ht="15.0" customHeight="1">
      <c r="A785" s="1174">
        <v>201810.0</v>
      </c>
      <c r="B785" s="1175">
        <v>99.59</v>
      </c>
      <c r="C785" s="1175">
        <v>3.33</v>
      </c>
      <c r="D785" s="1175">
        <v>0.12</v>
      </c>
      <c r="E785" s="1177">
        <v>2.75</v>
      </c>
      <c r="F785" s="50"/>
      <c r="G785" s="50"/>
      <c r="H785" s="50"/>
      <c r="I785" s="50"/>
      <c r="J785" s="50"/>
      <c r="K785" s="50"/>
      <c r="L785" s="50"/>
      <c r="M785" s="50"/>
      <c r="N785" s="50"/>
      <c r="O785" s="50"/>
      <c r="P785" s="50"/>
      <c r="Q785" s="50"/>
      <c r="R785" s="50"/>
      <c r="S785" s="50"/>
      <c r="T785" s="50"/>
      <c r="U785" s="50"/>
      <c r="V785" s="50"/>
      <c r="W785" s="50"/>
      <c r="X785" s="50"/>
      <c r="Y785" s="50"/>
      <c r="Z785" s="50"/>
    </row>
    <row r="786" ht="15.0" customHeight="1">
      <c r="A786" s="1170">
        <v>201811.0</v>
      </c>
      <c r="B786" s="1171">
        <v>99.7</v>
      </c>
      <c r="C786" s="1171">
        <v>3.27</v>
      </c>
      <c r="D786" s="1171">
        <v>0.12</v>
      </c>
      <c r="E786" s="1178">
        <v>2.87</v>
      </c>
      <c r="F786" s="50"/>
      <c r="G786" s="50"/>
      <c r="H786" s="50"/>
      <c r="I786" s="50"/>
      <c r="J786" s="50"/>
      <c r="K786" s="50"/>
      <c r="L786" s="50"/>
      <c r="M786" s="50"/>
      <c r="N786" s="50"/>
      <c r="O786" s="50"/>
      <c r="P786" s="50"/>
      <c r="Q786" s="50"/>
      <c r="R786" s="50"/>
      <c r="S786" s="50"/>
      <c r="T786" s="50"/>
      <c r="U786" s="50"/>
      <c r="V786" s="50"/>
      <c r="W786" s="50"/>
      <c r="X786" s="50"/>
      <c r="Y786" s="50"/>
      <c r="Z786" s="50"/>
    </row>
    <row r="787" ht="15.0" customHeight="1">
      <c r="A787" s="1174">
        <v>201812.0</v>
      </c>
      <c r="B787" s="1175">
        <v>100.0</v>
      </c>
      <c r="C787" s="1175">
        <v>3.18</v>
      </c>
      <c r="D787" s="1175">
        <v>0.3</v>
      </c>
      <c r="E787" s="1177">
        <v>3.18</v>
      </c>
      <c r="F787" s="50"/>
      <c r="G787" s="50"/>
      <c r="H787" s="50"/>
      <c r="I787" s="50"/>
      <c r="J787" s="50"/>
      <c r="K787" s="50"/>
      <c r="L787" s="50"/>
      <c r="M787" s="50"/>
      <c r="N787" s="50"/>
      <c r="O787" s="50"/>
      <c r="P787" s="50"/>
      <c r="Q787" s="50"/>
      <c r="R787" s="50"/>
      <c r="S787" s="50"/>
      <c r="T787" s="50"/>
      <c r="U787" s="50"/>
      <c r="V787" s="50"/>
      <c r="W787" s="50"/>
      <c r="X787" s="50"/>
      <c r="Y787" s="50"/>
      <c r="Z787" s="50"/>
    </row>
    <row r="788" ht="15.0" customHeight="1">
      <c r="A788" s="1170">
        <v>201901.0</v>
      </c>
      <c r="B788" s="1171">
        <v>100.6</v>
      </c>
      <c r="C788" s="1171">
        <v>3.15</v>
      </c>
      <c r="D788" s="1171">
        <v>0.6</v>
      </c>
      <c r="E788" s="1178">
        <v>0.6</v>
      </c>
      <c r="F788" s="50"/>
      <c r="G788" s="50"/>
      <c r="H788" s="50"/>
      <c r="I788" s="50"/>
      <c r="J788" s="50"/>
      <c r="K788" s="50"/>
      <c r="L788" s="50"/>
      <c r="M788" s="50"/>
      <c r="N788" s="50"/>
      <c r="O788" s="50"/>
      <c r="P788" s="50"/>
      <c r="Q788" s="50"/>
      <c r="R788" s="50"/>
      <c r="S788" s="50"/>
      <c r="T788" s="50"/>
      <c r="U788" s="50"/>
      <c r="V788" s="50"/>
      <c r="W788" s="50"/>
      <c r="X788" s="50"/>
      <c r="Y788" s="50"/>
      <c r="Z788" s="50"/>
    </row>
    <row r="789" ht="15.0" customHeight="1">
      <c r="A789" s="1174">
        <v>201902.0</v>
      </c>
      <c r="B789" s="1175">
        <v>101.18</v>
      </c>
      <c r="C789" s="1175">
        <v>3.01</v>
      </c>
      <c r="D789" s="1175">
        <v>0.57</v>
      </c>
      <c r="E789" s="1177">
        <v>1.18</v>
      </c>
      <c r="F789" s="50"/>
      <c r="G789" s="50"/>
      <c r="H789" s="50">
        <f>H777*(B787/$B$763)*(1+1%)</f>
        <v>17277.31027</v>
      </c>
      <c r="I789" s="50"/>
      <c r="J789" s="50"/>
      <c r="K789" s="50"/>
      <c r="L789" s="50"/>
      <c r="M789" s="50"/>
      <c r="N789" s="50"/>
      <c r="O789" s="50"/>
      <c r="P789" s="50"/>
      <c r="Q789" s="50"/>
      <c r="R789" s="50"/>
      <c r="S789" s="50"/>
      <c r="T789" s="50"/>
      <c r="U789" s="50"/>
      <c r="V789" s="50"/>
      <c r="W789" s="50"/>
      <c r="X789" s="50"/>
      <c r="Y789" s="50"/>
      <c r="Z789" s="50"/>
    </row>
    <row r="790" ht="15.0" customHeight="1">
      <c r="A790" s="1170">
        <v>201903.0</v>
      </c>
      <c r="B790" s="1171">
        <v>101.62</v>
      </c>
      <c r="C790" s="1171">
        <v>3.21</v>
      </c>
      <c r="D790" s="1171">
        <v>0.43</v>
      </c>
      <c r="E790" s="1178">
        <v>1.62</v>
      </c>
      <c r="F790" s="50"/>
      <c r="G790" s="50"/>
      <c r="H790" s="50"/>
      <c r="I790" s="50"/>
      <c r="J790" s="50"/>
      <c r="K790" s="50"/>
      <c r="L790" s="50"/>
      <c r="M790" s="50"/>
      <c r="N790" s="50"/>
      <c r="O790" s="50"/>
      <c r="P790" s="50"/>
      <c r="Q790" s="50"/>
      <c r="R790" s="50"/>
      <c r="S790" s="50"/>
      <c r="T790" s="50"/>
      <c r="U790" s="50"/>
      <c r="V790" s="50"/>
      <c r="W790" s="50"/>
      <c r="X790" s="50"/>
      <c r="Y790" s="50"/>
      <c r="Z790" s="50"/>
    </row>
    <row r="791" ht="15.0" customHeight="1">
      <c r="A791" s="1174">
        <v>201904.0</v>
      </c>
      <c r="B791" s="1175">
        <v>102.12</v>
      </c>
      <c r="C791" s="1175">
        <v>3.25</v>
      </c>
      <c r="D791" s="1175">
        <v>0.5</v>
      </c>
      <c r="E791" s="1177">
        <v>2.12</v>
      </c>
      <c r="F791" s="50"/>
      <c r="G791" s="50"/>
      <c r="H791" s="50"/>
      <c r="I791" s="50"/>
      <c r="J791" s="50"/>
      <c r="K791" s="50"/>
      <c r="L791" s="50"/>
      <c r="M791" s="50"/>
      <c r="N791" s="50"/>
      <c r="O791" s="50"/>
      <c r="P791" s="50"/>
      <c r="Q791" s="50"/>
      <c r="R791" s="50"/>
      <c r="S791" s="50"/>
      <c r="T791" s="50"/>
      <c r="U791" s="50"/>
      <c r="V791" s="50"/>
      <c r="W791" s="50"/>
      <c r="X791" s="50"/>
      <c r="Y791" s="50"/>
      <c r="Z791" s="50"/>
    </row>
    <row r="792" ht="15.0" customHeight="1">
      <c r="A792" s="1170">
        <v>201905.0</v>
      </c>
      <c r="B792" s="1171">
        <v>102.44</v>
      </c>
      <c r="C792" s="1171">
        <v>3.31</v>
      </c>
      <c r="D792" s="1171">
        <v>0.31</v>
      </c>
      <c r="E792" s="1178">
        <v>2.44</v>
      </c>
      <c r="F792" s="50"/>
      <c r="G792" s="50"/>
      <c r="H792" s="50"/>
      <c r="I792" s="50"/>
      <c r="J792" s="50"/>
      <c r="K792" s="50"/>
      <c r="L792" s="50"/>
      <c r="M792" s="50"/>
      <c r="N792" s="50"/>
      <c r="O792" s="50"/>
      <c r="P792" s="50"/>
      <c r="Q792" s="50"/>
      <c r="R792" s="50"/>
      <c r="S792" s="50"/>
      <c r="T792" s="50"/>
      <c r="U792" s="50"/>
      <c r="V792" s="50"/>
      <c r="W792" s="50"/>
      <c r="X792" s="50"/>
      <c r="Y792" s="50"/>
      <c r="Z792" s="50"/>
    </row>
    <row r="793" ht="15.0" customHeight="1">
      <c r="A793" s="1174">
        <v>201906.0</v>
      </c>
      <c r="B793" s="1175">
        <v>102.71</v>
      </c>
      <c r="C793" s="1175">
        <v>3.43</v>
      </c>
      <c r="D793" s="1175">
        <v>0.27</v>
      </c>
      <c r="E793" s="1177">
        <v>2.71</v>
      </c>
      <c r="F793" s="50"/>
      <c r="G793" s="50"/>
      <c r="H793" s="50"/>
      <c r="I793" s="50"/>
      <c r="J793" s="50"/>
      <c r="K793" s="50"/>
      <c r="L793" s="50"/>
      <c r="M793" s="50"/>
      <c r="N793" s="50"/>
      <c r="O793" s="50"/>
      <c r="P793" s="50"/>
      <c r="Q793" s="50"/>
      <c r="R793" s="50"/>
      <c r="S793" s="50"/>
      <c r="T793" s="50"/>
      <c r="U793" s="50"/>
      <c r="V793" s="50"/>
      <c r="W793" s="50"/>
      <c r="X793" s="50"/>
      <c r="Y793" s="50"/>
      <c r="Z793" s="50"/>
    </row>
    <row r="794" ht="15.0" customHeight="1">
      <c r="A794" s="1170">
        <v>201907.0</v>
      </c>
      <c r="B794" s="1171">
        <v>102.94</v>
      </c>
      <c r="C794" s="1171">
        <v>3.79</v>
      </c>
      <c r="D794" s="1171">
        <v>0.22</v>
      </c>
      <c r="E794" s="1178">
        <v>2.94</v>
      </c>
      <c r="F794" s="50"/>
      <c r="G794" s="50"/>
      <c r="H794" s="50"/>
      <c r="I794" s="50"/>
      <c r="J794" s="50"/>
      <c r="K794" s="50"/>
      <c r="L794" s="50"/>
      <c r="M794" s="50"/>
      <c r="N794" s="50"/>
      <c r="O794" s="50"/>
      <c r="P794" s="50"/>
      <c r="Q794" s="50"/>
      <c r="R794" s="50"/>
      <c r="S794" s="50"/>
      <c r="T794" s="50"/>
      <c r="U794" s="50"/>
      <c r="V794" s="50"/>
      <c r="W794" s="50"/>
      <c r="X794" s="50"/>
      <c r="Y794" s="50"/>
      <c r="Z794" s="50"/>
    </row>
    <row r="795" ht="15.0" customHeight="1">
      <c r="A795" s="1174">
        <v>201908.0</v>
      </c>
      <c r="B795" s="1175">
        <v>103.03</v>
      </c>
      <c r="C795" s="1175">
        <v>3.75</v>
      </c>
      <c r="D795" s="1175">
        <v>0.09</v>
      </c>
      <c r="E795" s="1177">
        <v>3.03</v>
      </c>
      <c r="F795" s="50"/>
      <c r="G795" s="50"/>
      <c r="H795" s="50"/>
      <c r="I795" s="50"/>
      <c r="J795" s="50"/>
      <c r="K795" s="50"/>
      <c r="L795" s="50"/>
      <c r="M795" s="50"/>
      <c r="N795" s="50"/>
      <c r="O795" s="50"/>
      <c r="P795" s="50"/>
      <c r="Q795" s="50"/>
      <c r="R795" s="50"/>
      <c r="S795" s="50"/>
      <c r="T795" s="50"/>
      <c r="U795" s="50"/>
      <c r="V795" s="50"/>
      <c r="W795" s="50"/>
      <c r="X795" s="50"/>
      <c r="Y795" s="50"/>
      <c r="Z795" s="50"/>
    </row>
    <row r="796" ht="15.0" customHeight="1">
      <c r="A796" s="1170">
        <v>201909.0</v>
      </c>
      <c r="B796" s="1171">
        <v>103.26</v>
      </c>
      <c r="C796" s="1171">
        <v>3.82</v>
      </c>
      <c r="D796" s="1171">
        <v>0.23</v>
      </c>
      <c r="E796" s="1178">
        <v>3.26</v>
      </c>
      <c r="F796" s="50"/>
      <c r="G796" s="50"/>
      <c r="H796" s="50"/>
      <c r="I796" s="50"/>
      <c r="J796" s="50"/>
      <c r="K796" s="50"/>
      <c r="L796" s="50"/>
      <c r="M796" s="50"/>
      <c r="N796" s="50"/>
      <c r="O796" s="50"/>
      <c r="P796" s="50"/>
      <c r="Q796" s="50"/>
      <c r="R796" s="50"/>
      <c r="S796" s="50"/>
      <c r="T796" s="50"/>
      <c r="U796" s="50"/>
      <c r="V796" s="50"/>
      <c r="W796" s="50"/>
      <c r="X796" s="50"/>
      <c r="Y796" s="50"/>
      <c r="Z796" s="50"/>
    </row>
    <row r="797" ht="15.0" customHeight="1">
      <c r="A797" s="1174">
        <v>201910.0</v>
      </c>
      <c r="B797" s="1175">
        <v>103.43</v>
      </c>
      <c r="C797" s="1175">
        <v>3.86</v>
      </c>
      <c r="D797" s="1175">
        <v>0.16</v>
      </c>
      <c r="E797" s="1177">
        <v>3.43</v>
      </c>
      <c r="F797" s="50"/>
      <c r="G797" s="50"/>
      <c r="H797" s="50"/>
      <c r="I797" s="50"/>
      <c r="J797" s="50"/>
      <c r="K797" s="50"/>
      <c r="L797" s="50"/>
      <c r="M797" s="50"/>
      <c r="N797" s="50"/>
      <c r="O797" s="50"/>
      <c r="P797" s="50"/>
      <c r="Q797" s="50"/>
      <c r="R797" s="50"/>
      <c r="S797" s="50"/>
      <c r="T797" s="50"/>
      <c r="U797" s="50"/>
      <c r="V797" s="50"/>
      <c r="W797" s="50"/>
      <c r="X797" s="50"/>
      <c r="Y797" s="50"/>
      <c r="Z797" s="50"/>
    </row>
    <row r="798" ht="15.0" customHeight="1">
      <c r="A798" s="1170">
        <v>201911.0</v>
      </c>
      <c r="B798" s="1171">
        <v>103.54</v>
      </c>
      <c r="C798" s="1171">
        <v>3.84</v>
      </c>
      <c r="D798" s="1171">
        <v>0.1</v>
      </c>
      <c r="E798" s="1178">
        <v>3.54</v>
      </c>
      <c r="F798" s="50"/>
      <c r="G798" s="50"/>
      <c r="H798" s="50"/>
      <c r="I798" s="50"/>
      <c r="J798" s="50"/>
      <c r="K798" s="50"/>
      <c r="L798" s="50"/>
      <c r="M798" s="50"/>
      <c r="N798" s="50"/>
      <c r="O798" s="50"/>
      <c r="P798" s="50"/>
      <c r="Q798" s="50"/>
      <c r="R798" s="50"/>
      <c r="S798" s="50"/>
      <c r="T798" s="50"/>
      <c r="U798" s="50"/>
      <c r="V798" s="50"/>
      <c r="W798" s="50"/>
      <c r="X798" s="50"/>
      <c r="Y798" s="50"/>
      <c r="Z798" s="50"/>
    </row>
    <row r="799" ht="15.0" customHeight="1">
      <c r="A799" s="1174">
        <v>201912.0</v>
      </c>
      <c r="B799" s="1175">
        <v>103.8</v>
      </c>
      <c r="C799" s="1175">
        <v>3.8</v>
      </c>
      <c r="D799" s="1175">
        <v>0.26</v>
      </c>
      <c r="E799" s="1177">
        <v>3.8</v>
      </c>
      <c r="F799" s="50"/>
      <c r="G799" s="50"/>
      <c r="H799" s="50"/>
      <c r="I799" s="50"/>
      <c r="J799" s="50"/>
      <c r="K799" s="50"/>
      <c r="L799" s="50"/>
      <c r="M799" s="50"/>
      <c r="N799" s="50"/>
      <c r="O799" s="50"/>
      <c r="P799" s="50"/>
      <c r="Q799" s="50"/>
      <c r="R799" s="50"/>
      <c r="S799" s="50"/>
      <c r="T799" s="50"/>
      <c r="U799" s="50"/>
      <c r="V799" s="50"/>
      <c r="W799" s="50"/>
      <c r="X799" s="50"/>
      <c r="Y799" s="50"/>
      <c r="Z799" s="50"/>
    </row>
    <row r="800" ht="15.0" customHeight="1">
      <c r="A800" s="1170">
        <v>202001.0</v>
      </c>
      <c r="B800" s="1171">
        <v>104.24</v>
      </c>
      <c r="C800" s="1171">
        <v>3.62</v>
      </c>
      <c r="D800" s="1171">
        <v>0.42</v>
      </c>
      <c r="E800" s="1178">
        <v>0.42</v>
      </c>
      <c r="F800" s="50"/>
      <c r="G800" s="50"/>
      <c r="H800" s="50"/>
      <c r="I800" s="50"/>
      <c r="J800" s="50"/>
      <c r="K800" s="50"/>
      <c r="L800" s="50"/>
      <c r="M800" s="50"/>
      <c r="N800" s="50"/>
      <c r="O800" s="50"/>
      <c r="P800" s="50"/>
      <c r="Q800" s="50"/>
      <c r="R800" s="50"/>
      <c r="S800" s="50"/>
      <c r="T800" s="50"/>
      <c r="U800" s="50"/>
      <c r="V800" s="50"/>
      <c r="W800" s="50"/>
      <c r="X800" s="50"/>
      <c r="Y800" s="50"/>
      <c r="Z800" s="50"/>
    </row>
    <row r="801" ht="15.0" customHeight="1">
      <c r="A801" s="1174">
        <v>202002.0</v>
      </c>
      <c r="B801" s="1175">
        <v>104.94</v>
      </c>
      <c r="C801" s="1175">
        <v>3.72</v>
      </c>
      <c r="D801" s="1175">
        <v>0.67</v>
      </c>
      <c r="E801" s="1177">
        <v>1.09</v>
      </c>
      <c r="F801" s="50"/>
      <c r="G801" s="50"/>
      <c r="H801" s="50">
        <f>H789*(B799/$B$763)*(1+1%)</f>
        <v>19453.53511</v>
      </c>
      <c r="I801" s="50"/>
      <c r="J801" s="50"/>
      <c r="K801" s="50"/>
      <c r="L801" s="50"/>
      <c r="M801" s="50"/>
      <c r="N801" s="50"/>
      <c r="O801" s="50"/>
      <c r="P801" s="50"/>
      <c r="Q801" s="50"/>
      <c r="R801" s="50"/>
      <c r="S801" s="50"/>
      <c r="T801" s="50"/>
      <c r="U801" s="50"/>
      <c r="V801" s="50"/>
      <c r="W801" s="50"/>
      <c r="X801" s="50"/>
      <c r="Y801" s="50"/>
      <c r="Z801" s="50"/>
    </row>
    <row r="802" ht="15.0" customHeight="1">
      <c r="A802" s="1170">
        <v>202003.0</v>
      </c>
      <c r="B802" s="1171">
        <v>105.53</v>
      </c>
      <c r="C802" s="1171">
        <v>3.86</v>
      </c>
      <c r="D802" s="1171">
        <v>0.57</v>
      </c>
      <c r="E802" s="1178">
        <v>1.67</v>
      </c>
      <c r="F802" s="50"/>
      <c r="G802" s="50"/>
      <c r="H802" s="50"/>
      <c r="I802" s="50"/>
      <c r="J802" s="50"/>
      <c r="K802" s="50"/>
      <c r="L802" s="50"/>
      <c r="M802" s="50"/>
      <c r="N802" s="50"/>
      <c r="O802" s="50"/>
      <c r="P802" s="50"/>
      <c r="Q802" s="50"/>
      <c r="R802" s="50"/>
      <c r="S802" s="50"/>
      <c r="T802" s="50"/>
      <c r="U802" s="50"/>
      <c r="V802" s="50"/>
      <c r="W802" s="50"/>
      <c r="X802" s="50"/>
      <c r="Y802" s="50"/>
      <c r="Z802" s="50"/>
    </row>
    <row r="803" ht="15.0" customHeight="1">
      <c r="A803" s="1174">
        <v>202004.0</v>
      </c>
      <c r="B803" s="1175">
        <v>105.7</v>
      </c>
      <c r="C803" s="1175">
        <v>3.51</v>
      </c>
      <c r="D803" s="1175">
        <v>0.16</v>
      </c>
      <c r="E803" s="1177">
        <v>1.83</v>
      </c>
      <c r="F803" s="50"/>
      <c r="G803" s="50"/>
      <c r="H803" s="50"/>
      <c r="I803" s="50"/>
      <c r="J803" s="50"/>
      <c r="K803" s="50"/>
      <c r="L803" s="50"/>
      <c r="M803" s="50"/>
      <c r="N803" s="50"/>
      <c r="O803" s="50"/>
      <c r="P803" s="50"/>
      <c r="Q803" s="50"/>
      <c r="R803" s="50"/>
      <c r="S803" s="50"/>
      <c r="T803" s="50"/>
      <c r="U803" s="50"/>
      <c r="V803" s="50"/>
      <c r="W803" s="50"/>
      <c r="X803" s="50"/>
      <c r="Y803" s="50"/>
      <c r="Z803" s="50"/>
    </row>
    <row r="804" ht="15.0" customHeight="1">
      <c r="A804" s="1170">
        <v>202005.0</v>
      </c>
      <c r="B804" s="1171">
        <v>105.36</v>
      </c>
      <c r="C804" s="1171">
        <v>2.85</v>
      </c>
      <c r="D804" s="1171">
        <v>-0.32</v>
      </c>
      <c r="E804" s="1178">
        <v>1.5</v>
      </c>
      <c r="F804" s="50"/>
      <c r="G804" s="50"/>
      <c r="H804" s="50"/>
      <c r="I804" s="50"/>
      <c r="J804" s="50"/>
      <c r="K804" s="50"/>
      <c r="L804" s="50"/>
      <c r="M804" s="50"/>
      <c r="N804" s="50"/>
      <c r="O804" s="50"/>
      <c r="P804" s="50"/>
      <c r="Q804" s="50"/>
      <c r="R804" s="50"/>
      <c r="S804" s="50"/>
      <c r="T804" s="50"/>
      <c r="U804" s="50"/>
      <c r="V804" s="50"/>
      <c r="W804" s="50"/>
      <c r="X804" s="50"/>
      <c r="Y804" s="50"/>
      <c r="Z804" s="50"/>
    </row>
    <row r="805" ht="15.0" customHeight="1">
      <c r="A805" s="1174">
        <v>202006.0</v>
      </c>
      <c r="B805" s="1175">
        <v>104.97</v>
      </c>
      <c r="C805" s="1175">
        <v>2.19</v>
      </c>
      <c r="D805" s="1175">
        <v>-0.38</v>
      </c>
      <c r="E805" s="1177">
        <v>1.12</v>
      </c>
      <c r="F805" s="50"/>
      <c r="G805" s="50"/>
      <c r="H805" s="50"/>
      <c r="I805" s="50"/>
      <c r="J805" s="50"/>
      <c r="K805" s="50"/>
      <c r="L805" s="50"/>
      <c r="M805" s="50"/>
      <c r="N805" s="50"/>
      <c r="O805" s="50"/>
      <c r="P805" s="50"/>
      <c r="Q805" s="50"/>
      <c r="R805" s="50"/>
      <c r="S805" s="50"/>
      <c r="T805" s="50"/>
      <c r="U805" s="50"/>
      <c r="V805" s="50"/>
      <c r="W805" s="50"/>
      <c r="X805" s="50"/>
      <c r="Y805" s="50"/>
      <c r="Z805" s="50"/>
    </row>
    <row r="806" ht="15.0" customHeight="1">
      <c r="A806" s="1170">
        <v>202007.0</v>
      </c>
      <c r="B806" s="1171">
        <v>104.97</v>
      </c>
      <c r="C806" s="1171">
        <v>1.97</v>
      </c>
      <c r="D806" s="1171">
        <v>0.0</v>
      </c>
      <c r="E806" s="1178">
        <v>1.12</v>
      </c>
      <c r="F806" s="50"/>
      <c r="G806" s="50"/>
      <c r="H806" s="50"/>
      <c r="I806" s="50"/>
      <c r="J806" s="50"/>
      <c r="K806" s="50"/>
      <c r="L806" s="50"/>
      <c r="M806" s="50"/>
      <c r="N806" s="50"/>
      <c r="O806" s="50"/>
      <c r="P806" s="50"/>
      <c r="Q806" s="50"/>
      <c r="R806" s="50"/>
      <c r="S806" s="50"/>
      <c r="T806" s="50"/>
      <c r="U806" s="50"/>
      <c r="V806" s="50"/>
      <c r="W806" s="50"/>
      <c r="X806" s="50"/>
      <c r="Y806" s="50"/>
      <c r="Z806" s="50"/>
    </row>
    <row r="807" ht="15.0" customHeight="1">
      <c r="A807" s="1174">
        <v>202008.0</v>
      </c>
      <c r="B807" s="1175">
        <v>104.96</v>
      </c>
      <c r="C807" s="1175">
        <v>1.88</v>
      </c>
      <c r="D807" s="1175">
        <v>-0.01</v>
      </c>
      <c r="E807" s="1177">
        <v>1.12</v>
      </c>
      <c r="F807" s="50"/>
      <c r="G807" s="50"/>
      <c r="H807" s="50"/>
      <c r="I807" s="50"/>
      <c r="J807" s="50"/>
      <c r="K807" s="50"/>
      <c r="L807" s="50"/>
      <c r="M807" s="50"/>
      <c r="N807" s="50"/>
      <c r="O807" s="50"/>
      <c r="P807" s="50"/>
      <c r="Q807" s="50"/>
      <c r="R807" s="50"/>
      <c r="S807" s="50"/>
      <c r="T807" s="50"/>
      <c r="U807" s="50"/>
      <c r="V807" s="50"/>
      <c r="W807" s="50"/>
      <c r="X807" s="50"/>
      <c r="Y807" s="50"/>
      <c r="Z807" s="50"/>
    </row>
    <row r="808" ht="15.0" customHeight="1">
      <c r="A808" s="1170">
        <v>202009.0</v>
      </c>
      <c r="B808" s="1171">
        <v>105.29</v>
      </c>
      <c r="C808" s="1171">
        <v>1.97</v>
      </c>
      <c r="D808" s="1171">
        <v>0.32</v>
      </c>
      <c r="E808" s="1178">
        <v>1.44</v>
      </c>
      <c r="F808" s="50"/>
      <c r="G808" s="50"/>
      <c r="H808" s="50"/>
      <c r="I808" s="50"/>
      <c r="J808" s="50"/>
      <c r="K808" s="50"/>
      <c r="L808" s="50"/>
      <c r="M808" s="50"/>
      <c r="N808" s="50"/>
      <c r="O808" s="50"/>
      <c r="P808" s="50"/>
      <c r="Q808" s="50"/>
      <c r="R808" s="50"/>
      <c r="S808" s="50"/>
      <c r="T808" s="50"/>
      <c r="U808" s="50"/>
      <c r="V808" s="50"/>
      <c r="W808" s="50"/>
      <c r="X808" s="50"/>
      <c r="Y808" s="50"/>
      <c r="Z808" s="50"/>
    </row>
    <row r="809" ht="15.0" customHeight="1">
      <c r="A809" s="1174">
        <v>202010.0</v>
      </c>
      <c r="B809" s="1175">
        <v>105.23</v>
      </c>
      <c r="C809" s="1175">
        <v>1.75</v>
      </c>
      <c r="D809" s="1175">
        <v>-0.06</v>
      </c>
      <c r="E809" s="1177">
        <v>1.38</v>
      </c>
      <c r="F809" s="50"/>
      <c r="G809" s="50"/>
      <c r="H809" s="50"/>
      <c r="I809" s="50"/>
      <c r="J809" s="50"/>
      <c r="K809" s="50"/>
      <c r="L809" s="50"/>
      <c r="M809" s="50"/>
      <c r="N809" s="50"/>
      <c r="O809" s="50"/>
      <c r="P809" s="50"/>
      <c r="Q809" s="50"/>
      <c r="R809" s="50"/>
      <c r="S809" s="50"/>
      <c r="T809" s="50"/>
      <c r="U809" s="50"/>
      <c r="V809" s="50"/>
      <c r="W809" s="50"/>
      <c r="X809" s="50"/>
      <c r="Y809" s="50"/>
      <c r="Z809" s="50"/>
    </row>
    <row r="810" ht="15.0" customHeight="1">
      <c r="A810" s="1170">
        <v>202011.0</v>
      </c>
      <c r="B810" s="1171">
        <v>105.08</v>
      </c>
      <c r="C810" s="1171">
        <v>1.49</v>
      </c>
      <c r="D810" s="1171">
        <v>-0.15</v>
      </c>
      <c r="E810" s="1178">
        <v>1.23</v>
      </c>
      <c r="F810" s="50"/>
      <c r="G810" s="50"/>
      <c r="H810" s="50"/>
      <c r="I810" s="50"/>
      <c r="J810" s="50"/>
      <c r="K810" s="50"/>
      <c r="L810" s="50"/>
      <c r="M810" s="50"/>
      <c r="N810" s="50"/>
      <c r="O810" s="50"/>
      <c r="P810" s="50"/>
      <c r="Q810" s="50"/>
      <c r="R810" s="50"/>
      <c r="S810" s="50"/>
      <c r="T810" s="50"/>
      <c r="U810" s="50"/>
      <c r="V810" s="50"/>
      <c r="W810" s="50"/>
      <c r="X810" s="50"/>
      <c r="Y810" s="50"/>
      <c r="Z810" s="50"/>
    </row>
    <row r="811" ht="15.0" customHeight="1">
      <c r="A811" s="1174">
        <v>202012.0</v>
      </c>
      <c r="B811" s="1175">
        <v>105.48</v>
      </c>
      <c r="C811" s="1175">
        <v>1.61</v>
      </c>
      <c r="D811" s="1175">
        <v>0.38</v>
      </c>
      <c r="E811" s="1177">
        <v>1.61</v>
      </c>
      <c r="F811" s="50"/>
      <c r="G811" s="50"/>
      <c r="H811" s="50"/>
      <c r="I811" s="50"/>
      <c r="J811" s="50"/>
      <c r="K811" s="50"/>
      <c r="L811" s="50"/>
      <c r="M811" s="50"/>
      <c r="N811" s="50"/>
      <c r="O811" s="50"/>
      <c r="P811" s="50"/>
      <c r="Q811" s="50"/>
      <c r="R811" s="50"/>
      <c r="S811" s="50"/>
      <c r="T811" s="50"/>
      <c r="U811" s="50"/>
      <c r="V811" s="50"/>
      <c r="W811" s="50"/>
      <c r="X811" s="50"/>
      <c r="Y811" s="50"/>
      <c r="Z811" s="50"/>
    </row>
    <row r="812" ht="15.0" customHeight="1">
      <c r="A812" s="1170">
        <v>202101.0</v>
      </c>
      <c r="B812" s="1171">
        <v>105.91</v>
      </c>
      <c r="C812" s="1171">
        <v>1.6</v>
      </c>
      <c r="D812" s="1171">
        <v>0.41</v>
      </c>
      <c r="E812" s="1178">
        <v>0.41</v>
      </c>
      <c r="F812" s="50"/>
      <c r="G812" s="50"/>
      <c r="H812" s="50"/>
      <c r="I812" s="50"/>
      <c r="J812" s="50"/>
      <c r="K812" s="50"/>
      <c r="L812" s="50"/>
      <c r="M812" s="50"/>
      <c r="N812" s="50"/>
      <c r="O812" s="50"/>
      <c r="P812" s="50"/>
      <c r="Q812" s="50"/>
      <c r="R812" s="50"/>
      <c r="S812" s="50"/>
      <c r="T812" s="50"/>
      <c r="U812" s="50"/>
      <c r="V812" s="50"/>
      <c r="W812" s="50"/>
      <c r="X812" s="50"/>
      <c r="Y812" s="50"/>
      <c r="Z812" s="50"/>
    </row>
    <row r="813" ht="15.0" customHeight="1">
      <c r="A813" s="1174">
        <v>202102.0</v>
      </c>
      <c r="B813" s="1175">
        <v>106.58</v>
      </c>
      <c r="C813" s="1175">
        <v>1.56</v>
      </c>
      <c r="D813" s="1175">
        <v>0.64</v>
      </c>
      <c r="E813" s="1177">
        <v>1.05</v>
      </c>
      <c r="F813" s="50"/>
      <c r="G813" s="50"/>
      <c r="H813" s="50">
        <f>H801*(B811/$B$763)*(1+1%)</f>
        <v>22258.38763</v>
      </c>
      <c r="I813" s="50"/>
      <c r="J813" s="50"/>
      <c r="K813" s="50"/>
      <c r="L813" s="50"/>
      <c r="M813" s="50"/>
      <c r="N813" s="50"/>
      <c r="O813" s="50"/>
      <c r="P813" s="50"/>
      <c r="Q813" s="50"/>
      <c r="R813" s="50"/>
      <c r="S813" s="50"/>
      <c r="T813" s="50"/>
      <c r="U813" s="50"/>
      <c r="V813" s="50"/>
      <c r="W813" s="50"/>
      <c r="X813" s="50"/>
      <c r="Y813" s="50"/>
      <c r="Z813" s="50"/>
    </row>
    <row r="814" ht="15.0" customHeight="1">
      <c r="A814" s="1170">
        <v>202103.0</v>
      </c>
      <c r="B814" s="1171">
        <v>107.12</v>
      </c>
      <c r="C814" s="1171">
        <v>1.51</v>
      </c>
      <c r="D814" s="1171">
        <v>0.51</v>
      </c>
      <c r="E814" s="1178">
        <v>1.56</v>
      </c>
      <c r="F814" s="50"/>
      <c r="G814" s="50"/>
      <c r="H814" s="50"/>
      <c r="I814" s="50"/>
      <c r="J814" s="50"/>
      <c r="K814" s="50"/>
      <c r="L814" s="50"/>
      <c r="M814" s="50"/>
      <c r="N814" s="50"/>
      <c r="O814" s="50"/>
      <c r="P814" s="50"/>
      <c r="Q814" s="50"/>
      <c r="R814" s="50"/>
      <c r="S814" s="50"/>
      <c r="T814" s="50"/>
      <c r="U814" s="50"/>
      <c r="V814" s="50"/>
      <c r="W814" s="50"/>
      <c r="X814" s="50"/>
      <c r="Y814" s="50"/>
      <c r="Z814" s="50"/>
    </row>
    <row r="815" ht="15.0" customHeight="1">
      <c r="A815" s="1174">
        <v>202104.0</v>
      </c>
      <c r="B815" s="1175">
        <v>107.76</v>
      </c>
      <c r="C815" s="1175">
        <v>1.95</v>
      </c>
      <c r="D815" s="1175">
        <v>0.59</v>
      </c>
      <c r="E815" s="1177">
        <v>2.16</v>
      </c>
      <c r="F815" s="50"/>
      <c r="G815" s="50"/>
      <c r="H815" s="50"/>
      <c r="I815" s="50"/>
      <c r="J815" s="50"/>
      <c r="K815" s="50"/>
      <c r="L815" s="50"/>
      <c r="M815" s="50"/>
      <c r="N815" s="50"/>
      <c r="O815" s="50"/>
      <c r="P815" s="50"/>
      <c r="Q815" s="50"/>
      <c r="R815" s="50"/>
      <c r="S815" s="50"/>
      <c r="T815" s="50"/>
      <c r="U815" s="50"/>
      <c r="V815" s="50"/>
      <c r="W815" s="50"/>
      <c r="X815" s="50"/>
      <c r="Y815" s="50"/>
      <c r="Z815" s="50"/>
    </row>
    <row r="816" ht="15.75" customHeight="1">
      <c r="A816" s="1162" t="s">
        <v>4343</v>
      </c>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ht="15.75" customHeight="1">
      <c r="A817" s="1164" t="s">
        <v>4352</v>
      </c>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ht="15.75" customHeight="1">
      <c r="A818" s="1164" t="s">
        <v>4343</v>
      </c>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ht="15.75" customHeight="1">
      <c r="A819" s="1179" t="s">
        <v>4353</v>
      </c>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ht="15.75" customHeight="1">
      <c r="A820" s="1163" t="s">
        <v>4133</v>
      </c>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ht="15.75" customHeight="1">
      <c r="A821" s="1163" t="s">
        <v>4354</v>
      </c>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ht="15.75" customHeight="1">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ht="15.75" customHeight="1">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ht="15.75" customHeight="1">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ht="15.75" customHeight="1">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ht="15.75" customHeight="1">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ht="15.75" customHeight="1">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ht="15.75" customHeight="1">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ht="15.75" customHeight="1">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ht="15.75" customHeight="1">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ht="15.75" customHeight="1">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ht="15.75" customHeight="1">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ht="15.75" customHeight="1">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ht="15.75" customHeight="1">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ht="15.75" customHeight="1">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ht="15.75" customHeight="1">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ht="15.75" customHeight="1">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ht="15.75" customHeight="1">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ht="15.75" customHeight="1">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ht="15.75" customHeight="1">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ht="15.75" customHeight="1">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ht="15.75" customHeight="1">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ht="15.75" customHeight="1">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ht="15.75" customHeight="1">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ht="15.75" customHeight="1">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ht="15.75" customHeight="1">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ht="15.75" customHeight="1">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ht="15.75" customHeight="1">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ht="15.75" customHeight="1">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ht="15.75" customHeight="1">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ht="15.75" customHeight="1">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ht="15.75" customHeight="1">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ht="15.75" customHeight="1">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ht="15.75" customHeight="1">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ht="15.75" customHeight="1">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ht="15.75" customHeight="1">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ht="15.75" customHeight="1">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ht="15.75" customHeight="1">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ht="15.75" customHeight="1">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ht="15.75" customHeight="1">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ht="15.75" customHeight="1">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ht="15.75" customHeight="1">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ht="15.75" customHeight="1">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ht="15.75" customHeight="1">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ht="15.75" customHeight="1">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ht="15.75" customHeight="1">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ht="15.75" customHeight="1">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ht="15.75" customHeight="1">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ht="15.75" customHeight="1">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ht="15.75" customHeight="1">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ht="15.75" customHeight="1">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ht="15.75" customHeight="1">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ht="15.75" customHeight="1">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ht="15.75" customHeight="1">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ht="15.75" customHeight="1">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ht="15.75" customHeight="1">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ht="15.75" customHeight="1">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ht="15.75" customHeight="1">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ht="15.75" customHeight="1">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ht="15.75" customHeight="1">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ht="15.75" customHeight="1">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ht="15.75" customHeight="1">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ht="15.75" customHeight="1">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ht="15.75" customHeight="1">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ht="15.75" customHeight="1">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ht="15.75" customHeight="1">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ht="15.75" customHeight="1">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ht="15.75" customHeight="1">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ht="15.75" customHeight="1">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ht="15.75" customHeight="1">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ht="15.75" customHeight="1">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ht="15.75" customHeight="1">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ht="15.75" customHeight="1">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ht="15.75" customHeight="1">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ht="15.75" customHeight="1">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ht="15.75" customHeight="1">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ht="15.75" customHeight="1">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ht="15.75" customHeight="1">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ht="15.75" customHeight="1">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ht="15.75" customHeight="1">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ht="15.75" customHeight="1">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ht="15.75" customHeight="1">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ht="15.75" customHeight="1">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ht="15.75" customHeight="1">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ht="15.75" customHeight="1">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ht="15.75" customHeight="1">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ht="15.75" customHeight="1">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ht="15.75" customHeight="1">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ht="15.75" customHeight="1">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ht="15.75" customHeight="1">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ht="15.75" customHeight="1">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ht="15.75" customHeight="1">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ht="15.75" customHeight="1">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ht="15.75" customHeight="1">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ht="15.75" customHeight="1">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ht="15.75" customHeight="1">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ht="15.75" customHeight="1">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ht="15.75" customHeight="1">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ht="15.75" customHeight="1">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ht="15.75" customHeight="1">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ht="15.75" customHeight="1">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ht="15.75" customHeight="1">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ht="15.75" customHeight="1">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ht="15.75" customHeight="1">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ht="15.75" customHeight="1">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ht="15.75" customHeight="1">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ht="15.75" customHeight="1">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ht="15.75" customHeight="1">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ht="15.75" customHeight="1">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ht="15.75" customHeight="1">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ht="15.75" customHeight="1">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ht="15.75" customHeight="1">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ht="15.75" customHeight="1">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ht="15.75" customHeight="1">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ht="15.75" customHeight="1">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ht="15.75" customHeight="1">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ht="15.75" customHeight="1">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ht="15.75" customHeight="1">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ht="15.75" customHeight="1">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ht="15.75" customHeight="1">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ht="15.75" customHeight="1">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ht="15.75" customHeight="1">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ht="15.75" customHeight="1">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ht="15.75" customHeight="1">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ht="15.75" customHeight="1">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ht="15.75" customHeight="1">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ht="15.75" customHeight="1">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ht="15.75" customHeight="1">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ht="15.75" customHeight="1">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ht="15.75" customHeight="1">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ht="15.75" customHeight="1">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ht="15.75" customHeight="1">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ht="15.75" customHeight="1">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ht="15.75" customHeight="1">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ht="15.75" customHeight="1">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ht="15.75" customHeight="1">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ht="15.75" customHeight="1">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ht="15.75" customHeight="1">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ht="15.75" customHeight="1">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ht="15.75" customHeight="1">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ht="15.75" customHeight="1">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ht="15.75" customHeight="1">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ht="15.75" customHeight="1">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ht="15.75" customHeight="1">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ht="15.75" customHeight="1">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ht="15.75" customHeight="1">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ht="15.75" customHeight="1">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ht="15.75" customHeight="1">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ht="15.75" customHeight="1">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ht="15.75" customHeight="1">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ht="15.75" customHeight="1">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ht="15.75" customHeight="1">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ht="15.75" customHeight="1">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ht="15.75" customHeight="1">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ht="15.75" customHeight="1">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ht="15.75" customHeight="1">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ht="15.75" customHeight="1">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ht="15.75" customHeight="1">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ht="15.75" customHeight="1">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ht="15.75" customHeight="1">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ht="15.75" customHeight="1">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ht="15.75" customHeight="1">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ht="15.75" customHeight="1">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ht="15.75" customHeight="1">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ht="15.75" customHeight="1">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ht="15.75" customHeight="1">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ht="15.75" customHeight="1">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ht="15.75" customHeight="1">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ht="15.75" customHeight="1">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ht="15.75" customHeight="1">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ht="15.75" customHeight="1">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ht="15.75" customHeight="1">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ht="15.75" customHeight="1">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ht="15.75" customHeight="1">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ht="15.75" customHeight="1">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ht="15.75" customHeight="1">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ht="15.75" customHeight="1">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ht="15.75" customHeight="1">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ht="15.75" customHeight="1">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ht="15.75" customHeight="1">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hyperlinks>
    <hyperlink r:id="rId1" ref="A11"/>
    <hyperlink r:id="rId2" ref="A819"/>
  </hyperlinks>
  <printOptions/>
  <pageMargins bottom="0.75" footer="0.0" header="0.0" left="0.7" right="0.7" top="0.75"/>
  <pageSetup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2021-03-09T04:35:57Z</dcterms:created>
  <dc:creator>ERIKA</dc:creator>
</cp:coreProperties>
</file>